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mdcrcz.sharepoint.com/sites/nt-o430/Sdilene dokumenty/Fondy EU/O432/03 OPD III/09_Infrastruktura pro alternativní paliva/Spec. podmínky_OPD3_návrh/06b-vypoctovy_formular/uzamčené pro vyzvu/"/>
    </mc:Choice>
  </mc:AlternateContent>
  <xr:revisionPtr revIDLastSave="25" documentId="8_{BBB88EEA-AF39-48DC-88E8-30B58D9B981F}" xr6:coauthVersionLast="47" xr6:coauthVersionMax="47" xr10:uidLastSave="{34F75E6B-847D-4295-A22B-D537FABA0976}"/>
  <workbookProtection workbookAlgorithmName="SHA-512" workbookHashValue="37mkPJGh4eY+0/fvx0Zg0Hw8LGsT791QKKEfAstD+dHk/Brxywx1JJYQYvoeiXNI85Pf9sjHoLBKGGTV2qEJ8w==" workbookSaltValue="3Hgus16LsjWpzeSE1e4aoA==" workbookSpinCount="100000" lockStructure="1"/>
  <bookViews>
    <workbookView xWindow="-120" yWindow="-120" windowWidth="29040" windowHeight="17520" xr2:uid="{00000000-000D-0000-FFFF-FFFF00000000}"/>
  </bookViews>
  <sheets>
    <sheet name="0 Úvod" sheetId="6" r:id="rId1"/>
    <sheet name="1 Stanice" sheetId="1" r:id="rId2"/>
    <sheet name="2 Baterie" sheetId="3" r:id="rId3"/>
    <sheet name="3 Lokality" sheetId="4" r:id="rId4"/>
    <sheet name="4 Nápověda" sheetId="7" r:id="rId5"/>
    <sheet name="pomocné výpočty" sheetId="2" state="hidden" r:id="rId6"/>
  </sheets>
  <externalReferences>
    <externalReference r:id="rId7"/>
  </externalReferences>
  <definedNames>
    <definedName name="koeficient1">'pomocné výpočty'!$C$32</definedName>
    <definedName name="koeficient2">'pomocné výpočty'!$C$33</definedName>
    <definedName name="koeficient3">'pomocné výpočty'!$C$34</definedName>
    <definedName name="podprogramy">'[1]0 Úvod'!$B$76:$B$80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3" l="1"/>
  <c r="H6" i="3"/>
  <c r="H7" i="3"/>
  <c r="H8" i="3"/>
  <c r="H9" i="3"/>
  <c r="H10" i="3"/>
  <c r="H11" i="3"/>
  <c r="H12" i="3"/>
  <c r="H13" i="3"/>
  <c r="H14" i="3"/>
  <c r="H15" i="3"/>
  <c r="H16" i="3"/>
  <c r="H17" i="3"/>
  <c r="H18" i="3"/>
  <c r="H19" i="3"/>
  <c r="H20" i="3"/>
  <c r="H21" i="3"/>
  <c r="H22" i="3"/>
  <c r="H23" i="3"/>
  <c r="H24" i="3"/>
  <c r="H25" i="3"/>
  <c r="H26" i="3"/>
  <c r="H27" i="3"/>
  <c r="H28" i="3"/>
  <c r="H4" i="3"/>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M2" i="4"/>
  <c r="F3" i="4"/>
  <c r="C105" i="4"/>
  <c r="Q105" i="4" s="1"/>
  <c r="C106" i="4"/>
  <c r="Q106" i="4" s="1"/>
  <c r="C107" i="4"/>
  <c r="Q107" i="4" s="1"/>
  <c r="C108" i="4"/>
  <c r="Q108" i="4" s="1"/>
  <c r="C109" i="4"/>
  <c r="Q109" i="4" s="1"/>
  <c r="C110" i="4"/>
  <c r="Q110" i="4" s="1"/>
  <c r="C111" i="4"/>
  <c r="Q111" i="4" s="1"/>
  <c r="C112" i="4"/>
  <c r="Q112" i="4" s="1"/>
  <c r="C113" i="4"/>
  <c r="Q113" i="4" s="1"/>
  <c r="C114" i="4"/>
  <c r="Q114" i="4" s="1"/>
  <c r="C115" i="4"/>
  <c r="Q115" i="4" s="1"/>
  <c r="C116" i="4"/>
  <c r="Q116" i="4" s="1"/>
  <c r="C117" i="4"/>
  <c r="Q117" i="4" s="1"/>
  <c r="C118" i="4"/>
  <c r="Q118" i="4" s="1"/>
  <c r="C119" i="4"/>
  <c r="Q119" i="4" s="1"/>
  <c r="C120" i="4"/>
  <c r="C121" i="4"/>
  <c r="C122" i="4"/>
  <c r="Q122" i="4" s="1"/>
  <c r="C123" i="4"/>
  <c r="Q123" i="4" s="1"/>
  <c r="C124" i="4"/>
  <c r="Q124" i="4" s="1"/>
  <c r="C125" i="4"/>
  <c r="Q125" i="4" s="1"/>
  <c r="C126" i="4"/>
  <c r="C127" i="4"/>
  <c r="Q127" i="4" s="1"/>
  <c r="C128" i="4"/>
  <c r="Q128" i="4" s="1"/>
  <c r="C129" i="4"/>
  <c r="Q129" i="4" s="1"/>
  <c r="C130" i="4"/>
  <c r="Q130" i="4" s="1"/>
  <c r="C131" i="4"/>
  <c r="Q131" i="4" s="1"/>
  <c r="C132" i="4"/>
  <c r="Q132" i="4" s="1"/>
  <c r="C133" i="4"/>
  <c r="C134" i="4"/>
  <c r="Q134" i="4" s="1"/>
  <c r="C135" i="4"/>
  <c r="Q135" i="4" s="1"/>
  <c r="C136" i="4"/>
  <c r="Q136" i="4" s="1"/>
  <c r="C137" i="4"/>
  <c r="Q137" i="4" s="1"/>
  <c r="C138" i="4"/>
  <c r="C139" i="4"/>
  <c r="Q139" i="4" s="1"/>
  <c r="C140" i="4"/>
  <c r="Q140" i="4" s="1"/>
  <c r="C141" i="4"/>
  <c r="Q141" i="4" s="1"/>
  <c r="C142" i="4"/>
  <c r="Q142" i="4" s="1"/>
  <c r="C143" i="4"/>
  <c r="Q143" i="4" s="1"/>
  <c r="C144" i="4"/>
  <c r="Q144" i="4" s="1"/>
  <c r="C145" i="4"/>
  <c r="Q145" i="4" s="1"/>
  <c r="C146" i="4"/>
  <c r="C147" i="4"/>
  <c r="Q147" i="4" s="1"/>
  <c r="C148" i="4"/>
  <c r="Q148" i="4" s="1"/>
  <c r="C149" i="4"/>
  <c r="Q149" i="4" s="1"/>
  <c r="C150" i="4"/>
  <c r="Q150" i="4" s="1"/>
  <c r="C151" i="4"/>
  <c r="Q151" i="4" s="1"/>
  <c r="C152" i="4"/>
  <c r="Q152" i="4" s="1"/>
  <c r="C153" i="4"/>
  <c r="Q153" i="4" s="1"/>
  <c r="C154" i="4"/>
  <c r="Q154" i="4" s="1"/>
  <c r="C155" i="4"/>
  <c r="Q155" i="4" s="1"/>
  <c r="C156" i="4"/>
  <c r="C157" i="4"/>
  <c r="C158" i="4"/>
  <c r="C159" i="4"/>
  <c r="Q159" i="4" s="1"/>
  <c r="C160" i="4"/>
  <c r="Q160" i="4" s="1"/>
  <c r="C161" i="4"/>
  <c r="Q161" i="4" s="1"/>
  <c r="C162" i="4"/>
  <c r="Q162" i="4" s="1"/>
  <c r="C163" i="4"/>
  <c r="Q163" i="4" s="1"/>
  <c r="C164" i="4"/>
  <c r="Q164" i="4" s="1"/>
  <c r="C165" i="4"/>
  <c r="Q165" i="4" s="1"/>
  <c r="C166" i="4"/>
  <c r="P166" i="4" s="1"/>
  <c r="C167" i="4"/>
  <c r="Q167" i="4" s="1"/>
  <c r="C168" i="4"/>
  <c r="Q168" i="4" s="1"/>
  <c r="C169" i="4"/>
  <c r="C170" i="4"/>
  <c r="C171" i="4"/>
  <c r="Q171" i="4" s="1"/>
  <c r="C172" i="4"/>
  <c r="Q172" i="4" s="1"/>
  <c r="C173" i="4"/>
  <c r="Q173" i="4" s="1"/>
  <c r="C174" i="4"/>
  <c r="Q174" i="4" s="1"/>
  <c r="C175" i="4"/>
  <c r="Q175" i="4" s="1"/>
  <c r="C176" i="4"/>
  <c r="Q176" i="4" s="1"/>
  <c r="C177" i="4"/>
  <c r="H177" i="4" s="1"/>
  <c r="C178" i="4"/>
  <c r="O178" i="4" s="1"/>
  <c r="C179" i="4"/>
  <c r="Q179" i="4" s="1"/>
  <c r="C180" i="4"/>
  <c r="Q180" i="4" s="1"/>
  <c r="C181" i="4"/>
  <c r="C182" i="4"/>
  <c r="C183" i="4"/>
  <c r="Q183" i="4" s="1"/>
  <c r="C184" i="4"/>
  <c r="Q184" i="4" s="1"/>
  <c r="C185" i="4"/>
  <c r="Q185" i="4" s="1"/>
  <c r="C186" i="4"/>
  <c r="C187" i="4"/>
  <c r="Q187" i="4" s="1"/>
  <c r="C188" i="4"/>
  <c r="Q188" i="4" s="1"/>
  <c r="C189" i="4"/>
  <c r="I189" i="4" s="1"/>
  <c r="C190" i="4"/>
  <c r="P190" i="4" s="1"/>
  <c r="C191" i="4"/>
  <c r="Q191" i="4" s="1"/>
  <c r="C192" i="4"/>
  <c r="Q192" i="4" s="1"/>
  <c r="C193" i="4"/>
  <c r="K193" i="4" s="1"/>
  <c r="C194" i="4"/>
  <c r="C195" i="4"/>
  <c r="Q195" i="4" s="1"/>
  <c r="C196" i="4"/>
  <c r="Q196" i="4" s="1"/>
  <c r="C197" i="4"/>
  <c r="Q197" i="4" s="1"/>
  <c r="C198" i="4"/>
  <c r="C199" i="4"/>
  <c r="Q199" i="4" s="1"/>
  <c r="C200" i="4"/>
  <c r="Q200" i="4" s="1"/>
  <c r="C201" i="4"/>
  <c r="K201" i="4" s="1"/>
  <c r="C202" i="4"/>
  <c r="O202" i="4" s="1"/>
  <c r="C203" i="4"/>
  <c r="R203" i="4" s="1"/>
  <c r="C204" i="4"/>
  <c r="D105" i="4"/>
  <c r="D106" i="4"/>
  <c r="D111" i="4"/>
  <c r="D123" i="4"/>
  <c r="D130" i="4"/>
  <c r="E105" i="4"/>
  <c r="E106" i="4"/>
  <c r="E107" i="4"/>
  <c r="E118" i="4"/>
  <c r="E130" i="4"/>
  <c r="E135" i="4"/>
  <c r="E141" i="4"/>
  <c r="E143" i="4"/>
  <c r="E154" i="4"/>
  <c r="G106" i="4"/>
  <c r="G107" i="4"/>
  <c r="G118" i="4"/>
  <c r="G123" i="4"/>
  <c r="G130" i="4"/>
  <c r="G131" i="4"/>
  <c r="G141" i="4"/>
  <c r="G143" i="4"/>
  <c r="H105" i="4"/>
  <c r="H106" i="4"/>
  <c r="H118" i="4"/>
  <c r="H123" i="4"/>
  <c r="H130" i="4"/>
  <c r="H142" i="4"/>
  <c r="H154" i="4"/>
  <c r="H155" i="4"/>
  <c r="I105" i="4"/>
  <c r="I106" i="4"/>
  <c r="I119" i="4"/>
  <c r="I130" i="4"/>
  <c r="I142" i="4"/>
  <c r="I153" i="4"/>
  <c r="I166" i="4"/>
  <c r="J105" i="4"/>
  <c r="J106" i="4"/>
  <c r="J107" i="4"/>
  <c r="J118" i="4"/>
  <c r="J129" i="4"/>
  <c r="J154" i="4"/>
  <c r="K105" i="4"/>
  <c r="K106" i="4"/>
  <c r="K107" i="4"/>
  <c r="K111" i="4"/>
  <c r="K118" i="4"/>
  <c r="K119" i="4"/>
  <c r="K130" i="4"/>
  <c r="K142" i="4"/>
  <c r="L105" i="4"/>
  <c r="L106" i="4"/>
  <c r="L107" i="4"/>
  <c r="L111" i="4"/>
  <c r="L117" i="4"/>
  <c r="L118" i="4"/>
  <c r="L130" i="4"/>
  <c r="L131" i="4"/>
  <c r="L142" i="4"/>
  <c r="L143" i="4"/>
  <c r="L154" i="4"/>
  <c r="L159" i="4"/>
  <c r="L171" i="4"/>
  <c r="M105" i="4"/>
  <c r="M106" i="4"/>
  <c r="M107" i="4"/>
  <c r="M113" i="4"/>
  <c r="M118" i="4"/>
  <c r="M119" i="4"/>
  <c r="M129" i="4"/>
  <c r="M130" i="4"/>
  <c r="M142" i="4"/>
  <c r="N105" i="4"/>
  <c r="N106" i="4"/>
  <c r="N113" i="4"/>
  <c r="N117" i="4"/>
  <c r="N118" i="4"/>
  <c r="N119" i="4"/>
  <c r="N129" i="4"/>
  <c r="N130" i="4"/>
  <c r="N142" i="4"/>
  <c r="N147" i="4"/>
  <c r="N178" i="4"/>
  <c r="N190" i="4"/>
  <c r="O105" i="4"/>
  <c r="O106" i="4"/>
  <c r="O113" i="4"/>
  <c r="O117" i="4"/>
  <c r="O118" i="4"/>
  <c r="O119" i="4"/>
  <c r="O166" i="4"/>
  <c r="O171" i="4"/>
  <c r="P105" i="4"/>
  <c r="P106" i="4"/>
  <c r="P107" i="4"/>
  <c r="P113" i="4"/>
  <c r="P117" i="4"/>
  <c r="P118" i="4"/>
  <c r="P129" i="4"/>
  <c r="P143" i="4"/>
  <c r="P153" i="4"/>
  <c r="P178" i="4"/>
  <c r="P179" i="4"/>
  <c r="P183" i="4"/>
  <c r="P202" i="4"/>
  <c r="R105" i="4"/>
  <c r="R106" i="4"/>
  <c r="R107" i="4"/>
  <c r="R117" i="4"/>
  <c r="R118" i="4"/>
  <c r="R119" i="4"/>
  <c r="R123" i="4"/>
  <c r="R129" i="4"/>
  <c r="R130" i="4"/>
  <c r="R142" i="4"/>
  <c r="R154" i="4"/>
  <c r="R166" i="4"/>
  <c r="R195" i="4"/>
  <c r="R202" i="4"/>
  <c r="C205" i="4"/>
  <c r="Q205" i="4" s="1"/>
  <c r="C206" i="4"/>
  <c r="Q206" i="4" s="1"/>
  <c r="C207" i="4"/>
  <c r="Q207" i="4" s="1"/>
  <c r="C208" i="4"/>
  <c r="C209" i="4"/>
  <c r="Q209" i="4" s="1"/>
  <c r="C210" i="4"/>
  <c r="C211" i="4"/>
  <c r="Q211" i="4" s="1"/>
  <c r="C212" i="4"/>
  <c r="Q212" i="4" s="1"/>
  <c r="C213" i="4"/>
  <c r="Q213" i="4" s="1"/>
  <c r="C214" i="4"/>
  <c r="Q214" i="4" s="1"/>
  <c r="C215" i="4"/>
  <c r="Q215" i="4" s="1"/>
  <c r="C216" i="4"/>
  <c r="Q216" i="4" s="1"/>
  <c r="C217" i="4"/>
  <c r="Q217" i="4" s="1"/>
  <c r="C218" i="4"/>
  <c r="Q218" i="4" s="1"/>
  <c r="C219" i="4"/>
  <c r="Q219" i="4" s="1"/>
  <c r="C220" i="4"/>
  <c r="C221" i="4"/>
  <c r="C222" i="4"/>
  <c r="C223" i="4"/>
  <c r="Q223" i="4" s="1"/>
  <c r="C224" i="4"/>
  <c r="L224" i="4" s="1"/>
  <c r="C225" i="4"/>
  <c r="Q225" i="4" s="1"/>
  <c r="C226" i="4"/>
  <c r="Q226" i="4" s="1"/>
  <c r="C227" i="4"/>
  <c r="Q227" i="4" s="1"/>
  <c r="C228" i="4"/>
  <c r="Q228" i="4" s="1"/>
  <c r="C229" i="4"/>
  <c r="Q229" i="4" s="1"/>
  <c r="C230" i="4"/>
  <c r="Q230" i="4" s="1"/>
  <c r="C231" i="4"/>
  <c r="Q231" i="4" s="1"/>
  <c r="C232" i="4"/>
  <c r="C233" i="4"/>
  <c r="C234" i="4"/>
  <c r="C235" i="4"/>
  <c r="Q235" i="4" s="1"/>
  <c r="C236" i="4"/>
  <c r="P236" i="4" s="1"/>
  <c r="C237" i="4"/>
  <c r="Q237" i="4" s="1"/>
  <c r="C238" i="4"/>
  <c r="Q238" i="4" s="1"/>
  <c r="C239" i="4"/>
  <c r="Q239" i="4" s="1"/>
  <c r="C240" i="4"/>
  <c r="Q240" i="4" s="1"/>
  <c r="C241" i="4"/>
  <c r="Q241" i="4" s="1"/>
  <c r="C242" i="4"/>
  <c r="Q242" i="4" s="1"/>
  <c r="C243" i="4"/>
  <c r="C244" i="4"/>
  <c r="C245" i="4"/>
  <c r="C246" i="4"/>
  <c r="C247" i="4"/>
  <c r="Q247" i="4" s="1"/>
  <c r="C248" i="4"/>
  <c r="Q248" i="4" s="1"/>
  <c r="C249" i="4"/>
  <c r="G249" i="4" s="1"/>
  <c r="C250" i="4"/>
  <c r="Q250" i="4" s="1"/>
  <c r="C251" i="4"/>
  <c r="Q251" i="4" s="1"/>
  <c r="C252" i="4"/>
  <c r="Q252" i="4" s="1"/>
  <c r="C253" i="4"/>
  <c r="Q253" i="4" s="1"/>
  <c r="C254" i="4"/>
  <c r="Q254" i="4" s="1"/>
  <c r="C255" i="4"/>
  <c r="I255" i="4" s="1"/>
  <c r="C256" i="4"/>
  <c r="C257" i="4"/>
  <c r="Q257" i="4" s="1"/>
  <c r="C258" i="4"/>
  <c r="Q258" i="4" s="1"/>
  <c r="C259" i="4"/>
  <c r="N259" i="4" s="1"/>
  <c r="C260" i="4"/>
  <c r="R260" i="4" s="1"/>
  <c r="C261" i="4"/>
  <c r="Q261" i="4" s="1"/>
  <c r="C262" i="4"/>
  <c r="Q262" i="4" s="1"/>
  <c r="C263" i="4"/>
  <c r="Q263" i="4" s="1"/>
  <c r="C264" i="4"/>
  <c r="Q264" i="4" s="1"/>
  <c r="C265" i="4"/>
  <c r="Q265" i="4" s="1"/>
  <c r="C266" i="4"/>
  <c r="C267" i="4"/>
  <c r="C268" i="4"/>
  <c r="C269" i="4"/>
  <c r="Q269" i="4" s="1"/>
  <c r="C270" i="4"/>
  <c r="C271" i="4"/>
  <c r="K271" i="4" s="1"/>
  <c r="C272" i="4"/>
  <c r="Q272" i="4" s="1"/>
  <c r="C273" i="4"/>
  <c r="R273" i="4" s="1"/>
  <c r="C274" i="4"/>
  <c r="Q274" i="4" s="1"/>
  <c r="C275" i="4"/>
  <c r="Q275" i="4" s="1"/>
  <c r="C276" i="4"/>
  <c r="Q276" i="4" s="1"/>
  <c r="C277" i="4"/>
  <c r="Q277" i="4" s="1"/>
  <c r="C278" i="4"/>
  <c r="Q278" i="4" s="1"/>
  <c r="C279" i="4"/>
  <c r="Q279" i="4" s="1"/>
  <c r="C280" i="4"/>
  <c r="Q280" i="4" s="1"/>
  <c r="C281" i="4"/>
  <c r="C282" i="4"/>
  <c r="C283" i="4"/>
  <c r="L283" i="4" s="1"/>
  <c r="C284" i="4"/>
  <c r="H284" i="4" s="1"/>
  <c r="C285" i="4"/>
  <c r="P285" i="4" s="1"/>
  <c r="C286" i="4"/>
  <c r="Q286" i="4" s="1"/>
  <c r="C287" i="4"/>
  <c r="Q287" i="4" s="1"/>
  <c r="C288" i="4"/>
  <c r="Q288" i="4" s="1"/>
  <c r="C289" i="4"/>
  <c r="Q289" i="4" s="1"/>
  <c r="C290" i="4"/>
  <c r="Q290" i="4" s="1"/>
  <c r="C291" i="4"/>
  <c r="C292" i="4"/>
  <c r="C293" i="4"/>
  <c r="C294" i="4"/>
  <c r="C295" i="4"/>
  <c r="O295" i="4" s="1"/>
  <c r="C296" i="4"/>
  <c r="Q296" i="4" s="1"/>
  <c r="C297" i="4"/>
  <c r="N297" i="4" s="1"/>
  <c r="C298" i="4"/>
  <c r="Q298" i="4" s="1"/>
  <c r="C299" i="4"/>
  <c r="Q299" i="4" s="1"/>
  <c r="C300" i="4"/>
  <c r="Q300" i="4" s="1"/>
  <c r="C301" i="4"/>
  <c r="Q301" i="4" s="1"/>
  <c r="C302" i="4"/>
  <c r="Q302" i="4" s="1"/>
  <c r="C303" i="4"/>
  <c r="Q303" i="4" s="1"/>
  <c r="C304" i="4"/>
  <c r="E212" i="4"/>
  <c r="G212" i="4"/>
  <c r="G248" i="4"/>
  <c r="I212" i="4"/>
  <c r="I231" i="4"/>
  <c r="L223" i="4"/>
  <c r="M212" i="4"/>
  <c r="M224" i="4"/>
  <c r="O236" i="4"/>
  <c r="P207" i="4"/>
  <c r="P212" i="4"/>
  <c r="R212" i="4"/>
  <c r="R236" i="4"/>
  <c r="C305" i="4"/>
  <c r="Q305" i="4" s="1"/>
  <c r="C306" i="4"/>
  <c r="C307" i="4"/>
  <c r="C308" i="4"/>
  <c r="C309" i="4"/>
  <c r="C310" i="4"/>
  <c r="C311" i="4"/>
  <c r="Q311" i="4" s="1"/>
  <c r="C312" i="4"/>
  <c r="K312" i="4" s="1"/>
  <c r="C313" i="4"/>
  <c r="Q313" i="4" s="1"/>
  <c r="C314" i="4"/>
  <c r="Q314" i="4" s="1"/>
  <c r="C315" i="4"/>
  <c r="Q315" i="4" s="1"/>
  <c r="C316" i="4"/>
  <c r="Q316" i="4" s="1"/>
  <c r="C317" i="4"/>
  <c r="Q317" i="4" s="1"/>
  <c r="C318" i="4"/>
  <c r="Q318" i="4" s="1"/>
  <c r="C319" i="4"/>
  <c r="Q319" i="4" s="1"/>
  <c r="C320" i="4"/>
  <c r="C321" i="4"/>
  <c r="C322" i="4"/>
  <c r="Q322" i="4" s="1"/>
  <c r="C323" i="4"/>
  <c r="Q323" i="4" s="1"/>
  <c r="C324" i="4"/>
  <c r="P324" i="4" s="1"/>
  <c r="C325" i="4"/>
  <c r="Q325" i="4" s="1"/>
  <c r="C326" i="4"/>
  <c r="Q326" i="4" s="1"/>
  <c r="C327" i="4"/>
  <c r="Q327" i="4" s="1"/>
  <c r="C328" i="4"/>
  <c r="Q328" i="4" s="1"/>
  <c r="C329" i="4"/>
  <c r="P329" i="4" s="1"/>
  <c r="C330" i="4"/>
  <c r="C331" i="4"/>
  <c r="C332" i="4"/>
  <c r="Q332" i="4" s="1"/>
  <c r="C333" i="4"/>
  <c r="C334" i="4"/>
  <c r="Q334" i="4" s="1"/>
  <c r="C335" i="4"/>
  <c r="Q335" i="4" s="1"/>
  <c r="C336" i="4"/>
  <c r="L336" i="4" s="1"/>
  <c r="C337" i="4"/>
  <c r="C338" i="4"/>
  <c r="Q338" i="4" s="1"/>
  <c r="C339" i="4"/>
  <c r="Q339" i="4" s="1"/>
  <c r="C340" i="4"/>
  <c r="Q340" i="4" s="1"/>
  <c r="C341" i="4"/>
  <c r="P341" i="4" s="1"/>
  <c r="C342" i="4"/>
  <c r="C343" i="4"/>
  <c r="C344" i="4"/>
  <c r="Q344" i="4" s="1"/>
  <c r="C345" i="4"/>
  <c r="C346" i="4"/>
  <c r="Q346" i="4" s="1"/>
  <c r="C347" i="4"/>
  <c r="Q347" i="4" s="1"/>
  <c r="C348" i="4"/>
  <c r="R348" i="4" s="1"/>
  <c r="C349" i="4"/>
  <c r="Q349" i="4" s="1"/>
  <c r="C350" i="4"/>
  <c r="C351" i="4"/>
  <c r="Q351" i="4" s="1"/>
  <c r="C352" i="4"/>
  <c r="Q352" i="4" s="1"/>
  <c r="C353" i="4"/>
  <c r="L353" i="4" s="1"/>
  <c r="C354" i="4"/>
  <c r="C355" i="4"/>
  <c r="C356" i="4"/>
  <c r="Q356" i="4" s="1"/>
  <c r="C357" i="4"/>
  <c r="C358" i="4"/>
  <c r="Q358" i="4" s="1"/>
  <c r="C359" i="4"/>
  <c r="I359" i="4" s="1"/>
  <c r="C360" i="4"/>
  <c r="G360" i="4" s="1"/>
  <c r="C361" i="4"/>
  <c r="Q361" i="4" s="1"/>
  <c r="C362" i="4"/>
  <c r="C363" i="4"/>
  <c r="Q363" i="4" s="1"/>
  <c r="C364" i="4"/>
  <c r="Q364" i="4" s="1"/>
  <c r="C365" i="4"/>
  <c r="M365" i="4" s="1"/>
  <c r="C366" i="4"/>
  <c r="Q366" i="4" s="1"/>
  <c r="C367" i="4"/>
  <c r="N367" i="4" s="1"/>
  <c r="C368" i="4"/>
  <c r="C369" i="4"/>
  <c r="C370" i="4"/>
  <c r="Q370" i="4" s="1"/>
  <c r="C371" i="4"/>
  <c r="Q371" i="4" s="1"/>
  <c r="C372" i="4"/>
  <c r="K372" i="4" s="1"/>
  <c r="C373" i="4"/>
  <c r="Q373" i="4" s="1"/>
  <c r="C374" i="4"/>
  <c r="Q374" i="4" s="1"/>
  <c r="C375" i="4"/>
  <c r="Q375" i="4" s="1"/>
  <c r="C376" i="4"/>
  <c r="Q376" i="4" s="1"/>
  <c r="C377" i="4"/>
  <c r="C378" i="4"/>
  <c r="C379" i="4"/>
  <c r="C380" i="4"/>
  <c r="Q380" i="4" s="1"/>
  <c r="C381" i="4"/>
  <c r="C382" i="4"/>
  <c r="Q382" i="4" s="1"/>
  <c r="C383" i="4"/>
  <c r="C384" i="4"/>
  <c r="N384" i="4" s="1"/>
  <c r="C385" i="4"/>
  <c r="Q385" i="4" s="1"/>
  <c r="C386" i="4"/>
  <c r="C387" i="4"/>
  <c r="Q387" i="4" s="1"/>
  <c r="C388" i="4"/>
  <c r="Q388" i="4" s="1"/>
  <c r="C389" i="4"/>
  <c r="P389" i="4" s="1"/>
  <c r="C390" i="4"/>
  <c r="Q390" i="4" s="1"/>
  <c r="C391" i="4"/>
  <c r="C392" i="4"/>
  <c r="Q392" i="4" s="1"/>
  <c r="C393" i="4"/>
  <c r="C394" i="4"/>
  <c r="C395" i="4"/>
  <c r="C396" i="4"/>
  <c r="R396" i="4" s="1"/>
  <c r="C397" i="4"/>
  <c r="Q397" i="4" s="1"/>
  <c r="C398" i="4"/>
  <c r="C399" i="4"/>
  <c r="Q399" i="4" s="1"/>
  <c r="C400" i="4"/>
  <c r="Q400" i="4" s="1"/>
  <c r="C401" i="4"/>
  <c r="C402" i="4"/>
  <c r="Q402" i="4" s="1"/>
  <c r="C403" i="4"/>
  <c r="Q403" i="4" s="1"/>
  <c r="C404" i="4"/>
  <c r="Q404" i="4" s="1"/>
  <c r="D309" i="4"/>
  <c r="D336" i="4"/>
  <c r="J312" i="4"/>
  <c r="M324" i="4"/>
  <c r="N336" i="4"/>
  <c r="P312" i="4"/>
  <c r="P207" i="1"/>
  <c r="Q207" i="1"/>
  <c r="R207" i="1"/>
  <c r="S207" i="1"/>
  <c r="V207" i="1"/>
  <c r="W207" i="1"/>
  <c r="X207" i="1"/>
  <c r="P208" i="1"/>
  <c r="Q208" i="1"/>
  <c r="R208" i="1"/>
  <c r="S208" i="1"/>
  <c r="V208" i="1"/>
  <c r="W208" i="1"/>
  <c r="X208" i="1"/>
  <c r="P209" i="1"/>
  <c r="Q209" i="1"/>
  <c r="R209" i="1"/>
  <c r="S209" i="1"/>
  <c r="V209" i="1"/>
  <c r="W209" i="1"/>
  <c r="X209" i="1"/>
  <c r="P210" i="1"/>
  <c r="Q210" i="1"/>
  <c r="R210" i="1"/>
  <c r="S210" i="1"/>
  <c r="V210" i="1"/>
  <c r="W210" i="1"/>
  <c r="X210" i="1"/>
  <c r="P211" i="1"/>
  <c r="Q211" i="1"/>
  <c r="R211" i="1"/>
  <c r="S211" i="1"/>
  <c r="V211" i="1"/>
  <c r="W211" i="1"/>
  <c r="X211" i="1"/>
  <c r="P212" i="1"/>
  <c r="Q212" i="1"/>
  <c r="R212" i="1"/>
  <c r="S212" i="1"/>
  <c r="V212" i="1"/>
  <c r="W212" i="1"/>
  <c r="X212" i="1"/>
  <c r="P213" i="1"/>
  <c r="Q213" i="1"/>
  <c r="R213" i="1"/>
  <c r="S213" i="1"/>
  <c r="V213" i="1"/>
  <c r="W213" i="1"/>
  <c r="X213" i="1"/>
  <c r="P214" i="1"/>
  <c r="Q214" i="1"/>
  <c r="R214" i="1"/>
  <c r="S214" i="1"/>
  <c r="V214" i="1"/>
  <c r="W214" i="1"/>
  <c r="X214" i="1"/>
  <c r="P215" i="1"/>
  <c r="Q215" i="1"/>
  <c r="R215" i="1"/>
  <c r="S215" i="1"/>
  <c r="V215" i="1"/>
  <c r="W215" i="1"/>
  <c r="X215" i="1"/>
  <c r="P216" i="1"/>
  <c r="Q216" i="1"/>
  <c r="R216" i="1"/>
  <c r="S216" i="1"/>
  <c r="V216" i="1"/>
  <c r="W216" i="1"/>
  <c r="X216" i="1"/>
  <c r="P217" i="1"/>
  <c r="Q217" i="1"/>
  <c r="R217" i="1"/>
  <c r="S217" i="1"/>
  <c r="V217" i="1"/>
  <c r="W217" i="1"/>
  <c r="X217" i="1"/>
  <c r="P218" i="1"/>
  <c r="Q218" i="1"/>
  <c r="R218" i="1"/>
  <c r="S218" i="1"/>
  <c r="V218" i="1"/>
  <c r="W218" i="1"/>
  <c r="X218" i="1"/>
  <c r="P219" i="1"/>
  <c r="Q219" i="1"/>
  <c r="R219" i="1"/>
  <c r="S219" i="1"/>
  <c r="V219" i="1"/>
  <c r="W219" i="1"/>
  <c r="X219" i="1"/>
  <c r="P220" i="1"/>
  <c r="Q220" i="1"/>
  <c r="R220" i="1"/>
  <c r="S220" i="1"/>
  <c r="V220" i="1"/>
  <c r="W220" i="1"/>
  <c r="X220" i="1"/>
  <c r="P221" i="1"/>
  <c r="Q221" i="1"/>
  <c r="R221" i="1"/>
  <c r="S221" i="1"/>
  <c r="V221" i="1"/>
  <c r="W221" i="1"/>
  <c r="X221" i="1"/>
  <c r="P222" i="1"/>
  <c r="Q222" i="1"/>
  <c r="R222" i="1"/>
  <c r="S222" i="1"/>
  <c r="V222" i="1"/>
  <c r="W222" i="1"/>
  <c r="X222" i="1"/>
  <c r="P223" i="1"/>
  <c r="Q223" i="1"/>
  <c r="R223" i="1"/>
  <c r="S223" i="1"/>
  <c r="V223" i="1"/>
  <c r="W223" i="1"/>
  <c r="X223" i="1"/>
  <c r="P224" i="1"/>
  <c r="Q224" i="1"/>
  <c r="R224" i="1"/>
  <c r="S224" i="1"/>
  <c r="V224" i="1"/>
  <c r="W224" i="1"/>
  <c r="X224" i="1"/>
  <c r="P225" i="1"/>
  <c r="Q225" i="1"/>
  <c r="R225" i="1"/>
  <c r="S225" i="1"/>
  <c r="V225" i="1"/>
  <c r="W225" i="1"/>
  <c r="X225" i="1"/>
  <c r="P226" i="1"/>
  <c r="Q226" i="1"/>
  <c r="R226" i="1"/>
  <c r="S226" i="1"/>
  <c r="V226" i="1"/>
  <c r="W226" i="1"/>
  <c r="X226" i="1"/>
  <c r="P227" i="1"/>
  <c r="Q227" i="1"/>
  <c r="R227" i="1"/>
  <c r="S227" i="1"/>
  <c r="V227" i="1"/>
  <c r="W227" i="1"/>
  <c r="X227" i="1"/>
  <c r="P228" i="1"/>
  <c r="Q228" i="1"/>
  <c r="R228" i="1"/>
  <c r="S228" i="1"/>
  <c r="V228" i="1"/>
  <c r="W228" i="1"/>
  <c r="X228" i="1"/>
  <c r="P229" i="1"/>
  <c r="Q229" i="1"/>
  <c r="R229" i="1"/>
  <c r="S229" i="1"/>
  <c r="V229" i="1"/>
  <c r="W229" i="1"/>
  <c r="X229" i="1"/>
  <c r="P230" i="1"/>
  <c r="Q230" i="1"/>
  <c r="R230" i="1"/>
  <c r="S230" i="1"/>
  <c r="V230" i="1"/>
  <c r="W230" i="1"/>
  <c r="X230" i="1"/>
  <c r="P231" i="1"/>
  <c r="Q231" i="1"/>
  <c r="R231" i="1"/>
  <c r="S231" i="1"/>
  <c r="V231" i="1"/>
  <c r="W231" i="1"/>
  <c r="X231" i="1"/>
  <c r="P232" i="1"/>
  <c r="Q232" i="1"/>
  <c r="R232" i="1"/>
  <c r="S232" i="1"/>
  <c r="V232" i="1"/>
  <c r="W232" i="1"/>
  <c r="X232" i="1"/>
  <c r="P233" i="1"/>
  <c r="Q233" i="1"/>
  <c r="R233" i="1"/>
  <c r="S233" i="1"/>
  <c r="V233" i="1"/>
  <c r="W233" i="1"/>
  <c r="X233" i="1"/>
  <c r="P234" i="1"/>
  <c r="Q234" i="1"/>
  <c r="R234" i="1"/>
  <c r="S234" i="1"/>
  <c r="V234" i="1"/>
  <c r="W234" i="1"/>
  <c r="X234" i="1"/>
  <c r="P235" i="1"/>
  <c r="Q235" i="1"/>
  <c r="R235" i="1"/>
  <c r="S235" i="1"/>
  <c r="V235" i="1"/>
  <c r="W235" i="1"/>
  <c r="X235" i="1"/>
  <c r="P236" i="1"/>
  <c r="Q236" i="1"/>
  <c r="R236" i="1"/>
  <c r="S236" i="1"/>
  <c r="V236" i="1"/>
  <c r="W236" i="1"/>
  <c r="X236" i="1"/>
  <c r="P237" i="1"/>
  <c r="Q237" i="1"/>
  <c r="R237" i="1"/>
  <c r="S237" i="1"/>
  <c r="V237" i="1"/>
  <c r="W237" i="1"/>
  <c r="X237" i="1"/>
  <c r="P238" i="1"/>
  <c r="Q238" i="1"/>
  <c r="R238" i="1"/>
  <c r="S238" i="1"/>
  <c r="V238" i="1"/>
  <c r="W238" i="1"/>
  <c r="X238" i="1"/>
  <c r="P239" i="1"/>
  <c r="Q239" i="1"/>
  <c r="R239" i="1"/>
  <c r="S239" i="1"/>
  <c r="V239" i="1"/>
  <c r="W239" i="1"/>
  <c r="X239" i="1"/>
  <c r="P240" i="1"/>
  <c r="Q240" i="1"/>
  <c r="R240" i="1"/>
  <c r="S240" i="1"/>
  <c r="V240" i="1"/>
  <c r="W240" i="1"/>
  <c r="X240" i="1"/>
  <c r="P241" i="1"/>
  <c r="Q241" i="1"/>
  <c r="R241" i="1"/>
  <c r="S241" i="1"/>
  <c r="V241" i="1"/>
  <c r="W241" i="1"/>
  <c r="X241" i="1"/>
  <c r="P242" i="1"/>
  <c r="Q242" i="1"/>
  <c r="R242" i="1"/>
  <c r="S242" i="1"/>
  <c r="V242" i="1"/>
  <c r="W242" i="1"/>
  <c r="X242" i="1"/>
  <c r="P243" i="1"/>
  <c r="Q243" i="1"/>
  <c r="R243" i="1"/>
  <c r="S243" i="1"/>
  <c r="V243" i="1"/>
  <c r="W243" i="1"/>
  <c r="X243" i="1"/>
  <c r="P244" i="1"/>
  <c r="Q244" i="1"/>
  <c r="R244" i="1"/>
  <c r="S244" i="1"/>
  <c r="V244" i="1"/>
  <c r="W244" i="1"/>
  <c r="X244" i="1"/>
  <c r="P245" i="1"/>
  <c r="Q245" i="1"/>
  <c r="R245" i="1"/>
  <c r="S245" i="1"/>
  <c r="V245" i="1"/>
  <c r="W245" i="1"/>
  <c r="X245" i="1"/>
  <c r="P246" i="1"/>
  <c r="Q246" i="1"/>
  <c r="R246" i="1"/>
  <c r="S246" i="1"/>
  <c r="V246" i="1"/>
  <c r="W246" i="1"/>
  <c r="X246" i="1"/>
  <c r="P247" i="1"/>
  <c r="Q247" i="1"/>
  <c r="R247" i="1"/>
  <c r="S247" i="1"/>
  <c r="V247" i="1"/>
  <c r="W247" i="1"/>
  <c r="X247" i="1"/>
  <c r="P248" i="1"/>
  <c r="Q248" i="1"/>
  <c r="R248" i="1"/>
  <c r="S248" i="1"/>
  <c r="V248" i="1"/>
  <c r="W248" i="1"/>
  <c r="X248" i="1"/>
  <c r="P249" i="1"/>
  <c r="Q249" i="1"/>
  <c r="R249" i="1"/>
  <c r="S249" i="1"/>
  <c r="V249" i="1"/>
  <c r="W249" i="1"/>
  <c r="X249" i="1"/>
  <c r="P250" i="1"/>
  <c r="Q250" i="1"/>
  <c r="R250" i="1"/>
  <c r="S250" i="1"/>
  <c r="V250" i="1"/>
  <c r="W250" i="1"/>
  <c r="X250" i="1"/>
  <c r="P251" i="1"/>
  <c r="Q251" i="1"/>
  <c r="R251" i="1"/>
  <c r="S251" i="1"/>
  <c r="V251" i="1"/>
  <c r="W251" i="1"/>
  <c r="X251" i="1"/>
  <c r="P252" i="1"/>
  <c r="Q252" i="1"/>
  <c r="R252" i="1"/>
  <c r="S252" i="1"/>
  <c r="V252" i="1"/>
  <c r="W252" i="1"/>
  <c r="X252" i="1"/>
  <c r="P253" i="1"/>
  <c r="Q253" i="1"/>
  <c r="R253" i="1"/>
  <c r="S253" i="1"/>
  <c r="V253" i="1"/>
  <c r="W253" i="1"/>
  <c r="X253" i="1"/>
  <c r="P254" i="1"/>
  <c r="Q254" i="1"/>
  <c r="R254" i="1"/>
  <c r="S254" i="1"/>
  <c r="V254" i="1"/>
  <c r="W254" i="1"/>
  <c r="X254" i="1"/>
  <c r="P255" i="1"/>
  <c r="Q255" i="1"/>
  <c r="R255" i="1"/>
  <c r="S255" i="1"/>
  <c r="V255" i="1"/>
  <c r="W255" i="1"/>
  <c r="X255" i="1"/>
  <c r="P256" i="1"/>
  <c r="Q256" i="1"/>
  <c r="R256" i="1"/>
  <c r="S256" i="1"/>
  <c r="V256" i="1"/>
  <c r="W256" i="1"/>
  <c r="X256" i="1"/>
  <c r="P257" i="1"/>
  <c r="Q257" i="1"/>
  <c r="R257" i="1"/>
  <c r="S257" i="1"/>
  <c r="V257" i="1"/>
  <c r="W257" i="1"/>
  <c r="X257" i="1"/>
  <c r="P258" i="1"/>
  <c r="Q258" i="1"/>
  <c r="R258" i="1"/>
  <c r="S258" i="1"/>
  <c r="V258" i="1"/>
  <c r="W258" i="1"/>
  <c r="X258" i="1"/>
  <c r="P259" i="1"/>
  <c r="Q259" i="1"/>
  <c r="R259" i="1"/>
  <c r="S259" i="1"/>
  <c r="V259" i="1"/>
  <c r="W259" i="1"/>
  <c r="X259" i="1"/>
  <c r="P260" i="1"/>
  <c r="Q260" i="1"/>
  <c r="R260" i="1"/>
  <c r="S260" i="1"/>
  <c r="V260" i="1"/>
  <c r="W260" i="1"/>
  <c r="X260" i="1"/>
  <c r="P261" i="1"/>
  <c r="Q261" i="1"/>
  <c r="R261" i="1"/>
  <c r="S261" i="1"/>
  <c r="V261" i="1"/>
  <c r="W261" i="1"/>
  <c r="X261" i="1"/>
  <c r="P262" i="1"/>
  <c r="Q262" i="1"/>
  <c r="R262" i="1"/>
  <c r="S262" i="1"/>
  <c r="V262" i="1"/>
  <c r="W262" i="1"/>
  <c r="X262" i="1"/>
  <c r="P263" i="1"/>
  <c r="Q263" i="1"/>
  <c r="R263" i="1"/>
  <c r="S263" i="1"/>
  <c r="V263" i="1"/>
  <c r="W263" i="1"/>
  <c r="X263" i="1"/>
  <c r="P264" i="1"/>
  <c r="Q264" i="1"/>
  <c r="R264" i="1"/>
  <c r="S264" i="1"/>
  <c r="V264" i="1"/>
  <c r="W264" i="1"/>
  <c r="X264" i="1"/>
  <c r="P265" i="1"/>
  <c r="Q265" i="1"/>
  <c r="R265" i="1"/>
  <c r="S265" i="1"/>
  <c r="V265" i="1"/>
  <c r="W265" i="1"/>
  <c r="X265" i="1"/>
  <c r="P266" i="1"/>
  <c r="Q266" i="1"/>
  <c r="R266" i="1"/>
  <c r="S266" i="1"/>
  <c r="V266" i="1"/>
  <c r="W266" i="1"/>
  <c r="X266" i="1"/>
  <c r="P267" i="1"/>
  <c r="Q267" i="1"/>
  <c r="R267" i="1"/>
  <c r="S267" i="1"/>
  <c r="V267" i="1"/>
  <c r="W267" i="1"/>
  <c r="X267" i="1"/>
  <c r="P268" i="1"/>
  <c r="Q268" i="1"/>
  <c r="R268" i="1"/>
  <c r="S268" i="1"/>
  <c r="V268" i="1"/>
  <c r="W268" i="1"/>
  <c r="X268" i="1"/>
  <c r="P269" i="1"/>
  <c r="Q269" i="1"/>
  <c r="R269" i="1"/>
  <c r="S269" i="1"/>
  <c r="V269" i="1"/>
  <c r="W269" i="1"/>
  <c r="X269" i="1"/>
  <c r="P270" i="1"/>
  <c r="Q270" i="1"/>
  <c r="R270" i="1"/>
  <c r="S270" i="1"/>
  <c r="V270" i="1"/>
  <c r="W270" i="1"/>
  <c r="X270" i="1"/>
  <c r="P271" i="1"/>
  <c r="Q271" i="1"/>
  <c r="R271" i="1"/>
  <c r="S271" i="1"/>
  <c r="V271" i="1"/>
  <c r="W271" i="1"/>
  <c r="X271" i="1"/>
  <c r="P272" i="1"/>
  <c r="Q272" i="1"/>
  <c r="R272" i="1"/>
  <c r="S272" i="1"/>
  <c r="V272" i="1"/>
  <c r="W272" i="1"/>
  <c r="X272" i="1"/>
  <c r="P273" i="1"/>
  <c r="Q273" i="1"/>
  <c r="R273" i="1"/>
  <c r="S273" i="1"/>
  <c r="V273" i="1"/>
  <c r="W273" i="1"/>
  <c r="X273" i="1"/>
  <c r="P274" i="1"/>
  <c r="Q274" i="1"/>
  <c r="R274" i="1"/>
  <c r="S274" i="1"/>
  <c r="V274" i="1"/>
  <c r="W274" i="1"/>
  <c r="X274" i="1"/>
  <c r="P275" i="1"/>
  <c r="Q275" i="1"/>
  <c r="R275" i="1"/>
  <c r="S275" i="1"/>
  <c r="V275" i="1"/>
  <c r="W275" i="1"/>
  <c r="X275" i="1"/>
  <c r="P276" i="1"/>
  <c r="Q276" i="1"/>
  <c r="R276" i="1"/>
  <c r="S276" i="1"/>
  <c r="V276" i="1"/>
  <c r="W276" i="1"/>
  <c r="X276" i="1"/>
  <c r="P277" i="1"/>
  <c r="Q277" i="1"/>
  <c r="R277" i="1"/>
  <c r="S277" i="1"/>
  <c r="V277" i="1"/>
  <c r="W277" i="1"/>
  <c r="X277" i="1"/>
  <c r="P278" i="1"/>
  <c r="Q278" i="1"/>
  <c r="R278" i="1"/>
  <c r="S278" i="1"/>
  <c r="V278" i="1"/>
  <c r="W278" i="1"/>
  <c r="X278" i="1"/>
  <c r="P279" i="1"/>
  <c r="Q279" i="1"/>
  <c r="R279" i="1"/>
  <c r="S279" i="1"/>
  <c r="V279" i="1"/>
  <c r="W279" i="1"/>
  <c r="X279" i="1"/>
  <c r="P280" i="1"/>
  <c r="Q280" i="1"/>
  <c r="R280" i="1"/>
  <c r="S280" i="1"/>
  <c r="V280" i="1"/>
  <c r="W280" i="1"/>
  <c r="X280" i="1"/>
  <c r="P281" i="1"/>
  <c r="Q281" i="1"/>
  <c r="R281" i="1"/>
  <c r="S281" i="1"/>
  <c r="V281" i="1"/>
  <c r="W281" i="1"/>
  <c r="X281" i="1"/>
  <c r="P282" i="1"/>
  <c r="Q282" i="1"/>
  <c r="R282" i="1"/>
  <c r="S282" i="1"/>
  <c r="V282" i="1"/>
  <c r="W282" i="1"/>
  <c r="X282" i="1"/>
  <c r="P283" i="1"/>
  <c r="Q283" i="1"/>
  <c r="R283" i="1"/>
  <c r="S283" i="1"/>
  <c r="V283" i="1"/>
  <c r="W283" i="1"/>
  <c r="X283" i="1"/>
  <c r="P284" i="1"/>
  <c r="Q284" i="1"/>
  <c r="R284" i="1"/>
  <c r="S284" i="1"/>
  <c r="V284" i="1"/>
  <c r="W284" i="1"/>
  <c r="X284" i="1"/>
  <c r="P285" i="1"/>
  <c r="Q285" i="1"/>
  <c r="R285" i="1"/>
  <c r="S285" i="1"/>
  <c r="V285" i="1"/>
  <c r="W285" i="1"/>
  <c r="X285" i="1"/>
  <c r="P286" i="1"/>
  <c r="Q286" i="1"/>
  <c r="R286" i="1"/>
  <c r="S286" i="1"/>
  <c r="V286" i="1"/>
  <c r="W286" i="1"/>
  <c r="X286" i="1"/>
  <c r="P287" i="1"/>
  <c r="Q287" i="1"/>
  <c r="R287" i="1"/>
  <c r="S287" i="1"/>
  <c r="V287" i="1"/>
  <c r="W287" i="1"/>
  <c r="X287" i="1"/>
  <c r="P288" i="1"/>
  <c r="Q288" i="1"/>
  <c r="R288" i="1"/>
  <c r="S288" i="1"/>
  <c r="V288" i="1"/>
  <c r="W288" i="1"/>
  <c r="X288" i="1"/>
  <c r="P289" i="1"/>
  <c r="Q289" i="1"/>
  <c r="R289" i="1"/>
  <c r="S289" i="1"/>
  <c r="V289" i="1"/>
  <c r="W289" i="1"/>
  <c r="X289" i="1"/>
  <c r="P290" i="1"/>
  <c r="Q290" i="1"/>
  <c r="R290" i="1"/>
  <c r="S290" i="1"/>
  <c r="V290" i="1"/>
  <c r="W290" i="1"/>
  <c r="X290" i="1"/>
  <c r="P291" i="1"/>
  <c r="Q291" i="1"/>
  <c r="R291" i="1"/>
  <c r="S291" i="1"/>
  <c r="V291" i="1"/>
  <c r="W291" i="1"/>
  <c r="X291" i="1"/>
  <c r="P292" i="1"/>
  <c r="Q292" i="1"/>
  <c r="R292" i="1"/>
  <c r="S292" i="1"/>
  <c r="V292" i="1"/>
  <c r="W292" i="1"/>
  <c r="X292" i="1"/>
  <c r="P293" i="1"/>
  <c r="Q293" i="1"/>
  <c r="R293" i="1"/>
  <c r="S293" i="1"/>
  <c r="V293" i="1"/>
  <c r="W293" i="1"/>
  <c r="X293" i="1"/>
  <c r="P294" i="1"/>
  <c r="Q294" i="1"/>
  <c r="R294" i="1"/>
  <c r="S294" i="1"/>
  <c r="V294" i="1"/>
  <c r="W294" i="1"/>
  <c r="X294" i="1"/>
  <c r="P295" i="1"/>
  <c r="Q295" i="1"/>
  <c r="R295" i="1"/>
  <c r="S295" i="1"/>
  <c r="V295" i="1"/>
  <c r="W295" i="1"/>
  <c r="X295" i="1"/>
  <c r="P296" i="1"/>
  <c r="Q296" i="1"/>
  <c r="R296" i="1"/>
  <c r="S296" i="1"/>
  <c r="V296" i="1"/>
  <c r="W296" i="1"/>
  <c r="X296" i="1"/>
  <c r="P297" i="1"/>
  <c r="Q297" i="1"/>
  <c r="R297" i="1"/>
  <c r="S297" i="1"/>
  <c r="V297" i="1"/>
  <c r="W297" i="1"/>
  <c r="X297" i="1"/>
  <c r="P298" i="1"/>
  <c r="Q298" i="1"/>
  <c r="R298" i="1"/>
  <c r="S298" i="1"/>
  <c r="V298" i="1"/>
  <c r="W298" i="1"/>
  <c r="X298" i="1"/>
  <c r="P299" i="1"/>
  <c r="Q299" i="1"/>
  <c r="R299" i="1"/>
  <c r="S299" i="1"/>
  <c r="V299" i="1"/>
  <c r="W299" i="1"/>
  <c r="X299" i="1"/>
  <c r="P300" i="1"/>
  <c r="Q300" i="1"/>
  <c r="R300" i="1"/>
  <c r="S300" i="1"/>
  <c r="V300" i="1"/>
  <c r="W300" i="1"/>
  <c r="X300" i="1"/>
  <c r="P301" i="1"/>
  <c r="Q301" i="1"/>
  <c r="R301" i="1"/>
  <c r="S301" i="1"/>
  <c r="V301" i="1"/>
  <c r="W301" i="1"/>
  <c r="X301" i="1"/>
  <c r="P302" i="1"/>
  <c r="Q302" i="1"/>
  <c r="R302" i="1"/>
  <c r="S302" i="1"/>
  <c r="V302" i="1"/>
  <c r="W302" i="1"/>
  <c r="X302" i="1"/>
  <c r="P303" i="1"/>
  <c r="Q303" i="1"/>
  <c r="R303" i="1"/>
  <c r="S303" i="1"/>
  <c r="V303" i="1"/>
  <c r="W303" i="1"/>
  <c r="X303" i="1"/>
  <c r="P304" i="1"/>
  <c r="Q304" i="1"/>
  <c r="R304" i="1"/>
  <c r="S304" i="1"/>
  <c r="V304" i="1"/>
  <c r="W304" i="1"/>
  <c r="X304" i="1"/>
  <c r="P305" i="1"/>
  <c r="Q305" i="1"/>
  <c r="R305" i="1"/>
  <c r="S305" i="1"/>
  <c r="V305" i="1"/>
  <c r="W305" i="1"/>
  <c r="X305" i="1"/>
  <c r="P306" i="1"/>
  <c r="Q306" i="1"/>
  <c r="R306" i="1"/>
  <c r="S306" i="1"/>
  <c r="V306" i="1"/>
  <c r="W306" i="1"/>
  <c r="X306" i="1"/>
  <c r="P307" i="1"/>
  <c r="Q307" i="1"/>
  <c r="R307" i="1"/>
  <c r="S307" i="1"/>
  <c r="V307" i="1"/>
  <c r="W307" i="1"/>
  <c r="X307" i="1"/>
  <c r="P308" i="1"/>
  <c r="Q308" i="1"/>
  <c r="R308" i="1"/>
  <c r="S308" i="1"/>
  <c r="V308" i="1"/>
  <c r="W308" i="1"/>
  <c r="X308" i="1"/>
  <c r="P309" i="1"/>
  <c r="Q309" i="1"/>
  <c r="R309" i="1"/>
  <c r="S309" i="1"/>
  <c r="V309" i="1"/>
  <c r="W309" i="1"/>
  <c r="X309" i="1"/>
  <c r="P310" i="1"/>
  <c r="Q310" i="1"/>
  <c r="R310" i="1"/>
  <c r="S310" i="1"/>
  <c r="V310" i="1"/>
  <c r="W310" i="1"/>
  <c r="X310" i="1"/>
  <c r="P311" i="1"/>
  <c r="Q311" i="1"/>
  <c r="R311" i="1"/>
  <c r="S311" i="1"/>
  <c r="V311" i="1"/>
  <c r="W311" i="1"/>
  <c r="X311" i="1"/>
  <c r="P312" i="1"/>
  <c r="Q312" i="1"/>
  <c r="R312" i="1"/>
  <c r="S312" i="1"/>
  <c r="V312" i="1"/>
  <c r="W312" i="1"/>
  <c r="X312" i="1"/>
  <c r="P313" i="1"/>
  <c r="Q313" i="1"/>
  <c r="R313" i="1"/>
  <c r="S313" i="1"/>
  <c r="V313" i="1"/>
  <c r="W313" i="1"/>
  <c r="X313" i="1"/>
  <c r="P314" i="1"/>
  <c r="Q314" i="1"/>
  <c r="R314" i="1"/>
  <c r="S314" i="1"/>
  <c r="V314" i="1"/>
  <c r="W314" i="1"/>
  <c r="X314" i="1"/>
  <c r="P315" i="1"/>
  <c r="Q315" i="1"/>
  <c r="R315" i="1"/>
  <c r="S315" i="1"/>
  <c r="V315" i="1"/>
  <c r="W315" i="1"/>
  <c r="X315" i="1"/>
  <c r="P316" i="1"/>
  <c r="Q316" i="1"/>
  <c r="R316" i="1"/>
  <c r="S316" i="1"/>
  <c r="V316" i="1"/>
  <c r="W316" i="1"/>
  <c r="X316" i="1"/>
  <c r="P317" i="1"/>
  <c r="Q317" i="1"/>
  <c r="R317" i="1"/>
  <c r="S317" i="1"/>
  <c r="V317" i="1"/>
  <c r="W317" i="1"/>
  <c r="X317" i="1"/>
  <c r="P318" i="1"/>
  <c r="Q318" i="1"/>
  <c r="R318" i="1"/>
  <c r="S318" i="1"/>
  <c r="V318" i="1"/>
  <c r="W318" i="1"/>
  <c r="X318" i="1"/>
  <c r="P319" i="1"/>
  <c r="Q319" i="1"/>
  <c r="R319" i="1"/>
  <c r="S319" i="1"/>
  <c r="V319" i="1"/>
  <c r="W319" i="1"/>
  <c r="X319" i="1"/>
  <c r="P320" i="1"/>
  <c r="Q320" i="1"/>
  <c r="R320" i="1"/>
  <c r="S320" i="1"/>
  <c r="V320" i="1"/>
  <c r="W320" i="1"/>
  <c r="X320" i="1"/>
  <c r="P321" i="1"/>
  <c r="Q321" i="1"/>
  <c r="R321" i="1"/>
  <c r="S321" i="1"/>
  <c r="V321" i="1"/>
  <c r="W321" i="1"/>
  <c r="X321" i="1"/>
  <c r="P322" i="1"/>
  <c r="Q322" i="1"/>
  <c r="R322" i="1"/>
  <c r="S322" i="1"/>
  <c r="V322" i="1"/>
  <c r="W322" i="1"/>
  <c r="X322" i="1"/>
  <c r="P323" i="1"/>
  <c r="Q323" i="1"/>
  <c r="R323" i="1"/>
  <c r="S323" i="1"/>
  <c r="V323" i="1"/>
  <c r="W323" i="1"/>
  <c r="X323" i="1"/>
  <c r="P324" i="1"/>
  <c r="Q324" i="1"/>
  <c r="R324" i="1"/>
  <c r="S324" i="1"/>
  <c r="V324" i="1"/>
  <c r="W324" i="1"/>
  <c r="X324" i="1"/>
  <c r="P325" i="1"/>
  <c r="Q325" i="1"/>
  <c r="R325" i="1"/>
  <c r="S325" i="1"/>
  <c r="V325" i="1"/>
  <c r="W325" i="1"/>
  <c r="X325" i="1"/>
  <c r="P326" i="1"/>
  <c r="Q326" i="1"/>
  <c r="R326" i="1"/>
  <c r="S326" i="1"/>
  <c r="V326" i="1"/>
  <c r="W326" i="1"/>
  <c r="X326" i="1"/>
  <c r="P327" i="1"/>
  <c r="Q327" i="1"/>
  <c r="R327" i="1"/>
  <c r="S327" i="1"/>
  <c r="V327" i="1"/>
  <c r="W327" i="1"/>
  <c r="X327" i="1"/>
  <c r="P328" i="1"/>
  <c r="Q328" i="1"/>
  <c r="R328" i="1"/>
  <c r="S328" i="1"/>
  <c r="V328" i="1"/>
  <c r="W328" i="1"/>
  <c r="X328" i="1"/>
  <c r="P329" i="1"/>
  <c r="Q329" i="1"/>
  <c r="R329" i="1"/>
  <c r="S329" i="1"/>
  <c r="V329" i="1"/>
  <c r="W329" i="1"/>
  <c r="X329" i="1"/>
  <c r="P330" i="1"/>
  <c r="Q330" i="1"/>
  <c r="R330" i="1"/>
  <c r="S330" i="1"/>
  <c r="V330" i="1"/>
  <c r="W330" i="1"/>
  <c r="X330" i="1"/>
  <c r="P331" i="1"/>
  <c r="Q331" i="1"/>
  <c r="R331" i="1"/>
  <c r="S331" i="1"/>
  <c r="V331" i="1"/>
  <c r="W331" i="1"/>
  <c r="X331" i="1"/>
  <c r="P332" i="1"/>
  <c r="Q332" i="1"/>
  <c r="R332" i="1"/>
  <c r="S332" i="1"/>
  <c r="V332" i="1"/>
  <c r="W332" i="1"/>
  <c r="X332" i="1"/>
  <c r="P333" i="1"/>
  <c r="Q333" i="1"/>
  <c r="R333" i="1"/>
  <c r="S333" i="1"/>
  <c r="V333" i="1"/>
  <c r="W333" i="1"/>
  <c r="X333" i="1"/>
  <c r="P334" i="1"/>
  <c r="Q334" i="1"/>
  <c r="R334" i="1"/>
  <c r="S334" i="1"/>
  <c r="V334" i="1"/>
  <c r="W334" i="1"/>
  <c r="X334" i="1"/>
  <c r="P335" i="1"/>
  <c r="Q335" i="1"/>
  <c r="R335" i="1"/>
  <c r="S335" i="1"/>
  <c r="V335" i="1"/>
  <c r="W335" i="1"/>
  <c r="X335" i="1"/>
  <c r="P336" i="1"/>
  <c r="Q336" i="1"/>
  <c r="R336" i="1"/>
  <c r="S336" i="1"/>
  <c r="V336" i="1"/>
  <c r="W336" i="1"/>
  <c r="X336" i="1"/>
  <c r="P337" i="1"/>
  <c r="Q337" i="1"/>
  <c r="R337" i="1"/>
  <c r="S337" i="1"/>
  <c r="V337" i="1"/>
  <c r="W337" i="1"/>
  <c r="X337" i="1"/>
  <c r="P338" i="1"/>
  <c r="Q338" i="1"/>
  <c r="R338" i="1"/>
  <c r="S338" i="1"/>
  <c r="V338" i="1"/>
  <c r="W338" i="1"/>
  <c r="X338" i="1"/>
  <c r="P339" i="1"/>
  <c r="Q339" i="1"/>
  <c r="R339" i="1"/>
  <c r="S339" i="1"/>
  <c r="V339" i="1"/>
  <c r="W339" i="1"/>
  <c r="X339" i="1"/>
  <c r="P340" i="1"/>
  <c r="Q340" i="1"/>
  <c r="R340" i="1"/>
  <c r="S340" i="1"/>
  <c r="V340" i="1"/>
  <c r="W340" i="1"/>
  <c r="X340" i="1"/>
  <c r="P341" i="1"/>
  <c r="Q341" i="1"/>
  <c r="R341" i="1"/>
  <c r="S341" i="1"/>
  <c r="V341" i="1"/>
  <c r="W341" i="1"/>
  <c r="X341" i="1"/>
  <c r="P342" i="1"/>
  <c r="Q342" i="1"/>
  <c r="R342" i="1"/>
  <c r="S342" i="1"/>
  <c r="V342" i="1"/>
  <c r="W342" i="1"/>
  <c r="X342" i="1"/>
  <c r="P343" i="1"/>
  <c r="Q343" i="1"/>
  <c r="R343" i="1"/>
  <c r="S343" i="1"/>
  <c r="V343" i="1"/>
  <c r="W343" i="1"/>
  <c r="X343" i="1"/>
  <c r="P344" i="1"/>
  <c r="Q344" i="1"/>
  <c r="R344" i="1"/>
  <c r="S344" i="1"/>
  <c r="V344" i="1"/>
  <c r="W344" i="1"/>
  <c r="X344" i="1"/>
  <c r="P345" i="1"/>
  <c r="Q345" i="1"/>
  <c r="R345" i="1"/>
  <c r="S345" i="1"/>
  <c r="V345" i="1"/>
  <c r="W345" i="1"/>
  <c r="X345" i="1"/>
  <c r="P346" i="1"/>
  <c r="Q346" i="1"/>
  <c r="R346" i="1"/>
  <c r="S346" i="1"/>
  <c r="V346" i="1"/>
  <c r="W346" i="1"/>
  <c r="X346" i="1"/>
  <c r="P347" i="1"/>
  <c r="Q347" i="1"/>
  <c r="R347" i="1"/>
  <c r="S347" i="1"/>
  <c r="V347" i="1"/>
  <c r="W347" i="1"/>
  <c r="X347" i="1"/>
  <c r="P348" i="1"/>
  <c r="Q348" i="1"/>
  <c r="R348" i="1"/>
  <c r="S348" i="1"/>
  <c r="V348" i="1"/>
  <c r="W348" i="1"/>
  <c r="X348" i="1"/>
  <c r="P349" i="1"/>
  <c r="Q349" i="1"/>
  <c r="R349" i="1"/>
  <c r="S349" i="1"/>
  <c r="V349" i="1"/>
  <c r="W349" i="1"/>
  <c r="X349" i="1"/>
  <c r="P350" i="1"/>
  <c r="Q350" i="1"/>
  <c r="R350" i="1"/>
  <c r="S350" i="1"/>
  <c r="V350" i="1"/>
  <c r="W350" i="1"/>
  <c r="X350" i="1"/>
  <c r="P351" i="1"/>
  <c r="Q351" i="1"/>
  <c r="R351" i="1"/>
  <c r="S351" i="1"/>
  <c r="V351" i="1"/>
  <c r="W351" i="1"/>
  <c r="X351" i="1"/>
  <c r="P352" i="1"/>
  <c r="Q352" i="1"/>
  <c r="R352" i="1"/>
  <c r="S352" i="1"/>
  <c r="V352" i="1"/>
  <c r="W352" i="1"/>
  <c r="X352" i="1"/>
  <c r="P353" i="1"/>
  <c r="Q353" i="1"/>
  <c r="R353" i="1"/>
  <c r="S353" i="1"/>
  <c r="V353" i="1"/>
  <c r="W353" i="1"/>
  <c r="X353" i="1"/>
  <c r="P354" i="1"/>
  <c r="Q354" i="1"/>
  <c r="R354" i="1"/>
  <c r="S354" i="1"/>
  <c r="V354" i="1"/>
  <c r="W354" i="1"/>
  <c r="X354" i="1"/>
  <c r="P355" i="1"/>
  <c r="Q355" i="1"/>
  <c r="R355" i="1"/>
  <c r="S355" i="1"/>
  <c r="V355" i="1"/>
  <c r="W355" i="1"/>
  <c r="X355" i="1"/>
  <c r="P356" i="1"/>
  <c r="Q356" i="1"/>
  <c r="R356" i="1"/>
  <c r="S356" i="1"/>
  <c r="V356" i="1"/>
  <c r="W356" i="1"/>
  <c r="X356" i="1"/>
  <c r="P357" i="1"/>
  <c r="Q357" i="1"/>
  <c r="R357" i="1"/>
  <c r="S357" i="1"/>
  <c r="V357" i="1"/>
  <c r="W357" i="1"/>
  <c r="X357" i="1"/>
  <c r="P358" i="1"/>
  <c r="Q358" i="1"/>
  <c r="R358" i="1"/>
  <c r="S358" i="1"/>
  <c r="V358" i="1"/>
  <c r="W358" i="1"/>
  <c r="X358" i="1"/>
  <c r="P359" i="1"/>
  <c r="Q359" i="1"/>
  <c r="R359" i="1"/>
  <c r="S359" i="1"/>
  <c r="V359" i="1"/>
  <c r="W359" i="1"/>
  <c r="X359" i="1"/>
  <c r="P360" i="1"/>
  <c r="Q360" i="1"/>
  <c r="R360" i="1"/>
  <c r="S360" i="1"/>
  <c r="V360" i="1"/>
  <c r="W360" i="1"/>
  <c r="X360" i="1"/>
  <c r="P361" i="1"/>
  <c r="Q361" i="1"/>
  <c r="R361" i="1"/>
  <c r="S361" i="1"/>
  <c r="V361" i="1"/>
  <c r="W361" i="1"/>
  <c r="X361" i="1"/>
  <c r="P362" i="1"/>
  <c r="Q362" i="1"/>
  <c r="R362" i="1"/>
  <c r="S362" i="1"/>
  <c r="V362" i="1"/>
  <c r="W362" i="1"/>
  <c r="X362" i="1"/>
  <c r="P363" i="1"/>
  <c r="Q363" i="1"/>
  <c r="R363" i="1"/>
  <c r="S363" i="1"/>
  <c r="V363" i="1"/>
  <c r="W363" i="1"/>
  <c r="X363" i="1"/>
  <c r="P364" i="1"/>
  <c r="Q364" i="1"/>
  <c r="R364" i="1"/>
  <c r="S364" i="1"/>
  <c r="V364" i="1"/>
  <c r="W364" i="1"/>
  <c r="X364" i="1"/>
  <c r="P365" i="1"/>
  <c r="Q365" i="1"/>
  <c r="R365" i="1"/>
  <c r="S365" i="1"/>
  <c r="V365" i="1"/>
  <c r="W365" i="1"/>
  <c r="X365" i="1"/>
  <c r="P366" i="1"/>
  <c r="Q366" i="1"/>
  <c r="R366" i="1"/>
  <c r="S366" i="1"/>
  <c r="V366" i="1"/>
  <c r="W366" i="1"/>
  <c r="X366" i="1"/>
  <c r="P367" i="1"/>
  <c r="Q367" i="1"/>
  <c r="R367" i="1"/>
  <c r="S367" i="1"/>
  <c r="V367" i="1"/>
  <c r="W367" i="1"/>
  <c r="X367" i="1"/>
  <c r="P368" i="1"/>
  <c r="Q368" i="1"/>
  <c r="R368" i="1"/>
  <c r="S368" i="1"/>
  <c r="V368" i="1"/>
  <c r="W368" i="1"/>
  <c r="X368" i="1"/>
  <c r="P369" i="1"/>
  <c r="Q369" i="1"/>
  <c r="R369" i="1"/>
  <c r="S369" i="1"/>
  <c r="V369" i="1"/>
  <c r="W369" i="1"/>
  <c r="X369" i="1"/>
  <c r="P370" i="1"/>
  <c r="Q370" i="1"/>
  <c r="R370" i="1"/>
  <c r="S370" i="1"/>
  <c r="V370" i="1"/>
  <c r="W370" i="1"/>
  <c r="X370" i="1"/>
  <c r="P371" i="1"/>
  <c r="Q371" i="1"/>
  <c r="R371" i="1"/>
  <c r="S371" i="1"/>
  <c r="V371" i="1"/>
  <c r="W371" i="1"/>
  <c r="X371" i="1"/>
  <c r="P372" i="1"/>
  <c r="Q372" i="1"/>
  <c r="R372" i="1"/>
  <c r="S372" i="1"/>
  <c r="V372" i="1"/>
  <c r="W372" i="1"/>
  <c r="X372" i="1"/>
  <c r="P373" i="1"/>
  <c r="Q373" i="1"/>
  <c r="R373" i="1"/>
  <c r="S373" i="1"/>
  <c r="V373" i="1"/>
  <c r="W373" i="1"/>
  <c r="X373" i="1"/>
  <c r="P374" i="1"/>
  <c r="Q374" i="1"/>
  <c r="R374" i="1"/>
  <c r="S374" i="1"/>
  <c r="V374" i="1"/>
  <c r="W374" i="1"/>
  <c r="X374" i="1"/>
  <c r="P375" i="1"/>
  <c r="Q375" i="1"/>
  <c r="R375" i="1"/>
  <c r="S375" i="1"/>
  <c r="V375" i="1"/>
  <c r="W375" i="1"/>
  <c r="X375" i="1"/>
  <c r="P376" i="1"/>
  <c r="Q376" i="1"/>
  <c r="R376" i="1"/>
  <c r="S376" i="1"/>
  <c r="V376" i="1"/>
  <c r="W376" i="1"/>
  <c r="X376" i="1"/>
  <c r="P377" i="1"/>
  <c r="Q377" i="1"/>
  <c r="R377" i="1"/>
  <c r="S377" i="1"/>
  <c r="V377" i="1"/>
  <c r="W377" i="1"/>
  <c r="X377" i="1"/>
  <c r="P378" i="1"/>
  <c r="Q378" i="1"/>
  <c r="R378" i="1"/>
  <c r="S378" i="1"/>
  <c r="V378" i="1"/>
  <c r="W378" i="1"/>
  <c r="X378" i="1"/>
  <c r="P379" i="1"/>
  <c r="Q379" i="1"/>
  <c r="R379" i="1"/>
  <c r="S379" i="1"/>
  <c r="V379" i="1"/>
  <c r="W379" i="1"/>
  <c r="X379" i="1"/>
  <c r="P380" i="1"/>
  <c r="Q380" i="1"/>
  <c r="R380" i="1"/>
  <c r="S380" i="1"/>
  <c r="V380" i="1"/>
  <c r="W380" i="1"/>
  <c r="X380" i="1"/>
  <c r="P381" i="1"/>
  <c r="Q381" i="1"/>
  <c r="R381" i="1"/>
  <c r="S381" i="1"/>
  <c r="V381" i="1"/>
  <c r="W381" i="1"/>
  <c r="X381" i="1"/>
  <c r="P382" i="1"/>
  <c r="Q382" i="1"/>
  <c r="R382" i="1"/>
  <c r="S382" i="1"/>
  <c r="V382" i="1"/>
  <c r="W382" i="1"/>
  <c r="X382" i="1"/>
  <c r="P383" i="1"/>
  <c r="Q383" i="1"/>
  <c r="R383" i="1"/>
  <c r="S383" i="1"/>
  <c r="V383" i="1"/>
  <c r="W383" i="1"/>
  <c r="X383" i="1"/>
  <c r="P384" i="1"/>
  <c r="Q384" i="1"/>
  <c r="R384" i="1"/>
  <c r="S384" i="1"/>
  <c r="V384" i="1"/>
  <c r="W384" i="1"/>
  <c r="X384" i="1"/>
  <c r="P385" i="1"/>
  <c r="Q385" i="1"/>
  <c r="R385" i="1"/>
  <c r="S385" i="1"/>
  <c r="V385" i="1"/>
  <c r="W385" i="1"/>
  <c r="X385" i="1"/>
  <c r="P386" i="1"/>
  <c r="Q386" i="1"/>
  <c r="R386" i="1"/>
  <c r="S386" i="1"/>
  <c r="V386" i="1"/>
  <c r="W386" i="1"/>
  <c r="X386" i="1"/>
  <c r="P387" i="1"/>
  <c r="Q387" i="1"/>
  <c r="R387" i="1"/>
  <c r="S387" i="1"/>
  <c r="V387" i="1"/>
  <c r="W387" i="1"/>
  <c r="X387" i="1"/>
  <c r="P388" i="1"/>
  <c r="Q388" i="1"/>
  <c r="R388" i="1"/>
  <c r="S388" i="1"/>
  <c r="V388" i="1"/>
  <c r="W388" i="1"/>
  <c r="X388" i="1"/>
  <c r="P389" i="1"/>
  <c r="Q389" i="1"/>
  <c r="R389" i="1"/>
  <c r="S389" i="1"/>
  <c r="V389" i="1"/>
  <c r="W389" i="1"/>
  <c r="X389" i="1"/>
  <c r="P390" i="1"/>
  <c r="Q390" i="1"/>
  <c r="R390" i="1"/>
  <c r="S390" i="1"/>
  <c r="V390" i="1"/>
  <c r="W390" i="1"/>
  <c r="X390" i="1"/>
  <c r="P391" i="1"/>
  <c r="Q391" i="1"/>
  <c r="R391" i="1"/>
  <c r="S391" i="1"/>
  <c r="V391" i="1"/>
  <c r="W391" i="1"/>
  <c r="X391" i="1"/>
  <c r="P392" i="1"/>
  <c r="Q392" i="1"/>
  <c r="R392" i="1"/>
  <c r="S392" i="1"/>
  <c r="V392" i="1"/>
  <c r="W392" i="1"/>
  <c r="X392" i="1"/>
  <c r="P393" i="1"/>
  <c r="Q393" i="1"/>
  <c r="R393" i="1"/>
  <c r="S393" i="1"/>
  <c r="V393" i="1"/>
  <c r="W393" i="1"/>
  <c r="X393" i="1"/>
  <c r="P394" i="1"/>
  <c r="Q394" i="1"/>
  <c r="R394" i="1"/>
  <c r="S394" i="1"/>
  <c r="V394" i="1"/>
  <c r="W394" i="1"/>
  <c r="X394" i="1"/>
  <c r="P395" i="1"/>
  <c r="Q395" i="1"/>
  <c r="R395" i="1"/>
  <c r="S395" i="1"/>
  <c r="V395" i="1"/>
  <c r="W395" i="1"/>
  <c r="X395" i="1"/>
  <c r="P396" i="1"/>
  <c r="Q396" i="1"/>
  <c r="R396" i="1"/>
  <c r="S396" i="1"/>
  <c r="V396" i="1"/>
  <c r="W396" i="1"/>
  <c r="X396" i="1"/>
  <c r="P397" i="1"/>
  <c r="Q397" i="1"/>
  <c r="R397" i="1"/>
  <c r="S397" i="1"/>
  <c r="V397" i="1"/>
  <c r="W397" i="1"/>
  <c r="X397" i="1"/>
  <c r="P398" i="1"/>
  <c r="Q398" i="1"/>
  <c r="R398" i="1"/>
  <c r="S398" i="1"/>
  <c r="V398" i="1"/>
  <c r="W398" i="1"/>
  <c r="X398" i="1"/>
  <c r="P399" i="1"/>
  <c r="Q399" i="1"/>
  <c r="R399" i="1"/>
  <c r="S399" i="1"/>
  <c r="V399" i="1"/>
  <c r="W399" i="1"/>
  <c r="X399" i="1"/>
  <c r="P400" i="1"/>
  <c r="Q400" i="1"/>
  <c r="R400" i="1"/>
  <c r="S400" i="1"/>
  <c r="V400" i="1"/>
  <c r="W400" i="1"/>
  <c r="X400" i="1"/>
  <c r="P401" i="1"/>
  <c r="Q401" i="1"/>
  <c r="R401" i="1"/>
  <c r="S401" i="1"/>
  <c r="V401" i="1"/>
  <c r="W401" i="1"/>
  <c r="X401" i="1"/>
  <c r="P402" i="1"/>
  <c r="Q402" i="1"/>
  <c r="R402" i="1"/>
  <c r="S402" i="1"/>
  <c r="V402" i="1"/>
  <c r="W402" i="1"/>
  <c r="X402" i="1"/>
  <c r="P403" i="1"/>
  <c r="Q403" i="1"/>
  <c r="R403" i="1"/>
  <c r="S403" i="1"/>
  <c r="V403" i="1"/>
  <c r="W403" i="1"/>
  <c r="X403" i="1"/>
  <c r="P404" i="1"/>
  <c r="Q404" i="1"/>
  <c r="R404" i="1"/>
  <c r="S404" i="1"/>
  <c r="V404" i="1"/>
  <c r="W404" i="1"/>
  <c r="X404" i="1"/>
  <c r="P405" i="1"/>
  <c r="Q405" i="1"/>
  <c r="R405" i="1"/>
  <c r="S405" i="1"/>
  <c r="V405" i="1"/>
  <c r="W405" i="1"/>
  <c r="X405" i="1"/>
  <c r="P406" i="1"/>
  <c r="Q406" i="1"/>
  <c r="R406" i="1"/>
  <c r="S406" i="1"/>
  <c r="V406" i="1"/>
  <c r="W406" i="1"/>
  <c r="X406" i="1"/>
  <c r="P407" i="1"/>
  <c r="Q407" i="1"/>
  <c r="R407" i="1"/>
  <c r="S407" i="1"/>
  <c r="V407" i="1"/>
  <c r="W407" i="1"/>
  <c r="X407" i="1"/>
  <c r="P408" i="1"/>
  <c r="Q408" i="1"/>
  <c r="R408" i="1"/>
  <c r="S408" i="1"/>
  <c r="V408" i="1"/>
  <c r="W408" i="1"/>
  <c r="X408" i="1"/>
  <c r="P409" i="1"/>
  <c r="Q409" i="1"/>
  <c r="R409" i="1"/>
  <c r="S409" i="1"/>
  <c r="V409" i="1"/>
  <c r="W409" i="1"/>
  <c r="X409" i="1"/>
  <c r="P410" i="1"/>
  <c r="Q410" i="1"/>
  <c r="R410" i="1"/>
  <c r="S410" i="1"/>
  <c r="V410" i="1"/>
  <c r="W410" i="1"/>
  <c r="X410" i="1"/>
  <c r="P411" i="1"/>
  <c r="Q411" i="1"/>
  <c r="R411" i="1"/>
  <c r="S411" i="1"/>
  <c r="V411" i="1"/>
  <c r="W411" i="1"/>
  <c r="X411" i="1"/>
  <c r="P412" i="1"/>
  <c r="Q412" i="1"/>
  <c r="R412" i="1"/>
  <c r="S412" i="1"/>
  <c r="V412" i="1"/>
  <c r="W412" i="1"/>
  <c r="X412" i="1"/>
  <c r="P413" i="1"/>
  <c r="Q413" i="1"/>
  <c r="R413" i="1"/>
  <c r="S413" i="1"/>
  <c r="V413" i="1"/>
  <c r="W413" i="1"/>
  <c r="X413" i="1"/>
  <c r="P414" i="1"/>
  <c r="Q414" i="1"/>
  <c r="R414" i="1"/>
  <c r="S414" i="1"/>
  <c r="V414" i="1"/>
  <c r="W414" i="1"/>
  <c r="X414" i="1"/>
  <c r="P415" i="1"/>
  <c r="Q415" i="1"/>
  <c r="R415" i="1"/>
  <c r="S415" i="1"/>
  <c r="V415" i="1"/>
  <c r="W415" i="1"/>
  <c r="X415" i="1"/>
  <c r="P416" i="1"/>
  <c r="Q416" i="1"/>
  <c r="R416" i="1"/>
  <c r="S416" i="1"/>
  <c r="V416" i="1"/>
  <c r="W416" i="1"/>
  <c r="X416" i="1"/>
  <c r="P417" i="1"/>
  <c r="Q417" i="1"/>
  <c r="R417" i="1"/>
  <c r="S417" i="1"/>
  <c r="V417" i="1"/>
  <c r="W417" i="1"/>
  <c r="X417" i="1"/>
  <c r="P418" i="1"/>
  <c r="Q418" i="1"/>
  <c r="R418" i="1"/>
  <c r="S418" i="1"/>
  <c r="V418" i="1"/>
  <c r="W418" i="1"/>
  <c r="X418" i="1"/>
  <c r="P419" i="1"/>
  <c r="Q419" i="1"/>
  <c r="R419" i="1"/>
  <c r="S419" i="1"/>
  <c r="V419" i="1"/>
  <c r="W419" i="1"/>
  <c r="X419" i="1"/>
  <c r="P420" i="1"/>
  <c r="Q420" i="1"/>
  <c r="R420" i="1"/>
  <c r="S420" i="1"/>
  <c r="V420" i="1"/>
  <c r="W420" i="1"/>
  <c r="X420" i="1"/>
  <c r="P421" i="1"/>
  <c r="Q421" i="1"/>
  <c r="R421" i="1"/>
  <c r="S421" i="1"/>
  <c r="V421" i="1"/>
  <c r="W421" i="1"/>
  <c r="X421" i="1"/>
  <c r="P422" i="1"/>
  <c r="Q422" i="1"/>
  <c r="R422" i="1"/>
  <c r="S422" i="1"/>
  <c r="V422" i="1"/>
  <c r="W422" i="1"/>
  <c r="X422" i="1"/>
  <c r="P423" i="1"/>
  <c r="Q423" i="1"/>
  <c r="R423" i="1"/>
  <c r="S423" i="1"/>
  <c r="V423" i="1"/>
  <c r="W423" i="1"/>
  <c r="X423" i="1"/>
  <c r="P424" i="1"/>
  <c r="Q424" i="1"/>
  <c r="R424" i="1"/>
  <c r="S424" i="1"/>
  <c r="V424" i="1"/>
  <c r="W424" i="1"/>
  <c r="X424" i="1"/>
  <c r="P425" i="1"/>
  <c r="Q425" i="1"/>
  <c r="R425" i="1"/>
  <c r="S425" i="1"/>
  <c r="V425" i="1"/>
  <c r="W425" i="1"/>
  <c r="X425" i="1"/>
  <c r="P426" i="1"/>
  <c r="Q426" i="1"/>
  <c r="R426" i="1"/>
  <c r="S426" i="1"/>
  <c r="V426" i="1"/>
  <c r="W426" i="1"/>
  <c r="X426" i="1"/>
  <c r="P427" i="1"/>
  <c r="Q427" i="1"/>
  <c r="R427" i="1"/>
  <c r="S427" i="1"/>
  <c r="V427" i="1"/>
  <c r="W427" i="1"/>
  <c r="X427" i="1"/>
  <c r="P428" i="1"/>
  <c r="Q428" i="1"/>
  <c r="R428" i="1"/>
  <c r="S428" i="1"/>
  <c r="V428" i="1"/>
  <c r="W428" i="1"/>
  <c r="X428" i="1"/>
  <c r="P429" i="1"/>
  <c r="Q429" i="1"/>
  <c r="R429" i="1"/>
  <c r="S429" i="1"/>
  <c r="V429" i="1"/>
  <c r="W429" i="1"/>
  <c r="X429" i="1"/>
  <c r="P430" i="1"/>
  <c r="Q430" i="1"/>
  <c r="R430" i="1"/>
  <c r="S430" i="1"/>
  <c r="V430" i="1"/>
  <c r="W430" i="1"/>
  <c r="X430" i="1"/>
  <c r="P431" i="1"/>
  <c r="Q431" i="1"/>
  <c r="R431" i="1"/>
  <c r="S431" i="1"/>
  <c r="V431" i="1"/>
  <c r="W431" i="1"/>
  <c r="X431" i="1"/>
  <c r="P432" i="1"/>
  <c r="Q432" i="1"/>
  <c r="R432" i="1"/>
  <c r="S432" i="1"/>
  <c r="V432" i="1"/>
  <c r="W432" i="1"/>
  <c r="X432" i="1"/>
  <c r="P433" i="1"/>
  <c r="Q433" i="1"/>
  <c r="R433" i="1"/>
  <c r="S433" i="1"/>
  <c r="V433" i="1"/>
  <c r="W433" i="1"/>
  <c r="X433" i="1"/>
  <c r="P434" i="1"/>
  <c r="Q434" i="1"/>
  <c r="R434" i="1"/>
  <c r="S434" i="1"/>
  <c r="V434" i="1"/>
  <c r="W434" i="1"/>
  <c r="X434" i="1"/>
  <c r="P435" i="1"/>
  <c r="Q435" i="1"/>
  <c r="R435" i="1"/>
  <c r="S435" i="1"/>
  <c r="V435" i="1"/>
  <c r="W435" i="1"/>
  <c r="X435" i="1"/>
  <c r="P436" i="1"/>
  <c r="Q436" i="1"/>
  <c r="R436" i="1"/>
  <c r="S436" i="1"/>
  <c r="V436" i="1"/>
  <c r="W436" i="1"/>
  <c r="X436" i="1"/>
  <c r="P437" i="1"/>
  <c r="Q437" i="1"/>
  <c r="R437" i="1"/>
  <c r="S437" i="1"/>
  <c r="V437" i="1"/>
  <c r="W437" i="1"/>
  <c r="X437" i="1"/>
  <c r="P438" i="1"/>
  <c r="Q438" i="1"/>
  <c r="R438" i="1"/>
  <c r="S438" i="1"/>
  <c r="V438" i="1"/>
  <c r="W438" i="1"/>
  <c r="X438" i="1"/>
  <c r="P439" i="1"/>
  <c r="Q439" i="1"/>
  <c r="R439" i="1"/>
  <c r="S439" i="1"/>
  <c r="V439" i="1"/>
  <c r="W439" i="1"/>
  <c r="X439" i="1"/>
  <c r="P440" i="1"/>
  <c r="Q440" i="1"/>
  <c r="R440" i="1"/>
  <c r="S440" i="1"/>
  <c r="V440" i="1"/>
  <c r="W440" i="1"/>
  <c r="X440" i="1"/>
  <c r="P441" i="1"/>
  <c r="Q441" i="1"/>
  <c r="R441" i="1"/>
  <c r="S441" i="1"/>
  <c r="V441" i="1"/>
  <c r="W441" i="1"/>
  <c r="X441" i="1"/>
  <c r="P442" i="1"/>
  <c r="Q442" i="1"/>
  <c r="R442" i="1"/>
  <c r="S442" i="1"/>
  <c r="V442" i="1"/>
  <c r="W442" i="1"/>
  <c r="X442" i="1"/>
  <c r="P443" i="1"/>
  <c r="Q443" i="1"/>
  <c r="R443" i="1"/>
  <c r="S443" i="1"/>
  <c r="V443" i="1"/>
  <c r="W443" i="1"/>
  <c r="X443" i="1"/>
  <c r="P444" i="1"/>
  <c r="Q444" i="1"/>
  <c r="R444" i="1"/>
  <c r="S444" i="1"/>
  <c r="V444" i="1"/>
  <c r="W444" i="1"/>
  <c r="X444" i="1"/>
  <c r="P445" i="1"/>
  <c r="Q445" i="1"/>
  <c r="R445" i="1"/>
  <c r="S445" i="1"/>
  <c r="V445" i="1"/>
  <c r="W445" i="1"/>
  <c r="X445" i="1"/>
  <c r="P446" i="1"/>
  <c r="Q446" i="1"/>
  <c r="R446" i="1"/>
  <c r="S446" i="1"/>
  <c r="V446" i="1"/>
  <c r="W446" i="1"/>
  <c r="X446" i="1"/>
  <c r="P447" i="1"/>
  <c r="Q447" i="1"/>
  <c r="R447" i="1"/>
  <c r="S447" i="1"/>
  <c r="V447" i="1"/>
  <c r="W447" i="1"/>
  <c r="X447" i="1"/>
  <c r="P448" i="1"/>
  <c r="Q448" i="1"/>
  <c r="R448" i="1"/>
  <c r="S448" i="1"/>
  <c r="V448" i="1"/>
  <c r="W448" i="1"/>
  <c r="X448" i="1"/>
  <c r="P449" i="1"/>
  <c r="Q449" i="1"/>
  <c r="R449" i="1"/>
  <c r="S449" i="1"/>
  <c r="V449" i="1"/>
  <c r="W449" i="1"/>
  <c r="X449" i="1"/>
  <c r="P450" i="1"/>
  <c r="Q450" i="1"/>
  <c r="R450" i="1"/>
  <c r="S450" i="1"/>
  <c r="V450" i="1"/>
  <c r="W450" i="1"/>
  <c r="X450" i="1"/>
  <c r="P451" i="1"/>
  <c r="Q451" i="1"/>
  <c r="R451" i="1"/>
  <c r="S451" i="1"/>
  <c r="V451" i="1"/>
  <c r="W451" i="1"/>
  <c r="X451" i="1"/>
  <c r="P452" i="1"/>
  <c r="Q452" i="1"/>
  <c r="R452" i="1"/>
  <c r="S452" i="1"/>
  <c r="V452" i="1"/>
  <c r="W452" i="1"/>
  <c r="X452" i="1"/>
  <c r="P453" i="1"/>
  <c r="Q453" i="1"/>
  <c r="R453" i="1"/>
  <c r="S453" i="1"/>
  <c r="V453" i="1"/>
  <c r="W453" i="1"/>
  <c r="X453" i="1"/>
  <c r="P454" i="1"/>
  <c r="Q454" i="1"/>
  <c r="R454" i="1"/>
  <c r="S454" i="1"/>
  <c r="V454" i="1"/>
  <c r="W454" i="1"/>
  <c r="X454" i="1"/>
  <c r="P455" i="1"/>
  <c r="Q455" i="1"/>
  <c r="R455" i="1"/>
  <c r="S455" i="1"/>
  <c r="V455" i="1"/>
  <c r="W455" i="1"/>
  <c r="X455" i="1"/>
  <c r="P456" i="1"/>
  <c r="Q456" i="1"/>
  <c r="R456" i="1"/>
  <c r="S456" i="1"/>
  <c r="V456" i="1"/>
  <c r="W456" i="1"/>
  <c r="X456" i="1"/>
  <c r="P457" i="1"/>
  <c r="Q457" i="1"/>
  <c r="R457" i="1"/>
  <c r="S457" i="1"/>
  <c r="V457" i="1"/>
  <c r="W457" i="1"/>
  <c r="X457" i="1"/>
  <c r="P458" i="1"/>
  <c r="Q458" i="1"/>
  <c r="R458" i="1"/>
  <c r="S458" i="1"/>
  <c r="V458" i="1"/>
  <c r="W458" i="1"/>
  <c r="X458" i="1"/>
  <c r="P459" i="1"/>
  <c r="Q459" i="1"/>
  <c r="R459" i="1"/>
  <c r="S459" i="1"/>
  <c r="V459" i="1"/>
  <c r="W459" i="1"/>
  <c r="X459" i="1"/>
  <c r="P460" i="1"/>
  <c r="Q460" i="1"/>
  <c r="R460" i="1"/>
  <c r="S460" i="1"/>
  <c r="V460" i="1"/>
  <c r="W460" i="1"/>
  <c r="X460" i="1"/>
  <c r="P461" i="1"/>
  <c r="Q461" i="1"/>
  <c r="R461" i="1"/>
  <c r="S461" i="1"/>
  <c r="V461" i="1"/>
  <c r="W461" i="1"/>
  <c r="X461" i="1"/>
  <c r="P462" i="1"/>
  <c r="Q462" i="1"/>
  <c r="R462" i="1"/>
  <c r="S462" i="1"/>
  <c r="V462" i="1"/>
  <c r="W462" i="1"/>
  <c r="X462" i="1"/>
  <c r="P463" i="1"/>
  <c r="Q463" i="1"/>
  <c r="R463" i="1"/>
  <c r="S463" i="1"/>
  <c r="V463" i="1"/>
  <c r="W463" i="1"/>
  <c r="X463" i="1"/>
  <c r="P464" i="1"/>
  <c r="Q464" i="1"/>
  <c r="R464" i="1"/>
  <c r="S464" i="1"/>
  <c r="V464" i="1"/>
  <c r="W464" i="1"/>
  <c r="X464" i="1"/>
  <c r="P465" i="1"/>
  <c r="Q465" i="1"/>
  <c r="R465" i="1"/>
  <c r="S465" i="1"/>
  <c r="V465" i="1"/>
  <c r="W465" i="1"/>
  <c r="X465" i="1"/>
  <c r="P466" i="1"/>
  <c r="Q466" i="1"/>
  <c r="R466" i="1"/>
  <c r="S466" i="1"/>
  <c r="V466" i="1"/>
  <c r="W466" i="1"/>
  <c r="X466" i="1"/>
  <c r="P467" i="1"/>
  <c r="Q467" i="1"/>
  <c r="R467" i="1"/>
  <c r="S467" i="1"/>
  <c r="V467" i="1"/>
  <c r="W467" i="1"/>
  <c r="X467" i="1"/>
  <c r="P468" i="1"/>
  <c r="Q468" i="1"/>
  <c r="R468" i="1"/>
  <c r="S468" i="1"/>
  <c r="V468" i="1"/>
  <c r="W468" i="1"/>
  <c r="X468" i="1"/>
  <c r="P469" i="1"/>
  <c r="Q469" i="1"/>
  <c r="R469" i="1"/>
  <c r="S469" i="1"/>
  <c r="V469" i="1"/>
  <c r="W469" i="1"/>
  <c r="X469" i="1"/>
  <c r="P470" i="1"/>
  <c r="Q470" i="1"/>
  <c r="R470" i="1"/>
  <c r="S470" i="1"/>
  <c r="V470" i="1"/>
  <c r="W470" i="1"/>
  <c r="X470" i="1"/>
  <c r="P471" i="1"/>
  <c r="Q471" i="1"/>
  <c r="R471" i="1"/>
  <c r="S471" i="1"/>
  <c r="V471" i="1"/>
  <c r="W471" i="1"/>
  <c r="X471" i="1"/>
  <c r="P472" i="1"/>
  <c r="Q472" i="1"/>
  <c r="R472" i="1"/>
  <c r="S472" i="1"/>
  <c r="V472" i="1"/>
  <c r="W472" i="1"/>
  <c r="X472" i="1"/>
  <c r="P473" i="1"/>
  <c r="Q473" i="1"/>
  <c r="R473" i="1"/>
  <c r="S473" i="1"/>
  <c r="V473" i="1"/>
  <c r="W473" i="1"/>
  <c r="X473" i="1"/>
  <c r="P474" i="1"/>
  <c r="Q474" i="1"/>
  <c r="R474" i="1"/>
  <c r="S474" i="1"/>
  <c r="V474" i="1"/>
  <c r="W474" i="1"/>
  <c r="X474" i="1"/>
  <c r="P475" i="1"/>
  <c r="Q475" i="1"/>
  <c r="R475" i="1"/>
  <c r="S475" i="1"/>
  <c r="V475" i="1"/>
  <c r="W475" i="1"/>
  <c r="X475" i="1"/>
  <c r="P476" i="1"/>
  <c r="Q476" i="1"/>
  <c r="R476" i="1"/>
  <c r="S476" i="1"/>
  <c r="V476" i="1"/>
  <c r="W476" i="1"/>
  <c r="X476" i="1"/>
  <c r="P477" i="1"/>
  <c r="Q477" i="1"/>
  <c r="R477" i="1"/>
  <c r="S477" i="1"/>
  <c r="V477" i="1"/>
  <c r="W477" i="1"/>
  <c r="X477" i="1"/>
  <c r="P478" i="1"/>
  <c r="Q478" i="1"/>
  <c r="R478" i="1"/>
  <c r="S478" i="1"/>
  <c r="V478" i="1"/>
  <c r="W478" i="1"/>
  <c r="X478" i="1"/>
  <c r="P479" i="1"/>
  <c r="Q479" i="1"/>
  <c r="R479" i="1"/>
  <c r="S479" i="1"/>
  <c r="V479" i="1"/>
  <c r="W479" i="1"/>
  <c r="X479" i="1"/>
  <c r="P480" i="1"/>
  <c r="Q480" i="1"/>
  <c r="R480" i="1"/>
  <c r="S480" i="1"/>
  <c r="V480" i="1"/>
  <c r="W480" i="1"/>
  <c r="X480" i="1"/>
  <c r="P481" i="1"/>
  <c r="Q481" i="1"/>
  <c r="R481" i="1"/>
  <c r="S481" i="1"/>
  <c r="V481" i="1"/>
  <c r="W481" i="1"/>
  <c r="X481" i="1"/>
  <c r="P482" i="1"/>
  <c r="Q482" i="1"/>
  <c r="R482" i="1"/>
  <c r="S482" i="1"/>
  <c r="V482" i="1"/>
  <c r="W482" i="1"/>
  <c r="X482" i="1"/>
  <c r="P483" i="1"/>
  <c r="Q483" i="1"/>
  <c r="R483" i="1"/>
  <c r="S483" i="1"/>
  <c r="V483" i="1"/>
  <c r="W483" i="1"/>
  <c r="X483" i="1"/>
  <c r="P484" i="1"/>
  <c r="Q484" i="1"/>
  <c r="R484" i="1"/>
  <c r="S484" i="1"/>
  <c r="V484" i="1"/>
  <c r="W484" i="1"/>
  <c r="X484" i="1"/>
  <c r="P485" i="1"/>
  <c r="Q485" i="1"/>
  <c r="R485" i="1"/>
  <c r="S485" i="1"/>
  <c r="V485" i="1"/>
  <c r="W485" i="1"/>
  <c r="X485" i="1"/>
  <c r="P486" i="1"/>
  <c r="Q486" i="1"/>
  <c r="R486" i="1"/>
  <c r="S486" i="1"/>
  <c r="V486" i="1"/>
  <c r="W486" i="1"/>
  <c r="X486" i="1"/>
  <c r="P487" i="1"/>
  <c r="Q487" i="1"/>
  <c r="R487" i="1"/>
  <c r="S487" i="1"/>
  <c r="V487" i="1"/>
  <c r="W487" i="1"/>
  <c r="X487" i="1"/>
  <c r="P488" i="1"/>
  <c r="Q488" i="1"/>
  <c r="R488" i="1"/>
  <c r="S488" i="1"/>
  <c r="V488" i="1"/>
  <c r="W488" i="1"/>
  <c r="X488" i="1"/>
  <c r="P489" i="1"/>
  <c r="Q489" i="1"/>
  <c r="R489" i="1"/>
  <c r="S489" i="1"/>
  <c r="V489" i="1"/>
  <c r="W489" i="1"/>
  <c r="X489" i="1"/>
  <c r="P490" i="1"/>
  <c r="Q490" i="1"/>
  <c r="R490" i="1"/>
  <c r="S490" i="1"/>
  <c r="V490" i="1"/>
  <c r="W490" i="1"/>
  <c r="X490" i="1"/>
  <c r="P491" i="1"/>
  <c r="Q491" i="1"/>
  <c r="R491" i="1"/>
  <c r="S491" i="1"/>
  <c r="V491" i="1"/>
  <c r="W491" i="1"/>
  <c r="X491" i="1"/>
  <c r="P492" i="1"/>
  <c r="Q492" i="1"/>
  <c r="R492" i="1"/>
  <c r="S492" i="1"/>
  <c r="V492" i="1"/>
  <c r="W492" i="1"/>
  <c r="X492" i="1"/>
  <c r="P493" i="1"/>
  <c r="Q493" i="1"/>
  <c r="R493" i="1"/>
  <c r="S493" i="1"/>
  <c r="V493" i="1"/>
  <c r="W493" i="1"/>
  <c r="X493" i="1"/>
  <c r="P494" i="1"/>
  <c r="Q494" i="1"/>
  <c r="R494" i="1"/>
  <c r="S494" i="1"/>
  <c r="V494" i="1"/>
  <c r="W494" i="1"/>
  <c r="X494" i="1"/>
  <c r="P495" i="1"/>
  <c r="Q495" i="1"/>
  <c r="R495" i="1"/>
  <c r="S495" i="1"/>
  <c r="V495" i="1"/>
  <c r="W495" i="1"/>
  <c r="X495" i="1"/>
  <c r="P496" i="1"/>
  <c r="Q496" i="1"/>
  <c r="R496" i="1"/>
  <c r="S496" i="1"/>
  <c r="V496" i="1"/>
  <c r="W496" i="1"/>
  <c r="X496" i="1"/>
  <c r="P497" i="1"/>
  <c r="Q497" i="1"/>
  <c r="R497" i="1"/>
  <c r="S497" i="1"/>
  <c r="V497" i="1"/>
  <c r="W497" i="1"/>
  <c r="X497" i="1"/>
  <c r="P498" i="1"/>
  <c r="Q498" i="1"/>
  <c r="R498" i="1"/>
  <c r="S498" i="1"/>
  <c r="V498" i="1"/>
  <c r="W498" i="1"/>
  <c r="X498" i="1"/>
  <c r="P499" i="1"/>
  <c r="Q499" i="1"/>
  <c r="R499" i="1"/>
  <c r="S499" i="1"/>
  <c r="V499" i="1"/>
  <c r="W499" i="1"/>
  <c r="X499" i="1"/>
  <c r="P500" i="1"/>
  <c r="Q500" i="1"/>
  <c r="R500" i="1"/>
  <c r="S500" i="1"/>
  <c r="V500" i="1"/>
  <c r="W500" i="1"/>
  <c r="X500" i="1"/>
  <c r="P501" i="1"/>
  <c r="Q501" i="1"/>
  <c r="R501" i="1"/>
  <c r="S501" i="1"/>
  <c r="V501" i="1"/>
  <c r="W501" i="1"/>
  <c r="X501" i="1"/>
  <c r="P502" i="1"/>
  <c r="Q502" i="1"/>
  <c r="R502" i="1"/>
  <c r="S502" i="1"/>
  <c r="V502" i="1"/>
  <c r="W502" i="1"/>
  <c r="X502" i="1"/>
  <c r="P503" i="1"/>
  <c r="Q503" i="1"/>
  <c r="R503" i="1"/>
  <c r="S503" i="1"/>
  <c r="V503" i="1"/>
  <c r="W503" i="1"/>
  <c r="X503" i="1"/>
  <c r="P504" i="1"/>
  <c r="Q504" i="1"/>
  <c r="R504" i="1"/>
  <c r="S504" i="1"/>
  <c r="V504" i="1"/>
  <c r="W504" i="1"/>
  <c r="X504" i="1"/>
  <c r="P505" i="1"/>
  <c r="Q505" i="1"/>
  <c r="R505" i="1"/>
  <c r="S505" i="1"/>
  <c r="V505" i="1"/>
  <c r="W505" i="1"/>
  <c r="X505" i="1"/>
  <c r="P506" i="1"/>
  <c r="Q506" i="1"/>
  <c r="R506" i="1"/>
  <c r="S506" i="1"/>
  <c r="V506" i="1"/>
  <c r="W506" i="1"/>
  <c r="X506" i="1"/>
  <c r="P507" i="1"/>
  <c r="Q507" i="1"/>
  <c r="R507" i="1"/>
  <c r="S507" i="1"/>
  <c r="V507" i="1"/>
  <c r="W507" i="1"/>
  <c r="X507" i="1"/>
  <c r="K465" i="1"/>
  <c r="L465" i="1" s="1"/>
  <c r="K466" i="1"/>
  <c r="L466" i="1" s="1"/>
  <c r="K467" i="1"/>
  <c r="L467" i="1" s="1"/>
  <c r="K468" i="1"/>
  <c r="L468" i="1" s="1"/>
  <c r="K469" i="1"/>
  <c r="L469" i="1" s="1"/>
  <c r="K470" i="1"/>
  <c r="L470" i="1" s="1"/>
  <c r="K471" i="1"/>
  <c r="L471" i="1" s="1"/>
  <c r="K472" i="1"/>
  <c r="L472" i="1" s="1"/>
  <c r="K473" i="1"/>
  <c r="K474" i="1"/>
  <c r="L474" i="1" s="1"/>
  <c r="K475" i="1"/>
  <c r="L475" i="1" s="1"/>
  <c r="M475" i="1" s="1"/>
  <c r="K476" i="1"/>
  <c r="L476" i="1" s="1"/>
  <c r="K477" i="1"/>
  <c r="L477" i="1" s="1"/>
  <c r="K478" i="1"/>
  <c r="L478" i="1" s="1"/>
  <c r="K479" i="1"/>
  <c r="L479" i="1" s="1"/>
  <c r="K480" i="1"/>
  <c r="L480" i="1" s="1"/>
  <c r="K481" i="1"/>
  <c r="L481" i="1" s="1"/>
  <c r="K482" i="1"/>
  <c r="K483" i="1"/>
  <c r="L483" i="1" s="1"/>
  <c r="K484" i="1"/>
  <c r="L484" i="1" s="1"/>
  <c r="K485" i="1"/>
  <c r="K486" i="1"/>
  <c r="L486" i="1" s="1"/>
  <c r="K411" i="1"/>
  <c r="L411" i="1" s="1"/>
  <c r="K412" i="1"/>
  <c r="L412" i="1" s="1"/>
  <c r="K413" i="1"/>
  <c r="K414" i="1"/>
  <c r="L414" i="1" s="1"/>
  <c r="K415" i="1"/>
  <c r="L415" i="1" s="1"/>
  <c r="K416" i="1"/>
  <c r="L416" i="1" s="1"/>
  <c r="K417" i="1"/>
  <c r="L417" i="1" s="1"/>
  <c r="K418" i="1"/>
  <c r="L418" i="1" s="1"/>
  <c r="K419" i="1"/>
  <c r="L419" i="1" s="1"/>
  <c r="K420" i="1"/>
  <c r="L420" i="1" s="1"/>
  <c r="K421" i="1"/>
  <c r="L421" i="1" s="1"/>
  <c r="K422" i="1"/>
  <c r="L422" i="1" s="1"/>
  <c r="K423" i="1"/>
  <c r="L423" i="1" s="1"/>
  <c r="K424" i="1"/>
  <c r="L424" i="1" s="1"/>
  <c r="K425" i="1"/>
  <c r="K426" i="1"/>
  <c r="L426" i="1" s="1"/>
  <c r="K427" i="1"/>
  <c r="L427" i="1" s="1"/>
  <c r="K428" i="1"/>
  <c r="L428" i="1" s="1"/>
  <c r="K429" i="1"/>
  <c r="L429" i="1" s="1"/>
  <c r="K430" i="1"/>
  <c r="L430" i="1" s="1"/>
  <c r="K431" i="1"/>
  <c r="L431" i="1" s="1"/>
  <c r="K432" i="1"/>
  <c r="L432" i="1" s="1"/>
  <c r="K433" i="1"/>
  <c r="L433" i="1" s="1"/>
  <c r="K434" i="1"/>
  <c r="L434" i="1" s="1"/>
  <c r="K435" i="1"/>
  <c r="K436" i="1"/>
  <c r="L436" i="1" s="1"/>
  <c r="K437" i="1"/>
  <c r="K438" i="1"/>
  <c r="L438" i="1" s="1"/>
  <c r="K394" i="1"/>
  <c r="L394" i="1" s="1"/>
  <c r="K395" i="1"/>
  <c r="L395" i="1" s="1"/>
  <c r="K396" i="1"/>
  <c r="L396" i="1" s="1"/>
  <c r="K397" i="1"/>
  <c r="L397" i="1" s="1"/>
  <c r="K398" i="1"/>
  <c r="L398" i="1" s="1"/>
  <c r="K399" i="1"/>
  <c r="L399" i="1" s="1"/>
  <c r="K400" i="1"/>
  <c r="L400" i="1" s="1"/>
  <c r="K401" i="1"/>
  <c r="K402" i="1"/>
  <c r="L402" i="1" s="1"/>
  <c r="K403" i="1"/>
  <c r="L403" i="1" s="1"/>
  <c r="K404" i="1"/>
  <c r="L404" i="1" s="1"/>
  <c r="K405" i="1"/>
  <c r="L405" i="1" s="1"/>
  <c r="K406" i="1"/>
  <c r="L406" i="1" s="1"/>
  <c r="K407" i="1"/>
  <c r="L407" i="1" s="1"/>
  <c r="K408" i="1"/>
  <c r="L408" i="1" s="1"/>
  <c r="K409" i="1"/>
  <c r="L409" i="1" s="1"/>
  <c r="K410" i="1"/>
  <c r="L410" i="1" s="1"/>
  <c r="K439" i="1"/>
  <c r="L439" i="1" s="1"/>
  <c r="K440" i="1"/>
  <c r="L440" i="1" s="1"/>
  <c r="K441" i="1"/>
  <c r="L441" i="1" s="1"/>
  <c r="K442" i="1"/>
  <c r="L442" i="1" s="1"/>
  <c r="K443" i="1"/>
  <c r="L443" i="1" s="1"/>
  <c r="K444" i="1"/>
  <c r="L444" i="1" s="1"/>
  <c r="K445" i="1"/>
  <c r="L445" i="1" s="1"/>
  <c r="K446" i="1"/>
  <c r="L446" i="1" s="1"/>
  <c r="K447" i="1"/>
  <c r="L447" i="1" s="1"/>
  <c r="K448" i="1"/>
  <c r="L448" i="1" s="1"/>
  <c r="K449" i="1"/>
  <c r="K450" i="1"/>
  <c r="L450" i="1" s="1"/>
  <c r="K451" i="1"/>
  <c r="L451" i="1" s="1"/>
  <c r="K452" i="1"/>
  <c r="L452" i="1" s="1"/>
  <c r="K453" i="1"/>
  <c r="L453" i="1" s="1"/>
  <c r="K454" i="1"/>
  <c r="L454" i="1" s="1"/>
  <c r="K455" i="1"/>
  <c r="L455" i="1" s="1"/>
  <c r="K456" i="1"/>
  <c r="L456" i="1" s="1"/>
  <c r="K457" i="1"/>
  <c r="L457" i="1" s="1"/>
  <c r="K458" i="1"/>
  <c r="L458" i="1" s="1"/>
  <c r="K459" i="1"/>
  <c r="L459" i="1" s="1"/>
  <c r="K207" i="1"/>
  <c r="L207" i="1" s="1"/>
  <c r="M207" i="1" s="1"/>
  <c r="K208" i="1"/>
  <c r="L208" i="1" s="1"/>
  <c r="M208" i="1" s="1"/>
  <c r="K209" i="1"/>
  <c r="L209" i="1" s="1"/>
  <c r="M209" i="1" s="1"/>
  <c r="K210" i="1"/>
  <c r="L210" i="1" s="1"/>
  <c r="M210" i="1" s="1"/>
  <c r="K211" i="1"/>
  <c r="L211" i="1" s="1"/>
  <c r="M211" i="1" s="1"/>
  <c r="K212" i="1"/>
  <c r="L212" i="1" s="1"/>
  <c r="M212" i="1" s="1"/>
  <c r="K213" i="1"/>
  <c r="L213" i="1" s="1"/>
  <c r="M213" i="1" s="1"/>
  <c r="K214" i="1"/>
  <c r="L214" i="1" s="1"/>
  <c r="M214" i="1" s="1"/>
  <c r="K215" i="1"/>
  <c r="L215" i="1" s="1"/>
  <c r="M215" i="1" s="1"/>
  <c r="K216" i="1"/>
  <c r="L216" i="1" s="1"/>
  <c r="M216" i="1" s="1"/>
  <c r="K217" i="1"/>
  <c r="L217" i="1" s="1"/>
  <c r="M217" i="1" s="1"/>
  <c r="K218" i="1"/>
  <c r="L218" i="1" s="1"/>
  <c r="M218" i="1" s="1"/>
  <c r="K219" i="1"/>
  <c r="L219" i="1" s="1"/>
  <c r="M219" i="1" s="1"/>
  <c r="K220" i="1"/>
  <c r="L220" i="1" s="1"/>
  <c r="M220" i="1" s="1"/>
  <c r="K221" i="1"/>
  <c r="L221" i="1" s="1"/>
  <c r="M221" i="1" s="1"/>
  <c r="K222" i="1"/>
  <c r="L222" i="1" s="1"/>
  <c r="M222" i="1" s="1"/>
  <c r="K223" i="1"/>
  <c r="L223" i="1" s="1"/>
  <c r="M223" i="1" s="1"/>
  <c r="K224" i="1"/>
  <c r="L224" i="1" s="1"/>
  <c r="M224" i="1" s="1"/>
  <c r="K225" i="1"/>
  <c r="L225" i="1" s="1"/>
  <c r="M225" i="1" s="1"/>
  <c r="K226" i="1"/>
  <c r="L226" i="1" s="1"/>
  <c r="M226" i="1" s="1"/>
  <c r="K227" i="1"/>
  <c r="L227" i="1" s="1"/>
  <c r="M227" i="1" s="1"/>
  <c r="K228" i="1"/>
  <c r="L228" i="1" s="1"/>
  <c r="K229" i="1"/>
  <c r="L229" i="1" s="1"/>
  <c r="K230" i="1"/>
  <c r="L230" i="1" s="1"/>
  <c r="K231" i="1"/>
  <c r="L231" i="1" s="1"/>
  <c r="K232" i="1"/>
  <c r="L232" i="1" s="1"/>
  <c r="K233" i="1"/>
  <c r="K234" i="1"/>
  <c r="L234" i="1" s="1"/>
  <c r="K235" i="1"/>
  <c r="L235" i="1" s="1"/>
  <c r="K236" i="1"/>
  <c r="L236" i="1" s="1"/>
  <c r="K237" i="1"/>
  <c r="L237" i="1" s="1"/>
  <c r="K238" i="1"/>
  <c r="L238" i="1" s="1"/>
  <c r="K239" i="1"/>
  <c r="L239" i="1" s="1"/>
  <c r="K240" i="1"/>
  <c r="L240" i="1" s="1"/>
  <c r="K241" i="1"/>
  <c r="L241" i="1" s="1"/>
  <c r="M241" i="1" s="1"/>
  <c r="K242" i="1"/>
  <c r="L242" i="1" s="1"/>
  <c r="K243" i="1"/>
  <c r="L243" i="1" s="1"/>
  <c r="K244" i="1"/>
  <c r="L244" i="1" s="1"/>
  <c r="K245" i="1"/>
  <c r="K246" i="1"/>
  <c r="L246" i="1" s="1"/>
  <c r="K247" i="1"/>
  <c r="L247" i="1" s="1"/>
  <c r="K248" i="1"/>
  <c r="L248" i="1" s="1"/>
  <c r="K249" i="1"/>
  <c r="L249" i="1" s="1"/>
  <c r="K250" i="1"/>
  <c r="L250" i="1" s="1"/>
  <c r="K251" i="1"/>
  <c r="L251" i="1" s="1"/>
  <c r="K252" i="1"/>
  <c r="L252" i="1" s="1"/>
  <c r="K253" i="1"/>
  <c r="L253" i="1" s="1"/>
  <c r="K254" i="1"/>
  <c r="L254" i="1" s="1"/>
  <c r="K255" i="1"/>
  <c r="L255" i="1" s="1"/>
  <c r="K256" i="1"/>
  <c r="L256" i="1" s="1"/>
  <c r="K257" i="1"/>
  <c r="K258" i="1"/>
  <c r="L258" i="1" s="1"/>
  <c r="K259" i="1"/>
  <c r="L259" i="1" s="1"/>
  <c r="K260" i="1"/>
  <c r="L260" i="1" s="1"/>
  <c r="K261" i="1"/>
  <c r="L261" i="1" s="1"/>
  <c r="K262" i="1"/>
  <c r="L262" i="1" s="1"/>
  <c r="K263" i="1"/>
  <c r="L263" i="1" s="1"/>
  <c r="K264" i="1"/>
  <c r="L264" i="1" s="1"/>
  <c r="K265" i="1"/>
  <c r="L265" i="1" s="1"/>
  <c r="K266" i="1"/>
  <c r="L266" i="1" s="1"/>
  <c r="K267" i="1"/>
  <c r="L267" i="1" s="1"/>
  <c r="K268" i="1"/>
  <c r="L268" i="1" s="1"/>
  <c r="K269" i="1"/>
  <c r="K270" i="1"/>
  <c r="L270" i="1" s="1"/>
  <c r="K271" i="1"/>
  <c r="L271" i="1" s="1"/>
  <c r="K272" i="1"/>
  <c r="L272" i="1" s="1"/>
  <c r="K273" i="1"/>
  <c r="L273" i="1" s="1"/>
  <c r="K274" i="1"/>
  <c r="L274" i="1" s="1"/>
  <c r="K275" i="1"/>
  <c r="L275" i="1" s="1"/>
  <c r="K276" i="1"/>
  <c r="L276" i="1" s="1"/>
  <c r="K277" i="1"/>
  <c r="L277" i="1" s="1"/>
  <c r="K278" i="1"/>
  <c r="L278" i="1" s="1"/>
  <c r="K279" i="1"/>
  <c r="L279" i="1" s="1"/>
  <c r="K280" i="1"/>
  <c r="L280" i="1" s="1"/>
  <c r="K281" i="1"/>
  <c r="K282" i="1"/>
  <c r="L282" i="1" s="1"/>
  <c r="K283" i="1"/>
  <c r="L283" i="1" s="1"/>
  <c r="K284" i="1"/>
  <c r="L284" i="1" s="1"/>
  <c r="K285" i="1"/>
  <c r="L285" i="1" s="1"/>
  <c r="K286" i="1"/>
  <c r="L286" i="1" s="1"/>
  <c r="K287" i="1"/>
  <c r="L287" i="1" s="1"/>
  <c r="K288" i="1"/>
  <c r="L288" i="1" s="1"/>
  <c r="K289" i="1"/>
  <c r="L289" i="1" s="1"/>
  <c r="K290" i="1"/>
  <c r="L290" i="1" s="1"/>
  <c r="K291" i="1"/>
  <c r="L291" i="1" s="1"/>
  <c r="K292" i="1"/>
  <c r="L292" i="1" s="1"/>
  <c r="K293" i="1"/>
  <c r="K294" i="1"/>
  <c r="L294" i="1" s="1"/>
  <c r="K295" i="1"/>
  <c r="L295" i="1" s="1"/>
  <c r="K296" i="1"/>
  <c r="L296" i="1" s="1"/>
  <c r="K297" i="1"/>
  <c r="L297" i="1" s="1"/>
  <c r="K298" i="1"/>
  <c r="L298" i="1" s="1"/>
  <c r="K299" i="1"/>
  <c r="L299" i="1" s="1"/>
  <c r="K300" i="1"/>
  <c r="L300" i="1" s="1"/>
  <c r="K301" i="1"/>
  <c r="L301" i="1" s="1"/>
  <c r="K302" i="1"/>
  <c r="L302" i="1" s="1"/>
  <c r="K303" i="1"/>
  <c r="L303" i="1" s="1"/>
  <c r="K304" i="1"/>
  <c r="L304" i="1" s="1"/>
  <c r="K305" i="1"/>
  <c r="K306" i="1"/>
  <c r="L306" i="1" s="1"/>
  <c r="K307" i="1"/>
  <c r="L307" i="1" s="1"/>
  <c r="K308" i="1"/>
  <c r="L308" i="1" s="1"/>
  <c r="K309" i="1"/>
  <c r="L309" i="1" s="1"/>
  <c r="K310" i="1"/>
  <c r="L310" i="1" s="1"/>
  <c r="K311" i="1"/>
  <c r="L311" i="1" s="1"/>
  <c r="K312" i="1"/>
  <c r="L312" i="1" s="1"/>
  <c r="K313" i="1"/>
  <c r="L313" i="1" s="1"/>
  <c r="K314" i="1"/>
  <c r="L314" i="1" s="1"/>
  <c r="K315" i="1"/>
  <c r="L315" i="1" s="1"/>
  <c r="K316" i="1"/>
  <c r="L316" i="1" s="1"/>
  <c r="K317" i="1"/>
  <c r="K318" i="1"/>
  <c r="L318" i="1" s="1"/>
  <c r="K319" i="1"/>
  <c r="L319" i="1" s="1"/>
  <c r="K320" i="1"/>
  <c r="L320" i="1" s="1"/>
  <c r="K321" i="1"/>
  <c r="L321" i="1" s="1"/>
  <c r="K322" i="1"/>
  <c r="L322" i="1" s="1"/>
  <c r="K323" i="1"/>
  <c r="L323" i="1" s="1"/>
  <c r="K324" i="1"/>
  <c r="L324" i="1" s="1"/>
  <c r="K325" i="1"/>
  <c r="L325" i="1" s="1"/>
  <c r="K326" i="1"/>
  <c r="L326" i="1" s="1"/>
  <c r="K327" i="1"/>
  <c r="K328" i="1"/>
  <c r="L328" i="1" s="1"/>
  <c r="K329" i="1"/>
  <c r="K330" i="1"/>
  <c r="L330" i="1" s="1"/>
  <c r="K331" i="1"/>
  <c r="L331" i="1" s="1"/>
  <c r="K332" i="1"/>
  <c r="L332" i="1" s="1"/>
  <c r="K333" i="1"/>
  <c r="L333" i="1" s="1"/>
  <c r="K334" i="1"/>
  <c r="L334" i="1" s="1"/>
  <c r="K335" i="1"/>
  <c r="L335" i="1" s="1"/>
  <c r="K336" i="1"/>
  <c r="L336" i="1" s="1"/>
  <c r="K337" i="1"/>
  <c r="L337" i="1" s="1"/>
  <c r="K338" i="1"/>
  <c r="L338" i="1" s="1"/>
  <c r="K339" i="1"/>
  <c r="L339" i="1" s="1"/>
  <c r="K340" i="1"/>
  <c r="L340" i="1" s="1"/>
  <c r="K341" i="1"/>
  <c r="K342" i="1"/>
  <c r="L342" i="1" s="1"/>
  <c r="K343" i="1"/>
  <c r="L343" i="1" s="1"/>
  <c r="K344" i="1"/>
  <c r="L344" i="1" s="1"/>
  <c r="K345" i="1"/>
  <c r="L345" i="1" s="1"/>
  <c r="K346" i="1"/>
  <c r="L346" i="1" s="1"/>
  <c r="K347" i="1"/>
  <c r="L347" i="1" s="1"/>
  <c r="K348" i="1"/>
  <c r="L348" i="1" s="1"/>
  <c r="K349" i="1"/>
  <c r="L349" i="1" s="1"/>
  <c r="K350" i="1"/>
  <c r="L350" i="1" s="1"/>
  <c r="K351" i="1"/>
  <c r="K352" i="1"/>
  <c r="K353" i="1"/>
  <c r="K354" i="1"/>
  <c r="L354" i="1" s="1"/>
  <c r="K355" i="1"/>
  <c r="L355" i="1" s="1"/>
  <c r="K356" i="1"/>
  <c r="L356" i="1" s="1"/>
  <c r="K357" i="1"/>
  <c r="L357" i="1" s="1"/>
  <c r="K358" i="1"/>
  <c r="L358" i="1" s="1"/>
  <c r="K359" i="1"/>
  <c r="L359" i="1" s="1"/>
  <c r="K360" i="1"/>
  <c r="L360" i="1" s="1"/>
  <c r="K361" i="1"/>
  <c r="L361" i="1" s="1"/>
  <c r="K362" i="1"/>
  <c r="L362" i="1" s="1"/>
  <c r="K363" i="1"/>
  <c r="K364" i="1"/>
  <c r="L364" i="1" s="1"/>
  <c r="K365" i="1"/>
  <c r="K366" i="1"/>
  <c r="L366" i="1" s="1"/>
  <c r="K367" i="1"/>
  <c r="L367" i="1" s="1"/>
  <c r="K368" i="1"/>
  <c r="L368" i="1" s="1"/>
  <c r="K369" i="1"/>
  <c r="L369" i="1" s="1"/>
  <c r="K370" i="1"/>
  <c r="L370" i="1" s="1"/>
  <c r="K371" i="1"/>
  <c r="L371" i="1" s="1"/>
  <c r="K372" i="1"/>
  <c r="L372" i="1" s="1"/>
  <c r="K373" i="1"/>
  <c r="L373" i="1" s="1"/>
  <c r="K374" i="1"/>
  <c r="L374" i="1" s="1"/>
  <c r="K375" i="1"/>
  <c r="L375" i="1" s="1"/>
  <c r="K376" i="1"/>
  <c r="L376" i="1" s="1"/>
  <c r="K377" i="1"/>
  <c r="K378" i="1"/>
  <c r="L378" i="1" s="1"/>
  <c r="K379" i="1"/>
  <c r="L379" i="1" s="1"/>
  <c r="K380" i="1"/>
  <c r="L380" i="1" s="1"/>
  <c r="K381" i="1"/>
  <c r="L381" i="1" s="1"/>
  <c r="K382" i="1"/>
  <c r="L382" i="1" s="1"/>
  <c r="K383" i="1"/>
  <c r="L383" i="1" s="1"/>
  <c r="K384" i="1"/>
  <c r="L384" i="1" s="1"/>
  <c r="K385" i="1"/>
  <c r="L385" i="1" s="1"/>
  <c r="K386" i="1"/>
  <c r="L386" i="1" s="1"/>
  <c r="K387" i="1"/>
  <c r="L387" i="1" s="1"/>
  <c r="K388" i="1"/>
  <c r="L388" i="1" s="1"/>
  <c r="K389" i="1"/>
  <c r="K390" i="1"/>
  <c r="L390" i="1" s="1"/>
  <c r="K391" i="1"/>
  <c r="L391" i="1" s="1"/>
  <c r="K392" i="1"/>
  <c r="L392" i="1" s="1"/>
  <c r="K393" i="1"/>
  <c r="L393" i="1" s="1"/>
  <c r="K460" i="1"/>
  <c r="L460" i="1" s="1"/>
  <c r="K461" i="1"/>
  <c r="K462" i="1"/>
  <c r="L462" i="1" s="1"/>
  <c r="K463" i="1"/>
  <c r="L463" i="1" s="1"/>
  <c r="K464" i="1"/>
  <c r="L464" i="1" s="1"/>
  <c r="K487" i="1"/>
  <c r="L487" i="1" s="1"/>
  <c r="K488" i="1"/>
  <c r="L488" i="1" s="1"/>
  <c r="K489" i="1"/>
  <c r="L489" i="1" s="1"/>
  <c r="K490" i="1"/>
  <c r="L490" i="1" s="1"/>
  <c r="K491" i="1"/>
  <c r="L491" i="1" s="1"/>
  <c r="K492" i="1"/>
  <c r="L492" i="1" s="1"/>
  <c r="K493" i="1"/>
  <c r="L493" i="1" s="1"/>
  <c r="K494" i="1"/>
  <c r="L494" i="1" s="1"/>
  <c r="K495" i="1"/>
  <c r="L495" i="1" s="1"/>
  <c r="K496" i="1"/>
  <c r="L496" i="1" s="1"/>
  <c r="K497" i="1"/>
  <c r="K498" i="1"/>
  <c r="L498" i="1" s="1"/>
  <c r="K499" i="1"/>
  <c r="L499" i="1" s="1"/>
  <c r="K500" i="1"/>
  <c r="L500" i="1" s="1"/>
  <c r="K501" i="1"/>
  <c r="L501" i="1" s="1"/>
  <c r="K502" i="1"/>
  <c r="L502" i="1" s="1"/>
  <c r="K503" i="1"/>
  <c r="L503" i="1" s="1"/>
  <c r="K504" i="1"/>
  <c r="L504" i="1" s="1"/>
  <c r="K505" i="1"/>
  <c r="L505" i="1" s="1"/>
  <c r="K506" i="1"/>
  <c r="L506" i="1" s="1"/>
  <c r="K5" i="3"/>
  <c r="K6" i="3"/>
  <c r="K7" i="3"/>
  <c r="K8" i="3"/>
  <c r="K9" i="3"/>
  <c r="K10" i="3"/>
  <c r="K11" i="3"/>
  <c r="K12" i="3"/>
  <c r="K13" i="3"/>
  <c r="K14" i="3"/>
  <c r="K15" i="3"/>
  <c r="K16" i="3"/>
  <c r="K17" i="3"/>
  <c r="K18" i="3"/>
  <c r="K19" i="3"/>
  <c r="K20" i="3"/>
  <c r="K21" i="3"/>
  <c r="K22" i="3"/>
  <c r="K23" i="3"/>
  <c r="K24" i="3"/>
  <c r="K25" i="3"/>
  <c r="K26" i="3"/>
  <c r="K27" i="3"/>
  <c r="K28" i="3"/>
  <c r="K4" i="3"/>
  <c r="E29" i="3"/>
  <c r="C4" i="3"/>
  <c r="D4" i="3" s="1"/>
  <c r="L4" i="3" s="1"/>
  <c r="C5" i="3"/>
  <c r="D5" i="3" s="1"/>
  <c r="L5" i="3" s="1"/>
  <c r="C6" i="3"/>
  <c r="D6" i="3" s="1"/>
  <c r="L6" i="3" s="1"/>
  <c r="C7" i="3"/>
  <c r="D7" i="3" s="1"/>
  <c r="L7" i="3" s="1"/>
  <c r="C8" i="3"/>
  <c r="D8" i="3" s="1"/>
  <c r="L8" i="3" s="1"/>
  <c r="C9" i="3"/>
  <c r="D9" i="3" s="1"/>
  <c r="L9" i="3" s="1"/>
  <c r="C10" i="3"/>
  <c r="D10" i="3" s="1"/>
  <c r="L10" i="3" s="1"/>
  <c r="C11" i="3"/>
  <c r="D11" i="3" s="1"/>
  <c r="L11" i="3" s="1"/>
  <c r="C12" i="3"/>
  <c r="D12" i="3" s="1"/>
  <c r="L12" i="3" s="1"/>
  <c r="C13" i="3"/>
  <c r="D13" i="3" s="1"/>
  <c r="L13" i="3" s="1"/>
  <c r="C14" i="3"/>
  <c r="D14" i="3" s="1"/>
  <c r="L14" i="3" s="1"/>
  <c r="C15" i="3"/>
  <c r="D15" i="3" s="1"/>
  <c r="L15" i="3" s="1"/>
  <c r="C16" i="3"/>
  <c r="D16" i="3" s="1"/>
  <c r="L16" i="3" s="1"/>
  <c r="C17" i="3"/>
  <c r="D17" i="3" s="1"/>
  <c r="L17" i="3" s="1"/>
  <c r="C18" i="3"/>
  <c r="D18" i="3" s="1"/>
  <c r="L18" i="3" s="1"/>
  <c r="C19" i="3"/>
  <c r="D19" i="3" s="1"/>
  <c r="L19" i="3" s="1"/>
  <c r="C20" i="3"/>
  <c r="D20" i="3" s="1"/>
  <c r="L20" i="3" s="1"/>
  <c r="C21" i="3"/>
  <c r="D21" i="3" s="1"/>
  <c r="L21" i="3" s="1"/>
  <c r="C22" i="3"/>
  <c r="D22" i="3" s="1"/>
  <c r="L22" i="3" s="1"/>
  <c r="C23" i="3"/>
  <c r="D23" i="3" s="1"/>
  <c r="L23" i="3" s="1"/>
  <c r="C24" i="3"/>
  <c r="D24" i="3" s="1"/>
  <c r="L24" i="3" s="1"/>
  <c r="C25" i="3"/>
  <c r="D25" i="3" s="1"/>
  <c r="L25" i="3" s="1"/>
  <c r="C26" i="3"/>
  <c r="D26" i="3" s="1"/>
  <c r="L26" i="3" s="1"/>
  <c r="C27" i="3"/>
  <c r="D27" i="3" s="1"/>
  <c r="L27" i="3" s="1"/>
  <c r="C28" i="3"/>
  <c r="D28" i="3" s="1"/>
  <c r="L28" i="3" s="1"/>
  <c r="G4" i="3"/>
  <c r="G5" i="3"/>
  <c r="G6" i="3"/>
  <c r="G7" i="3"/>
  <c r="G8" i="3"/>
  <c r="G9" i="3"/>
  <c r="G10" i="3"/>
  <c r="G11" i="3"/>
  <c r="G12" i="3"/>
  <c r="G13" i="3"/>
  <c r="G14" i="3"/>
  <c r="G15" i="3"/>
  <c r="G16" i="3"/>
  <c r="G17" i="3"/>
  <c r="G18" i="3"/>
  <c r="G19" i="3"/>
  <c r="G20" i="3"/>
  <c r="G21" i="3"/>
  <c r="G22" i="3"/>
  <c r="G23" i="3"/>
  <c r="G24" i="3"/>
  <c r="G25" i="3"/>
  <c r="G26" i="3"/>
  <c r="G27" i="3"/>
  <c r="G28" i="3"/>
  <c r="K212" i="4" l="1"/>
  <c r="P142" i="4"/>
  <c r="O154" i="4"/>
  <c r="T154" i="4" s="1"/>
  <c r="N166" i="4"/>
  <c r="M178" i="4"/>
  <c r="L178" i="4"/>
  <c r="J142" i="4"/>
  <c r="G166" i="4"/>
  <c r="E142" i="4"/>
  <c r="J212" i="4"/>
  <c r="R190" i="4"/>
  <c r="P130" i="4"/>
  <c r="O142" i="4"/>
  <c r="N154" i="4"/>
  <c r="M166" i="4"/>
  <c r="J130" i="4"/>
  <c r="I118" i="4"/>
  <c r="R178" i="4"/>
  <c r="O130" i="4"/>
  <c r="T130" i="4" s="1"/>
  <c r="M154" i="4"/>
  <c r="K154" i="4"/>
  <c r="G142" i="4"/>
  <c r="I154" i="4"/>
  <c r="D154" i="4"/>
  <c r="P154" i="4"/>
  <c r="N191" i="4"/>
  <c r="D142" i="4"/>
  <c r="T117" i="4"/>
  <c r="T105" i="4"/>
  <c r="T113" i="4"/>
  <c r="T142" i="4"/>
  <c r="T119" i="4"/>
  <c r="T118" i="4"/>
  <c r="T171" i="4"/>
  <c r="M124" i="4"/>
  <c r="N317" i="4"/>
  <c r="P123" i="4"/>
  <c r="O111" i="4"/>
  <c r="T111" i="4" s="1"/>
  <c r="M183" i="4"/>
  <c r="M123" i="4"/>
  <c r="I111" i="4"/>
  <c r="H111" i="4"/>
  <c r="P171" i="4"/>
  <c r="O159" i="4"/>
  <c r="N135" i="4"/>
  <c r="L147" i="4"/>
  <c r="I183" i="4"/>
  <c r="G112" i="4"/>
  <c r="E123" i="4"/>
  <c r="M305" i="4"/>
  <c r="R171" i="4"/>
  <c r="M171" i="4"/>
  <c r="K159" i="4"/>
  <c r="G111" i="4"/>
  <c r="R111" i="4"/>
  <c r="P159" i="4"/>
  <c r="O147" i="4"/>
  <c r="T147" i="4" s="1"/>
  <c r="N195" i="4"/>
  <c r="H171" i="4"/>
  <c r="G171" i="4"/>
  <c r="E111" i="4"/>
  <c r="I305" i="4"/>
  <c r="O260" i="4"/>
  <c r="R159" i="4"/>
  <c r="P111" i="4"/>
  <c r="N123" i="4"/>
  <c r="M159" i="4"/>
  <c r="M111" i="4"/>
  <c r="L135" i="4"/>
  <c r="K147" i="4"/>
  <c r="J135" i="4"/>
  <c r="D225" i="4"/>
  <c r="O135" i="4"/>
  <c r="T135" i="4" s="1"/>
  <c r="I147" i="4"/>
  <c r="G159" i="4"/>
  <c r="E159" i="4"/>
  <c r="D317" i="4"/>
  <c r="R147" i="4"/>
  <c r="P147" i="4"/>
  <c r="N183" i="4"/>
  <c r="M147" i="4"/>
  <c r="H147" i="4"/>
  <c r="M213" i="4"/>
  <c r="O123" i="4"/>
  <c r="T123" i="4" s="1"/>
  <c r="L123" i="4"/>
  <c r="K123" i="4"/>
  <c r="J123" i="4"/>
  <c r="I135" i="4"/>
  <c r="E147" i="4"/>
  <c r="R353" i="4"/>
  <c r="R135" i="4"/>
  <c r="P195" i="4"/>
  <c r="O195" i="4"/>
  <c r="T195" i="4" s="1"/>
  <c r="M135" i="4"/>
  <c r="L195" i="4"/>
  <c r="H135" i="4"/>
  <c r="R317" i="4"/>
  <c r="P135" i="4"/>
  <c r="O183" i="4"/>
  <c r="T183" i="4" s="1"/>
  <c r="N159" i="4"/>
  <c r="N111" i="4"/>
  <c r="J111" i="4"/>
  <c r="I123" i="4"/>
  <c r="T159" i="4"/>
  <c r="T106" i="4"/>
  <c r="N305" i="4"/>
  <c r="O219" i="4"/>
  <c r="T219" i="4" s="1"/>
  <c r="H248" i="4"/>
  <c r="R141" i="4"/>
  <c r="M117" i="4"/>
  <c r="K195" i="4"/>
  <c r="K117" i="4"/>
  <c r="E117" i="4"/>
  <c r="M348" i="4"/>
  <c r="O212" i="4"/>
  <c r="T212" i="4" s="1"/>
  <c r="H219" i="4"/>
  <c r="K185" i="4"/>
  <c r="J117" i="4"/>
  <c r="G105" i="4"/>
  <c r="M341" i="4"/>
  <c r="N248" i="4"/>
  <c r="H212" i="4"/>
  <c r="O129" i="4"/>
  <c r="T129" i="4" s="1"/>
  <c r="M153" i="4"/>
  <c r="R329" i="4"/>
  <c r="M317" i="4"/>
  <c r="R248" i="4"/>
  <c r="G236" i="4"/>
  <c r="R305" i="4"/>
  <c r="R224" i="4"/>
  <c r="K141" i="4"/>
  <c r="J153" i="4"/>
  <c r="I117" i="4"/>
  <c r="G129" i="4"/>
  <c r="P305" i="4"/>
  <c r="G317" i="4"/>
  <c r="J224" i="4"/>
  <c r="D224" i="4"/>
  <c r="P165" i="4"/>
  <c r="K129" i="4"/>
  <c r="I165" i="4"/>
  <c r="O317" i="4"/>
  <c r="T317" i="4" s="1"/>
  <c r="R153" i="4"/>
  <c r="O153" i="4"/>
  <c r="T153" i="4" s="1"/>
  <c r="N177" i="4"/>
  <c r="J235" i="4"/>
  <c r="R201" i="4"/>
  <c r="O165" i="4"/>
  <c r="T165" i="4" s="1"/>
  <c r="J141" i="4"/>
  <c r="D235" i="4"/>
  <c r="O211" i="4"/>
  <c r="T211" i="4" s="1"/>
  <c r="I235" i="4"/>
  <c r="R189" i="4"/>
  <c r="N153" i="4"/>
  <c r="O365" i="4"/>
  <c r="N225" i="4"/>
  <c r="D223" i="4"/>
  <c r="R177" i="4"/>
  <c r="M141" i="4"/>
  <c r="G117" i="4"/>
  <c r="O341" i="4"/>
  <c r="N223" i="4"/>
  <c r="D213" i="4"/>
  <c r="P141" i="4"/>
  <c r="O141" i="4"/>
  <c r="T141" i="4" s="1"/>
  <c r="N141" i="4"/>
  <c r="M189" i="4"/>
  <c r="O329" i="4"/>
  <c r="H225" i="4"/>
  <c r="L129" i="4"/>
  <c r="K153" i="4"/>
  <c r="E129" i="4"/>
  <c r="D117" i="4"/>
  <c r="P223" i="4"/>
  <c r="R165" i="4"/>
  <c r="P177" i="4"/>
  <c r="G153" i="4"/>
  <c r="O177" i="4"/>
  <c r="M177" i="4"/>
  <c r="L177" i="4"/>
  <c r="J165" i="4"/>
  <c r="H141" i="4"/>
  <c r="P137" i="4"/>
  <c r="O149" i="4"/>
  <c r="T149" i="4" s="1"/>
  <c r="I155" i="4"/>
  <c r="E167" i="4"/>
  <c r="E119" i="4"/>
  <c r="R341" i="4"/>
  <c r="M235" i="4"/>
  <c r="R149" i="4"/>
  <c r="P167" i="4"/>
  <c r="M155" i="4"/>
  <c r="I223" i="4"/>
  <c r="N143" i="4"/>
  <c r="L167" i="4"/>
  <c r="K143" i="4"/>
  <c r="R319" i="4"/>
  <c r="O301" i="4"/>
  <c r="T301" i="4" s="1"/>
  <c r="P125" i="4"/>
  <c r="M191" i="4"/>
  <c r="L271" i="4"/>
  <c r="D211" i="4"/>
  <c r="R137" i="4"/>
  <c r="O167" i="4"/>
  <c r="T167" i="4" s="1"/>
  <c r="K131" i="4"/>
  <c r="J161" i="4"/>
  <c r="I131" i="4"/>
  <c r="N179" i="4"/>
  <c r="H143" i="4"/>
  <c r="R259" i="4"/>
  <c r="K223" i="4"/>
  <c r="M179" i="4"/>
  <c r="K203" i="4"/>
  <c r="G155" i="4"/>
  <c r="E131" i="4"/>
  <c r="R161" i="4"/>
  <c r="N247" i="4"/>
  <c r="R155" i="4"/>
  <c r="M125" i="4"/>
  <c r="L191" i="4"/>
  <c r="P283" i="4"/>
  <c r="I284" i="4"/>
  <c r="H236" i="4"/>
  <c r="E260" i="4"/>
  <c r="R172" i="4"/>
  <c r="P191" i="4"/>
  <c r="P155" i="4"/>
  <c r="M167" i="4"/>
  <c r="L155" i="4"/>
  <c r="K167" i="4"/>
  <c r="J191" i="4"/>
  <c r="J136" i="4"/>
  <c r="I143" i="4"/>
  <c r="H131" i="4"/>
  <c r="G167" i="4"/>
  <c r="E155" i="4"/>
  <c r="L324" i="4"/>
  <c r="P235" i="4"/>
  <c r="O235" i="4"/>
  <c r="T235" i="4" s="1"/>
  <c r="N212" i="4"/>
  <c r="L212" i="4"/>
  <c r="I259" i="4"/>
  <c r="E248" i="4"/>
  <c r="R143" i="4"/>
  <c r="P124" i="4"/>
  <c r="O191" i="4"/>
  <c r="T191" i="4" s="1"/>
  <c r="O155" i="4"/>
  <c r="T155" i="4" s="1"/>
  <c r="N165" i="4"/>
  <c r="N131" i="4"/>
  <c r="M131" i="4"/>
  <c r="K165" i="4"/>
  <c r="K125" i="4"/>
  <c r="J179" i="4"/>
  <c r="D129" i="4"/>
  <c r="K348" i="4"/>
  <c r="P231" i="4"/>
  <c r="O223" i="4"/>
  <c r="T223" i="4" s="1"/>
  <c r="N211" i="4"/>
  <c r="L211" i="4"/>
  <c r="H224" i="4"/>
  <c r="E224" i="4"/>
  <c r="R167" i="4"/>
  <c r="P185" i="4"/>
  <c r="O125" i="4"/>
  <c r="T125" i="4" s="1"/>
  <c r="N201" i="4"/>
  <c r="M203" i="4"/>
  <c r="M165" i="4"/>
  <c r="L148" i="4"/>
  <c r="L113" i="4"/>
  <c r="K124" i="4"/>
  <c r="J177" i="4"/>
  <c r="J131" i="4"/>
  <c r="I136" i="4"/>
  <c r="G165" i="4"/>
  <c r="G119" i="4"/>
  <c r="E153" i="4"/>
  <c r="J336" i="4"/>
  <c r="P224" i="4"/>
  <c r="M259" i="4"/>
  <c r="K235" i="4"/>
  <c r="I247" i="4"/>
  <c r="H223" i="4"/>
  <c r="E223" i="4"/>
  <c r="R113" i="4"/>
  <c r="P119" i="4"/>
  <c r="O179" i="4"/>
  <c r="T179" i="4" s="1"/>
  <c r="O124" i="4"/>
  <c r="T124" i="4" s="1"/>
  <c r="N197" i="4"/>
  <c r="N155" i="4"/>
  <c r="M195" i="4"/>
  <c r="M161" i="4"/>
  <c r="L203" i="4"/>
  <c r="K155" i="4"/>
  <c r="J167" i="4"/>
  <c r="I191" i="4"/>
  <c r="H167" i="4"/>
  <c r="H119" i="4"/>
  <c r="G161" i="4"/>
  <c r="E112" i="4"/>
  <c r="D119" i="4"/>
  <c r="R312" i="4"/>
  <c r="R247" i="4"/>
  <c r="P211" i="4"/>
  <c r="M223" i="4"/>
  <c r="K211" i="4"/>
  <c r="I224" i="4"/>
  <c r="H211" i="4"/>
  <c r="R191" i="4"/>
  <c r="R131" i="4"/>
  <c r="O173" i="4"/>
  <c r="T173" i="4" s="1"/>
  <c r="O143" i="4"/>
  <c r="T143" i="4" s="1"/>
  <c r="N149" i="4"/>
  <c r="M185" i="4"/>
  <c r="L179" i="4"/>
  <c r="J155" i="4"/>
  <c r="J119" i="4"/>
  <c r="H148" i="4"/>
  <c r="H107" i="4"/>
  <c r="D107" i="4"/>
  <c r="M336" i="4"/>
  <c r="R223" i="4"/>
  <c r="O271" i="4"/>
  <c r="N235" i="4"/>
  <c r="M211" i="4"/>
  <c r="J223" i="4"/>
  <c r="I211" i="4"/>
  <c r="G223" i="4"/>
  <c r="R179" i="4"/>
  <c r="R125" i="4"/>
  <c r="P201" i="4"/>
  <c r="P131" i="4"/>
  <c r="O136" i="4"/>
  <c r="T136" i="4" s="1"/>
  <c r="O112" i="4"/>
  <c r="T112" i="4" s="1"/>
  <c r="N112" i="4"/>
  <c r="M143" i="4"/>
  <c r="K189" i="4"/>
  <c r="J143" i="4"/>
  <c r="J113" i="4"/>
  <c r="G185" i="4"/>
  <c r="D143" i="4"/>
  <c r="R124" i="4"/>
  <c r="P196" i="4"/>
  <c r="J112" i="4"/>
  <c r="I148" i="4"/>
  <c r="G184" i="4"/>
  <c r="O360" i="4"/>
  <c r="R211" i="4"/>
  <c r="O247" i="4"/>
  <c r="T247" i="4" s="1"/>
  <c r="N224" i="4"/>
  <c r="J211" i="4"/>
  <c r="H247" i="4"/>
  <c r="G211" i="4"/>
  <c r="R148" i="4"/>
  <c r="O203" i="4"/>
  <c r="O160" i="4"/>
  <c r="T160" i="4" s="1"/>
  <c r="O131" i="4"/>
  <c r="T131" i="4" s="1"/>
  <c r="O107" i="4"/>
  <c r="T107" i="4" s="1"/>
  <c r="N167" i="4"/>
  <c r="N136" i="4"/>
  <c r="N107" i="4"/>
  <c r="L119" i="4"/>
  <c r="K179" i="4"/>
  <c r="J203" i="4"/>
  <c r="I107" i="4"/>
  <c r="D131" i="4"/>
  <c r="N375" i="4"/>
  <c r="L312" i="4"/>
  <c r="J284" i="4"/>
  <c r="R192" i="4"/>
  <c r="L201" i="4"/>
  <c r="K324" i="4"/>
  <c r="P317" i="4"/>
  <c r="N312" i="4"/>
  <c r="P279" i="4"/>
  <c r="O241" i="4"/>
  <c r="T241" i="4" s="1"/>
  <c r="L229" i="4"/>
  <c r="P203" i="4"/>
  <c r="L189" i="4"/>
  <c r="D326" i="4"/>
  <c r="L352" i="1"/>
  <c r="M352" i="1" s="1"/>
  <c r="M268" i="1"/>
  <c r="M232" i="1"/>
  <c r="M376" i="1"/>
  <c r="M316" i="1"/>
  <c r="H319" i="4"/>
  <c r="R283" i="4"/>
  <c r="P303" i="4"/>
  <c r="M283" i="4"/>
  <c r="L248" i="4"/>
  <c r="J272" i="4"/>
  <c r="I179" i="4"/>
  <c r="H203" i="4"/>
  <c r="L435" i="1"/>
  <c r="M435" i="1" s="1"/>
  <c r="L363" i="1"/>
  <c r="M363" i="1" s="1"/>
  <c r="L351" i="1"/>
  <c r="M351" i="1" s="1"/>
  <c r="L327" i="1"/>
  <c r="M327" i="1" s="1"/>
  <c r="M280" i="1"/>
  <c r="M244" i="1"/>
  <c r="M388" i="1"/>
  <c r="M328" i="1"/>
  <c r="M423" i="1"/>
  <c r="M375" i="1"/>
  <c r="M315" i="1"/>
  <c r="M399" i="1"/>
  <c r="M472" i="1"/>
  <c r="P396" i="4"/>
  <c r="N372" i="4"/>
  <c r="H305" i="4"/>
  <c r="R272" i="4"/>
  <c r="P296" i="4"/>
  <c r="O284" i="4"/>
  <c r="N272" i="4"/>
  <c r="M272" i="4"/>
  <c r="L247" i="4"/>
  <c r="J248" i="4"/>
  <c r="D272" i="4"/>
  <c r="I177" i="4"/>
  <c r="H179" i="4"/>
  <c r="G179" i="4"/>
  <c r="E191" i="4"/>
  <c r="D167" i="4"/>
  <c r="L482" i="1"/>
  <c r="M482" i="1" s="1"/>
  <c r="M495" i="1"/>
  <c r="M304" i="1"/>
  <c r="M256" i="1"/>
  <c r="M470" i="1"/>
  <c r="M364" i="1"/>
  <c r="M387" i="1"/>
  <c r="M339" i="1"/>
  <c r="M496" i="1"/>
  <c r="M483" i="1"/>
  <c r="M471" i="1"/>
  <c r="L348" i="4"/>
  <c r="G341" i="4"/>
  <c r="R271" i="4"/>
  <c r="O272" i="4"/>
  <c r="T272" i="4" s="1"/>
  <c r="N271" i="4"/>
  <c r="M271" i="4"/>
  <c r="D236" i="4"/>
  <c r="K191" i="4"/>
  <c r="I167" i="4"/>
  <c r="E179" i="4"/>
  <c r="D155" i="4"/>
  <c r="M460" i="1"/>
  <c r="M303" i="1"/>
  <c r="M291" i="1"/>
  <c r="M279" i="1"/>
  <c r="M267" i="1"/>
  <c r="M255" i="1"/>
  <c r="M243" i="1"/>
  <c r="M231" i="1"/>
  <c r="M302" i="1"/>
  <c r="M290" i="1"/>
  <c r="M278" i="1"/>
  <c r="M254" i="1"/>
  <c r="M230" i="1"/>
  <c r="M459" i="1"/>
  <c r="M447" i="1"/>
  <c r="M480" i="1"/>
  <c r="M468" i="1"/>
  <c r="M266" i="1"/>
  <c r="M292" i="1"/>
  <c r="M314" i="1"/>
  <c r="M242" i="1"/>
  <c r="I283" i="4"/>
  <c r="M476" i="1"/>
  <c r="M340" i="1"/>
  <c r="M411" i="1"/>
  <c r="L284" i="4"/>
  <c r="G191" i="4"/>
  <c r="L497" i="1"/>
  <c r="M497" i="1" s="1"/>
  <c r="L485" i="1"/>
  <c r="M485" i="1" s="1"/>
  <c r="L473" i="1"/>
  <c r="M473" i="1" s="1"/>
  <c r="L461" i="1"/>
  <c r="M461" i="1" s="1"/>
  <c r="L449" i="1"/>
  <c r="M449" i="1" s="1"/>
  <c r="L437" i="1"/>
  <c r="M437" i="1" s="1"/>
  <c r="L425" i="1"/>
  <c r="M425" i="1" s="1"/>
  <c r="L413" i="1"/>
  <c r="M413" i="1" s="1"/>
  <c r="L401" i="1"/>
  <c r="M401" i="1" s="1"/>
  <c r="L389" i="1"/>
  <c r="M389" i="1" s="1"/>
  <c r="L377" i="1"/>
  <c r="M377" i="1" s="1"/>
  <c r="L365" i="1"/>
  <c r="M365" i="1" s="1"/>
  <c r="L353" i="1"/>
  <c r="M353" i="1" s="1"/>
  <c r="L341" i="1"/>
  <c r="M341" i="1" s="1"/>
  <c r="L329" i="1"/>
  <c r="M329" i="1" s="1"/>
  <c r="L317" i="1"/>
  <c r="M317" i="1" s="1"/>
  <c r="L305" i="1"/>
  <c r="M305" i="1" s="1"/>
  <c r="L293" i="1"/>
  <c r="M293" i="1" s="1"/>
  <c r="L281" i="1"/>
  <c r="M281" i="1" s="1"/>
  <c r="L269" i="1"/>
  <c r="M269" i="1" s="1"/>
  <c r="L257" i="1"/>
  <c r="M257" i="1" s="1"/>
  <c r="L245" i="1"/>
  <c r="M245" i="1" s="1"/>
  <c r="L233" i="1"/>
  <c r="M233" i="1" s="1"/>
  <c r="M371" i="1"/>
  <c r="M359" i="1"/>
  <c r="M335" i="1"/>
  <c r="M431" i="1"/>
  <c r="M419" i="1"/>
  <c r="M383" i="1"/>
  <c r="M347" i="1"/>
  <c r="M323" i="1"/>
  <c r="L210" i="4"/>
  <c r="Q210" i="4"/>
  <c r="L347" i="4"/>
  <c r="O394" i="4"/>
  <c r="Q394" i="4"/>
  <c r="P310" i="4"/>
  <c r="Q310" i="4"/>
  <c r="R293" i="4"/>
  <c r="Q293" i="4"/>
  <c r="I281" i="4"/>
  <c r="Q281" i="4"/>
  <c r="K245" i="4"/>
  <c r="Q245" i="4"/>
  <c r="L233" i="4"/>
  <c r="Q233" i="4"/>
  <c r="O221" i="4"/>
  <c r="Q221" i="4"/>
  <c r="L204" i="4"/>
  <c r="Q204" i="4"/>
  <c r="N156" i="4"/>
  <c r="Q156" i="4"/>
  <c r="I120" i="4"/>
  <c r="Q120" i="4"/>
  <c r="K395" i="4"/>
  <c r="Q395" i="4"/>
  <c r="H294" i="4"/>
  <c r="Q294" i="4"/>
  <c r="N234" i="4"/>
  <c r="Q234" i="4"/>
  <c r="P169" i="4"/>
  <c r="Q169" i="4"/>
  <c r="J133" i="4"/>
  <c r="Q133" i="4"/>
  <c r="O324" i="4"/>
  <c r="H324" i="4"/>
  <c r="O393" i="4"/>
  <c r="Q393" i="4"/>
  <c r="M381" i="4"/>
  <c r="Q381" i="4"/>
  <c r="O369" i="4"/>
  <c r="Q369" i="4"/>
  <c r="D357" i="4"/>
  <c r="Q357" i="4"/>
  <c r="G345" i="4"/>
  <c r="Q345" i="4"/>
  <c r="M333" i="4"/>
  <c r="Q333" i="4"/>
  <c r="R321" i="4"/>
  <c r="Q321" i="4"/>
  <c r="G309" i="4"/>
  <c r="Q309" i="4"/>
  <c r="K284" i="4"/>
  <c r="P304" i="4"/>
  <c r="Q304" i="4"/>
  <c r="N292" i="4"/>
  <c r="Q292" i="4"/>
  <c r="K268" i="4"/>
  <c r="Q268" i="4"/>
  <c r="I256" i="4"/>
  <c r="Q256" i="4"/>
  <c r="L244" i="4"/>
  <c r="Q244" i="4"/>
  <c r="I232" i="4"/>
  <c r="Q232" i="4"/>
  <c r="H220" i="4"/>
  <c r="Q220" i="4"/>
  <c r="I208" i="4"/>
  <c r="Q208" i="4"/>
  <c r="O184" i="4"/>
  <c r="T184" i="4" s="1"/>
  <c r="L185" i="4"/>
  <c r="K148" i="4"/>
  <c r="J172" i="4"/>
  <c r="H112" i="4"/>
  <c r="I203" i="4"/>
  <c r="Q203" i="4"/>
  <c r="E383" i="4"/>
  <c r="Q383" i="4"/>
  <c r="L359" i="4"/>
  <c r="Q359" i="4"/>
  <c r="K270" i="4"/>
  <c r="Q270" i="4"/>
  <c r="G222" i="4"/>
  <c r="Q222" i="4"/>
  <c r="P181" i="4"/>
  <c r="Q181" i="4"/>
  <c r="R360" i="4"/>
  <c r="O323" i="4"/>
  <c r="T323" i="4" s="1"/>
  <c r="M360" i="4"/>
  <c r="R368" i="4"/>
  <c r="Q368" i="4"/>
  <c r="R320" i="4"/>
  <c r="Q320" i="4"/>
  <c r="N308" i="4"/>
  <c r="Q308" i="4"/>
  <c r="R237" i="4"/>
  <c r="P248" i="4"/>
  <c r="E213" i="4"/>
  <c r="N291" i="4"/>
  <c r="Q291" i="4"/>
  <c r="K267" i="4"/>
  <c r="Q267" i="4"/>
  <c r="P255" i="4"/>
  <c r="Q255" i="4"/>
  <c r="H243" i="4"/>
  <c r="Q243" i="4"/>
  <c r="R160" i="4"/>
  <c r="N124" i="4"/>
  <c r="M196" i="4"/>
  <c r="M136" i="4"/>
  <c r="M112" i="4"/>
  <c r="J171" i="4"/>
  <c r="G124" i="4"/>
  <c r="E184" i="4"/>
  <c r="J202" i="4"/>
  <c r="Q202" i="4"/>
  <c r="T202" i="4" s="1"/>
  <c r="K190" i="4"/>
  <c r="Q190" i="4"/>
  <c r="G178" i="4"/>
  <c r="Q178" i="4"/>
  <c r="T178" i="4" s="1"/>
  <c r="J166" i="4"/>
  <c r="Q166" i="4"/>
  <c r="T166" i="4" s="1"/>
  <c r="M193" i="4"/>
  <c r="Q193" i="4"/>
  <c r="G121" i="4"/>
  <c r="Q121" i="4"/>
  <c r="N391" i="4"/>
  <c r="Q391" i="4"/>
  <c r="N379" i="4"/>
  <c r="Q379" i="4"/>
  <c r="R367" i="4"/>
  <c r="Q367" i="4"/>
  <c r="M355" i="4"/>
  <c r="Q355" i="4"/>
  <c r="G343" i="4"/>
  <c r="Q343" i="4"/>
  <c r="G331" i="4"/>
  <c r="Q331" i="4"/>
  <c r="E307" i="4"/>
  <c r="Q307" i="4"/>
  <c r="P237" i="4"/>
  <c r="K266" i="4"/>
  <c r="Q266" i="4"/>
  <c r="R184" i="4"/>
  <c r="R136" i="4"/>
  <c r="R112" i="4"/>
  <c r="P160" i="4"/>
  <c r="P136" i="4"/>
  <c r="P112" i="4"/>
  <c r="N172" i="4"/>
  <c r="N148" i="4"/>
  <c r="L112" i="4"/>
  <c r="H185" i="4"/>
  <c r="D124" i="4"/>
  <c r="J201" i="4"/>
  <c r="Q201" i="4"/>
  <c r="O189" i="4"/>
  <c r="Q189" i="4"/>
  <c r="G177" i="4"/>
  <c r="Q177" i="4"/>
  <c r="M282" i="4"/>
  <c r="Q282" i="4"/>
  <c r="M246" i="4"/>
  <c r="Q246" i="4"/>
  <c r="N157" i="4"/>
  <c r="Q157" i="4"/>
  <c r="O305" i="4"/>
  <c r="T305" i="4" s="1"/>
  <c r="M343" i="4"/>
  <c r="G378" i="4"/>
  <c r="Q378" i="4"/>
  <c r="M354" i="4"/>
  <c r="Q354" i="4"/>
  <c r="R342" i="4"/>
  <c r="Q342" i="4"/>
  <c r="P330" i="4"/>
  <c r="Q330" i="4"/>
  <c r="R306" i="4"/>
  <c r="Q306" i="4"/>
  <c r="R225" i="4"/>
  <c r="O281" i="4"/>
  <c r="T281" i="4" s="1"/>
  <c r="K234" i="4"/>
  <c r="J209" i="4"/>
  <c r="G247" i="4"/>
  <c r="E211" i="4"/>
  <c r="R183" i="4"/>
  <c r="P184" i="4"/>
  <c r="N171" i="4"/>
  <c r="M160" i="4"/>
  <c r="L136" i="4"/>
  <c r="K112" i="4"/>
  <c r="I159" i="4"/>
  <c r="I124" i="4"/>
  <c r="H183" i="4"/>
  <c r="G160" i="4"/>
  <c r="G120" i="4"/>
  <c r="D191" i="4"/>
  <c r="L401" i="4"/>
  <c r="Q401" i="4"/>
  <c r="K389" i="4"/>
  <c r="Q389" i="4"/>
  <c r="G377" i="4"/>
  <c r="Q377" i="4"/>
  <c r="N365" i="4"/>
  <c r="Q365" i="4"/>
  <c r="T365" i="4" s="1"/>
  <c r="H353" i="4"/>
  <c r="Q353" i="4"/>
  <c r="K341" i="4"/>
  <c r="Q341" i="4"/>
  <c r="K329" i="4"/>
  <c r="Q329" i="4"/>
  <c r="T329" i="4" s="1"/>
  <c r="G237" i="4"/>
  <c r="R204" i="4"/>
  <c r="P157" i="4"/>
  <c r="N168" i="4"/>
  <c r="L109" i="4"/>
  <c r="J124" i="4"/>
  <c r="I204" i="4"/>
  <c r="H136" i="4"/>
  <c r="E160" i="4"/>
  <c r="P180" i="4"/>
  <c r="O148" i="4"/>
  <c r="T148" i="4" s="1"/>
  <c r="N196" i="4"/>
  <c r="K136" i="4"/>
  <c r="I195" i="4"/>
  <c r="E124" i="4"/>
  <c r="D160" i="4"/>
  <c r="N198" i="4"/>
  <c r="Q198" i="4"/>
  <c r="M186" i="4"/>
  <c r="Q186" i="4"/>
  <c r="M138" i="4"/>
  <c r="Q138" i="4"/>
  <c r="R126" i="4"/>
  <c r="Q126" i="4"/>
  <c r="R323" i="4"/>
  <c r="E359" i="4"/>
  <c r="O172" i="4"/>
  <c r="T172" i="4" s="1"/>
  <c r="L160" i="4"/>
  <c r="K160" i="4"/>
  <c r="J120" i="4"/>
  <c r="D112" i="4"/>
  <c r="E347" i="4"/>
  <c r="N398" i="4"/>
  <c r="Q398" i="4"/>
  <c r="G386" i="4"/>
  <c r="Q386" i="4"/>
  <c r="N362" i="4"/>
  <c r="Q362" i="4"/>
  <c r="H350" i="4"/>
  <c r="Q350" i="4"/>
  <c r="L297" i="4"/>
  <c r="Q297" i="4"/>
  <c r="M285" i="4"/>
  <c r="Q285" i="4"/>
  <c r="J273" i="4"/>
  <c r="Q273" i="4"/>
  <c r="I249" i="4"/>
  <c r="Q249" i="4"/>
  <c r="J326" i="4"/>
  <c r="E326" i="4"/>
  <c r="N337" i="4"/>
  <c r="Q337" i="4"/>
  <c r="P213" i="4"/>
  <c r="M284" i="4"/>
  <c r="Q284" i="4"/>
  <c r="J260" i="4"/>
  <c r="Q260" i="4"/>
  <c r="I236" i="4"/>
  <c r="Q236" i="4"/>
  <c r="T236" i="4" s="1"/>
  <c r="O224" i="4"/>
  <c r="Q224" i="4"/>
  <c r="R196" i="4"/>
  <c r="P148" i="4"/>
  <c r="N160" i="4"/>
  <c r="M148" i="4"/>
  <c r="L196" i="4"/>
  <c r="L156" i="4"/>
  <c r="L124" i="4"/>
  <c r="K157" i="4"/>
  <c r="I184" i="4"/>
  <c r="I112" i="4"/>
  <c r="H160" i="4"/>
  <c r="H124" i="4"/>
  <c r="D148" i="4"/>
  <c r="O359" i="4"/>
  <c r="H396" i="4"/>
  <c r="Q396" i="4"/>
  <c r="J384" i="4"/>
  <c r="Q384" i="4"/>
  <c r="P372" i="4"/>
  <c r="Q372" i="4"/>
  <c r="L360" i="4"/>
  <c r="Q360" i="4"/>
  <c r="N348" i="4"/>
  <c r="Q348" i="4"/>
  <c r="O336" i="4"/>
  <c r="Q336" i="4"/>
  <c r="J324" i="4"/>
  <c r="Q324" i="4"/>
  <c r="O312" i="4"/>
  <c r="Q312" i="4"/>
  <c r="N237" i="4"/>
  <c r="P295" i="4"/>
  <c r="Q295" i="4"/>
  <c r="T295" i="4" s="1"/>
  <c r="O283" i="4"/>
  <c r="Q283" i="4"/>
  <c r="H271" i="4"/>
  <c r="Q271" i="4"/>
  <c r="P259" i="4"/>
  <c r="Q259" i="4"/>
  <c r="R145" i="4"/>
  <c r="P172" i="4"/>
  <c r="O196" i="4"/>
  <c r="T196" i="4" s="1"/>
  <c r="N184" i="4"/>
  <c r="N132" i="4"/>
  <c r="G172" i="4"/>
  <c r="E194" i="4"/>
  <c r="Q194" i="4"/>
  <c r="O182" i="4"/>
  <c r="Q182" i="4"/>
  <c r="E170" i="4"/>
  <c r="Q170" i="4"/>
  <c r="M158" i="4"/>
  <c r="Q158" i="4"/>
  <c r="R146" i="4"/>
  <c r="Q146" i="4"/>
  <c r="M458" i="1"/>
  <c r="M446" i="1"/>
  <c r="M386" i="1"/>
  <c r="M374" i="1"/>
  <c r="M362" i="1"/>
  <c r="M350" i="1"/>
  <c r="M338" i="1"/>
  <c r="M326" i="1"/>
  <c r="M434" i="1"/>
  <c r="M422" i="1"/>
  <c r="M506" i="1"/>
  <c r="M494" i="1"/>
  <c r="M410" i="1"/>
  <c r="M398" i="1"/>
  <c r="M500" i="1"/>
  <c r="M488" i="1"/>
  <c r="M428" i="1"/>
  <c r="M416" i="1"/>
  <c r="M464" i="1"/>
  <c r="M404" i="1"/>
  <c r="M308" i="1"/>
  <c r="M296" i="1"/>
  <c r="M284" i="1"/>
  <c r="M272" i="1"/>
  <c r="M260" i="1"/>
  <c r="M248" i="1"/>
  <c r="M236" i="1"/>
  <c r="M452" i="1"/>
  <c r="M440" i="1"/>
  <c r="M392" i="1"/>
  <c r="M380" i="1"/>
  <c r="M368" i="1"/>
  <c r="M356" i="1"/>
  <c r="M344" i="1"/>
  <c r="M332" i="1"/>
  <c r="M320" i="1"/>
  <c r="M393" i="1"/>
  <c r="M381" i="1"/>
  <c r="M369" i="1"/>
  <c r="M357" i="1"/>
  <c r="M345" i="1"/>
  <c r="M333" i="1"/>
  <c r="M321" i="1"/>
  <c r="M456" i="1"/>
  <c r="M444" i="1"/>
  <c r="M384" i="1"/>
  <c r="M372" i="1"/>
  <c r="M360" i="1"/>
  <c r="M348" i="1"/>
  <c r="M336" i="1"/>
  <c r="M324" i="1"/>
  <c r="M504" i="1"/>
  <c r="M492" i="1"/>
  <c r="M382" i="1"/>
  <c r="M370" i="1"/>
  <c r="M358" i="1"/>
  <c r="M346" i="1"/>
  <c r="M334" i="1"/>
  <c r="M322" i="1"/>
  <c r="M312" i="1"/>
  <c r="M300" i="1"/>
  <c r="M288" i="1"/>
  <c r="M276" i="1"/>
  <c r="M264" i="1"/>
  <c r="M252" i="1"/>
  <c r="M240" i="1"/>
  <c r="M228" i="1"/>
  <c r="M457" i="1"/>
  <c r="M445" i="1"/>
  <c r="M478" i="1"/>
  <c r="M466" i="1"/>
  <c r="M433" i="1"/>
  <c r="M421" i="1"/>
  <c r="M505" i="1"/>
  <c r="M432" i="1"/>
  <c r="M420" i="1"/>
  <c r="M409" i="1"/>
  <c r="M397" i="1"/>
  <c r="M430" i="1"/>
  <c r="M418" i="1"/>
  <c r="M493" i="1"/>
  <c r="M385" i="1"/>
  <c r="M373" i="1"/>
  <c r="M361" i="1"/>
  <c r="M349" i="1"/>
  <c r="M337" i="1"/>
  <c r="M325" i="1"/>
  <c r="M408" i="1"/>
  <c r="M396" i="1"/>
  <c r="R347" i="4"/>
  <c r="P348" i="4"/>
  <c r="O348" i="4"/>
  <c r="G384" i="4"/>
  <c r="P260" i="4"/>
  <c r="M260" i="4"/>
  <c r="L272" i="4"/>
  <c r="K272" i="4"/>
  <c r="J259" i="4"/>
  <c r="K196" i="4"/>
  <c r="N126" i="4"/>
  <c r="R336" i="4"/>
  <c r="P336" i="4"/>
  <c r="N324" i="4"/>
  <c r="M312" i="4"/>
  <c r="J371" i="4"/>
  <c r="P247" i="4"/>
  <c r="O297" i="4"/>
  <c r="N236" i="4"/>
  <c r="M236" i="4"/>
  <c r="L260" i="4"/>
  <c r="K260" i="4"/>
  <c r="J236" i="4"/>
  <c r="H235" i="4"/>
  <c r="G235" i="4"/>
  <c r="D260" i="4"/>
  <c r="N203" i="4"/>
  <c r="M201" i="4"/>
  <c r="I178" i="4"/>
  <c r="J360" i="4"/>
  <c r="R296" i="4"/>
  <c r="O296" i="4"/>
  <c r="T296" i="4" s="1"/>
  <c r="L259" i="4"/>
  <c r="K247" i="4"/>
  <c r="D248" i="4"/>
  <c r="E196" i="4"/>
  <c r="P308" i="4"/>
  <c r="L296" i="4"/>
  <c r="J296" i="4"/>
  <c r="H296" i="4"/>
  <c r="D190" i="4"/>
  <c r="R330" i="4"/>
  <c r="P379" i="4"/>
  <c r="P306" i="4"/>
  <c r="E297" i="4"/>
  <c r="R391" i="4"/>
  <c r="P365" i="4"/>
  <c r="K347" i="4"/>
  <c r="E329" i="4"/>
  <c r="R295" i="4"/>
  <c r="P273" i="4"/>
  <c r="N296" i="4"/>
  <c r="K259" i="4"/>
  <c r="H273" i="4"/>
  <c r="G296" i="4"/>
  <c r="E296" i="4"/>
  <c r="I306" i="4"/>
  <c r="R384" i="4"/>
  <c r="R324" i="4"/>
  <c r="P360" i="4"/>
  <c r="O396" i="4"/>
  <c r="M311" i="4"/>
  <c r="H372" i="4"/>
  <c r="R285" i="4"/>
  <c r="R235" i="4"/>
  <c r="P272" i="4"/>
  <c r="O259" i="4"/>
  <c r="N295" i="4"/>
  <c r="L235" i="4"/>
  <c r="K248" i="4"/>
  <c r="J247" i="4"/>
  <c r="I248" i="4"/>
  <c r="H259" i="4"/>
  <c r="G260" i="4"/>
  <c r="E284" i="4"/>
  <c r="D247" i="4"/>
  <c r="O384" i="4"/>
  <c r="O306" i="4"/>
  <c r="M306" i="4"/>
  <c r="D353" i="4"/>
  <c r="R284" i="4"/>
  <c r="P271" i="4"/>
  <c r="N285" i="4"/>
  <c r="E283" i="4"/>
  <c r="E203" i="4"/>
  <c r="M401" i="4"/>
  <c r="R354" i="4"/>
  <c r="H318" i="4"/>
  <c r="R318" i="4"/>
  <c r="L194" i="4"/>
  <c r="J170" i="4"/>
  <c r="L249" i="4"/>
  <c r="K237" i="4"/>
  <c r="J213" i="4"/>
  <c r="R197" i="4"/>
  <c r="P161" i="4"/>
  <c r="P122" i="4"/>
  <c r="O197" i="4"/>
  <c r="T197" i="4" s="1"/>
  <c r="M137" i="4"/>
  <c r="L134" i="4"/>
  <c r="I149" i="4"/>
  <c r="I125" i="4"/>
  <c r="M448" i="1"/>
  <c r="O237" i="4"/>
  <c r="T237" i="4" s="1"/>
  <c r="M261" i="4"/>
  <c r="K297" i="4"/>
  <c r="J261" i="4"/>
  <c r="I237" i="4"/>
  <c r="R173" i="4"/>
  <c r="N173" i="4"/>
  <c r="M182" i="4"/>
  <c r="H197" i="4"/>
  <c r="H149" i="4"/>
  <c r="H125" i="4"/>
  <c r="G125" i="4"/>
  <c r="E125" i="4"/>
  <c r="D137" i="4"/>
  <c r="P384" i="4"/>
  <c r="P225" i="4"/>
  <c r="N273" i="4"/>
  <c r="L285" i="4"/>
  <c r="L237" i="4"/>
  <c r="K273" i="4"/>
  <c r="K225" i="4"/>
  <c r="J249" i="4"/>
  <c r="H261" i="4"/>
  <c r="H213" i="4"/>
  <c r="E261" i="4"/>
  <c r="D261" i="4"/>
  <c r="P158" i="4"/>
  <c r="L149" i="4"/>
  <c r="K149" i="4"/>
  <c r="J197" i="4"/>
  <c r="I173" i="4"/>
  <c r="I146" i="4"/>
  <c r="E149" i="4"/>
  <c r="R389" i="4"/>
  <c r="O273" i="4"/>
  <c r="O225" i="4"/>
  <c r="T225" i="4" s="1"/>
  <c r="M249" i="4"/>
  <c r="I296" i="4"/>
  <c r="O185" i="4"/>
  <c r="T185" i="4" s="1"/>
  <c r="N125" i="4"/>
  <c r="L125" i="4"/>
  <c r="K173" i="4"/>
  <c r="J125" i="4"/>
  <c r="H122" i="4"/>
  <c r="G149" i="4"/>
  <c r="E122" i="4"/>
  <c r="D173" i="4"/>
  <c r="M436" i="1"/>
  <c r="M424" i="1"/>
  <c r="M412" i="1"/>
  <c r="R261" i="4"/>
  <c r="R213" i="4"/>
  <c r="P270" i="4"/>
  <c r="N213" i="4"/>
  <c r="M237" i="4"/>
  <c r="K213" i="4"/>
  <c r="I225" i="4"/>
  <c r="H249" i="4"/>
  <c r="G225" i="4"/>
  <c r="D249" i="4"/>
  <c r="P134" i="4"/>
  <c r="O161" i="4"/>
  <c r="T161" i="4" s="1"/>
  <c r="O137" i="4"/>
  <c r="T137" i="4" s="1"/>
  <c r="M173" i="4"/>
  <c r="M149" i="4"/>
  <c r="J185" i="4"/>
  <c r="G173" i="4"/>
  <c r="E185" i="4"/>
  <c r="D125" i="4"/>
  <c r="P261" i="4"/>
  <c r="N261" i="4"/>
  <c r="L273" i="4"/>
  <c r="K261" i="4"/>
  <c r="J237" i="4"/>
  <c r="E237" i="4"/>
  <c r="P197" i="4"/>
  <c r="P173" i="4"/>
  <c r="M197" i="4"/>
  <c r="L173" i="4"/>
  <c r="L146" i="4"/>
  <c r="J149" i="4"/>
  <c r="I137" i="4"/>
  <c r="I113" i="4"/>
  <c r="H173" i="4"/>
  <c r="D161" i="4"/>
  <c r="O261" i="4"/>
  <c r="T261" i="4" s="1"/>
  <c r="L225" i="4"/>
  <c r="I273" i="4"/>
  <c r="G295" i="4"/>
  <c r="E234" i="4"/>
  <c r="R185" i="4"/>
  <c r="N185" i="4"/>
  <c r="M170" i="4"/>
  <c r="L122" i="4"/>
  <c r="K161" i="4"/>
  <c r="I161" i="4"/>
  <c r="H137" i="4"/>
  <c r="H113" i="4"/>
  <c r="M400" i="1"/>
  <c r="R297" i="4"/>
  <c r="R249" i="4"/>
  <c r="P249" i="4"/>
  <c r="O213" i="4"/>
  <c r="T213" i="4" s="1"/>
  <c r="N249" i="4"/>
  <c r="M297" i="4"/>
  <c r="M225" i="4"/>
  <c r="J297" i="4"/>
  <c r="I213" i="4"/>
  <c r="H237" i="4"/>
  <c r="G285" i="4"/>
  <c r="G213" i="4"/>
  <c r="E225" i="4"/>
  <c r="D237" i="4"/>
  <c r="P149" i="4"/>
  <c r="O134" i="4"/>
  <c r="T134" i="4" s="1"/>
  <c r="N161" i="4"/>
  <c r="N137" i="4"/>
  <c r="M146" i="4"/>
  <c r="L197" i="4"/>
  <c r="K197" i="4"/>
  <c r="K113" i="4"/>
  <c r="J173" i="4"/>
  <c r="G137" i="4"/>
  <c r="G113" i="4"/>
  <c r="E137" i="4"/>
  <c r="E113" i="4"/>
  <c r="P297" i="4"/>
  <c r="L261" i="4"/>
  <c r="K249" i="4"/>
  <c r="J225" i="4"/>
  <c r="G261" i="4"/>
  <c r="L161" i="4"/>
  <c r="L137" i="4"/>
  <c r="K137" i="4"/>
  <c r="I185" i="4"/>
  <c r="I134" i="4"/>
  <c r="H161" i="4"/>
  <c r="G134" i="4"/>
  <c r="E161" i="4"/>
  <c r="M484" i="1"/>
  <c r="M402" i="4"/>
  <c r="O249" i="4"/>
  <c r="M273" i="4"/>
  <c r="L213" i="4"/>
  <c r="J285" i="4"/>
  <c r="R158" i="4"/>
  <c r="K158" i="4"/>
  <c r="J137" i="4"/>
  <c r="H134" i="4"/>
  <c r="D113" i="4"/>
  <c r="P335" i="4"/>
  <c r="K110" i="4"/>
  <c r="O331" i="4"/>
  <c r="N383" i="4"/>
  <c r="M395" i="4"/>
  <c r="M335" i="4"/>
  <c r="L367" i="4"/>
  <c r="K371" i="4"/>
  <c r="K307" i="4"/>
  <c r="I395" i="4"/>
  <c r="H395" i="4"/>
  <c r="D347" i="4"/>
  <c r="R222" i="4"/>
  <c r="P208" i="4"/>
  <c r="N246" i="4"/>
  <c r="N210" i="4"/>
  <c r="M222" i="4"/>
  <c r="L234" i="4"/>
  <c r="K283" i="4"/>
  <c r="K246" i="4"/>
  <c r="J246" i="4"/>
  <c r="I246" i="4"/>
  <c r="H210" i="4"/>
  <c r="E210" i="4"/>
  <c r="R182" i="4"/>
  <c r="O170" i="4"/>
  <c r="T170" i="4" s="1"/>
  <c r="O108" i="4"/>
  <c r="T108" i="4" s="1"/>
  <c r="N192" i="4"/>
  <c r="N120" i="4"/>
  <c r="M134" i="4"/>
  <c r="K166" i="4"/>
  <c r="J146" i="4"/>
  <c r="I182" i="4"/>
  <c r="G158" i="4"/>
  <c r="G110" i="4"/>
  <c r="E108" i="4"/>
  <c r="D110" i="4"/>
  <c r="R359" i="4"/>
  <c r="P395" i="4"/>
  <c r="P347" i="4"/>
  <c r="O383" i="4"/>
  <c r="N377" i="4"/>
  <c r="N323" i="4"/>
  <c r="M390" i="4"/>
  <c r="K359" i="4"/>
  <c r="J398" i="4"/>
  <c r="I383" i="4"/>
  <c r="H389" i="4"/>
  <c r="G403" i="4"/>
  <c r="G311" i="4"/>
  <c r="N283" i="4"/>
  <c r="N244" i="4"/>
  <c r="J295" i="4"/>
  <c r="I285" i="4"/>
  <c r="H297" i="4"/>
  <c r="E259" i="4"/>
  <c r="R180" i="4"/>
  <c r="R122" i="4"/>
  <c r="P146" i="4"/>
  <c r="P110" i="4"/>
  <c r="O190" i="4"/>
  <c r="T190" i="4" s="1"/>
  <c r="L110" i="4"/>
  <c r="K194" i="4"/>
  <c r="K146" i="4"/>
  <c r="I180" i="4"/>
  <c r="I158" i="4"/>
  <c r="H195" i="4"/>
  <c r="G182" i="4"/>
  <c r="G108" i="4"/>
  <c r="E171" i="4"/>
  <c r="E146" i="4"/>
  <c r="D166" i="4"/>
  <c r="D108" i="4"/>
  <c r="R371" i="4"/>
  <c r="P343" i="4"/>
  <c r="P311" i="4"/>
  <c r="O367" i="4"/>
  <c r="N319" i="4"/>
  <c r="M383" i="4"/>
  <c r="M323" i="4"/>
  <c r="J383" i="4"/>
  <c r="I371" i="4"/>
  <c r="H383" i="4"/>
  <c r="E371" i="4"/>
  <c r="D335" i="4"/>
  <c r="N282" i="4"/>
  <c r="P182" i="4"/>
  <c r="P144" i="4"/>
  <c r="P108" i="4"/>
  <c r="O146" i="4"/>
  <c r="T146" i="4" s="1"/>
  <c r="N170" i="4"/>
  <c r="N134" i="4"/>
  <c r="L170" i="4"/>
  <c r="K122" i="4"/>
  <c r="J122" i="4"/>
  <c r="I156" i="4"/>
  <c r="H158" i="4"/>
  <c r="M110" i="4"/>
  <c r="L108" i="4"/>
  <c r="H110" i="4"/>
  <c r="R395" i="4"/>
  <c r="P383" i="4"/>
  <c r="N371" i="4"/>
  <c r="N313" i="4"/>
  <c r="K343" i="4"/>
  <c r="I347" i="4"/>
  <c r="H371" i="4"/>
  <c r="E355" i="4"/>
  <c r="D323" i="4"/>
  <c r="R246" i="4"/>
  <c r="R210" i="4"/>
  <c r="M295" i="4"/>
  <c r="M247" i="4"/>
  <c r="L258" i="4"/>
  <c r="I282" i="4"/>
  <c r="H285" i="4"/>
  <c r="G283" i="4"/>
  <c r="E235" i="4"/>
  <c r="D259" i="4"/>
  <c r="D210" i="4"/>
  <c r="R194" i="4"/>
  <c r="O122" i="4"/>
  <c r="T122" i="4" s="1"/>
  <c r="N204" i="4"/>
  <c r="M194" i="4"/>
  <c r="M108" i="4"/>
  <c r="L166" i="4"/>
  <c r="J194" i="4"/>
  <c r="I202" i="4"/>
  <c r="I132" i="4"/>
  <c r="H182" i="4"/>
  <c r="H108" i="4"/>
  <c r="G146" i="4"/>
  <c r="G122" i="4"/>
  <c r="E120" i="4"/>
  <c r="D197" i="4"/>
  <c r="M359" i="4"/>
  <c r="L335" i="4"/>
  <c r="H359" i="4"/>
  <c r="D194" i="4"/>
  <c r="R390" i="4"/>
  <c r="R343" i="4"/>
  <c r="P378" i="4"/>
  <c r="P331" i="4"/>
  <c r="O353" i="4"/>
  <c r="O311" i="4"/>
  <c r="T311" i="4" s="1"/>
  <c r="N359" i="4"/>
  <c r="N311" i="4"/>
  <c r="M353" i="4"/>
  <c r="K335" i="4"/>
  <c r="J347" i="4"/>
  <c r="I333" i="4"/>
  <c r="G354" i="4"/>
  <c r="E335" i="4"/>
  <c r="D311" i="4"/>
  <c r="R282" i="4"/>
  <c r="O285" i="4"/>
  <c r="O246" i="4"/>
  <c r="N268" i="4"/>
  <c r="L295" i="4"/>
  <c r="L222" i="4"/>
  <c r="K222" i="4"/>
  <c r="J271" i="4"/>
  <c r="I261" i="4"/>
  <c r="H283" i="4"/>
  <c r="R134" i="4"/>
  <c r="P120" i="4"/>
  <c r="N202" i="4"/>
  <c r="N182" i="4"/>
  <c r="N146" i="4"/>
  <c r="L120" i="4"/>
  <c r="K182" i="4"/>
  <c r="J190" i="4"/>
  <c r="I194" i="4"/>
  <c r="I171" i="4"/>
  <c r="I110" i="4"/>
  <c r="H178" i="4"/>
  <c r="E197" i="4"/>
  <c r="E158" i="4"/>
  <c r="D149" i="4"/>
  <c r="D122" i="4"/>
  <c r="P371" i="4"/>
  <c r="O403" i="4"/>
  <c r="T403" i="4" s="1"/>
  <c r="O307" i="4"/>
  <c r="L323" i="4"/>
  <c r="G347" i="4"/>
  <c r="P194" i="4"/>
  <c r="O158" i="4"/>
  <c r="N180" i="4"/>
  <c r="N144" i="4"/>
  <c r="N110" i="4"/>
  <c r="M122" i="4"/>
  <c r="L182" i="4"/>
  <c r="K134" i="4"/>
  <c r="J158" i="4"/>
  <c r="J134" i="4"/>
  <c r="I170" i="4"/>
  <c r="I108" i="4"/>
  <c r="E156" i="4"/>
  <c r="E134" i="4"/>
  <c r="J359" i="4"/>
  <c r="I335" i="4"/>
  <c r="G359" i="4"/>
  <c r="M294" i="4"/>
  <c r="I323" i="4"/>
  <c r="P258" i="4"/>
  <c r="P222" i="4"/>
  <c r="O210" i="4"/>
  <c r="O401" i="4"/>
  <c r="O347" i="4"/>
  <c r="T347" i="4" s="1"/>
  <c r="M347" i="4"/>
  <c r="L395" i="4"/>
  <c r="J335" i="4"/>
  <c r="I319" i="4"/>
  <c r="H323" i="4"/>
  <c r="R234" i="4"/>
  <c r="O282" i="4"/>
  <c r="N222" i="4"/>
  <c r="M234" i="4"/>
  <c r="L246" i="4"/>
  <c r="K258" i="4"/>
  <c r="R170" i="4"/>
  <c r="R110" i="4"/>
  <c r="P192" i="4"/>
  <c r="N108" i="4"/>
  <c r="M120" i="4"/>
  <c r="L180" i="4"/>
  <c r="L158" i="4"/>
  <c r="K202" i="4"/>
  <c r="K178" i="4"/>
  <c r="J182" i="4"/>
  <c r="H146" i="4"/>
  <c r="G197" i="4"/>
  <c r="E132" i="4"/>
  <c r="D185" i="4"/>
  <c r="R335" i="4"/>
  <c r="R307" i="4"/>
  <c r="P359" i="4"/>
  <c r="P323" i="4"/>
  <c r="O395" i="4"/>
  <c r="N395" i="4"/>
  <c r="N335" i="4"/>
  <c r="L379" i="4"/>
  <c r="L307" i="4"/>
  <c r="G323" i="4"/>
  <c r="E311" i="4"/>
  <c r="K210" i="4"/>
  <c r="J210" i="4"/>
  <c r="P170" i="4"/>
  <c r="P132" i="4"/>
  <c r="N158" i="4"/>
  <c r="L202" i="4"/>
  <c r="L132" i="4"/>
  <c r="K170" i="4"/>
  <c r="K108" i="4"/>
  <c r="J178" i="4"/>
  <c r="J110" i="4"/>
  <c r="I122" i="4"/>
  <c r="R311" i="4"/>
  <c r="L383" i="4"/>
  <c r="L311" i="4"/>
  <c r="K323" i="4"/>
  <c r="I311" i="4"/>
  <c r="G335" i="4"/>
  <c r="E323" i="4"/>
  <c r="R108" i="4"/>
  <c r="G194" i="4"/>
  <c r="D182" i="4"/>
  <c r="R331" i="4"/>
  <c r="P355" i="4"/>
  <c r="P319" i="4"/>
  <c r="O335" i="4"/>
  <c r="T335" i="4" s="1"/>
  <c r="N325" i="4"/>
  <c r="L371" i="4"/>
  <c r="K311" i="4"/>
  <c r="J311" i="4"/>
  <c r="H311" i="4"/>
  <c r="G319" i="4"/>
  <c r="P246" i="4"/>
  <c r="P210" i="4"/>
  <c r="O234" i="4"/>
  <c r="M270" i="4"/>
  <c r="O194" i="4"/>
  <c r="O110" i="4"/>
  <c r="T110" i="4" s="1"/>
  <c r="N194" i="4"/>
  <c r="N122" i="4"/>
  <c r="M202" i="4"/>
  <c r="J108" i="4"/>
  <c r="H166" i="4"/>
  <c r="E180" i="4"/>
  <c r="E110" i="4"/>
  <c r="D170" i="4"/>
  <c r="D134" i="4"/>
  <c r="M311" i="1"/>
  <c r="M299" i="1"/>
  <c r="M287" i="1"/>
  <c r="M275" i="1"/>
  <c r="M263" i="1"/>
  <c r="M251" i="1"/>
  <c r="M239" i="1"/>
  <c r="M310" i="1"/>
  <c r="M298" i="1"/>
  <c r="M286" i="1"/>
  <c r="M274" i="1"/>
  <c r="M262" i="1"/>
  <c r="M250" i="1"/>
  <c r="M238" i="1"/>
  <c r="M455" i="1"/>
  <c r="M443" i="1"/>
  <c r="M454" i="1"/>
  <c r="M442" i="1"/>
  <c r="M453" i="1"/>
  <c r="M441" i="1"/>
  <c r="M429" i="1"/>
  <c r="M417" i="1"/>
  <c r="M481" i="1"/>
  <c r="M469" i="1"/>
  <c r="M503" i="1"/>
  <c r="M407" i="1"/>
  <c r="M395" i="1"/>
  <c r="M491" i="1"/>
  <c r="M502" i="1"/>
  <c r="M490" i="1"/>
  <c r="M313" i="1"/>
  <c r="M301" i="1"/>
  <c r="M289" i="1"/>
  <c r="M277" i="1"/>
  <c r="M265" i="1"/>
  <c r="M253" i="1"/>
  <c r="M229" i="1"/>
  <c r="M406" i="1"/>
  <c r="M394" i="1"/>
  <c r="M479" i="1"/>
  <c r="M467" i="1"/>
  <c r="M501" i="1"/>
  <c r="M489" i="1"/>
  <c r="M405" i="1"/>
  <c r="M477" i="1"/>
  <c r="M465" i="1"/>
  <c r="M309" i="1"/>
  <c r="M297" i="1"/>
  <c r="M285" i="1"/>
  <c r="M273" i="1"/>
  <c r="M261" i="1"/>
  <c r="M249" i="1"/>
  <c r="M237" i="1"/>
  <c r="M390" i="1"/>
  <c r="M378" i="1"/>
  <c r="M366" i="1"/>
  <c r="M354" i="1"/>
  <c r="M342" i="1"/>
  <c r="M330" i="1"/>
  <c r="M318" i="1"/>
  <c r="M498" i="1"/>
  <c r="M462" i="1"/>
  <c r="M306" i="1"/>
  <c r="M294" i="1"/>
  <c r="M282" i="1"/>
  <c r="M270" i="1"/>
  <c r="M258" i="1"/>
  <c r="M246" i="1"/>
  <c r="M234" i="1"/>
  <c r="M499" i="1"/>
  <c r="M487" i="1"/>
  <c r="M427" i="1"/>
  <c r="M415" i="1"/>
  <c r="M438" i="1"/>
  <c r="M426" i="1"/>
  <c r="M414" i="1"/>
  <c r="M463" i="1"/>
  <c r="M403" i="1"/>
  <c r="M402" i="1"/>
  <c r="M307" i="1"/>
  <c r="M295" i="1"/>
  <c r="M283" i="1"/>
  <c r="M271" i="1"/>
  <c r="M259" i="1"/>
  <c r="M247" i="1"/>
  <c r="M235" i="1"/>
  <c r="M486" i="1"/>
  <c r="M474" i="1"/>
  <c r="M451" i="1"/>
  <c r="M391" i="1"/>
  <c r="M379" i="1"/>
  <c r="M367" i="1"/>
  <c r="M355" i="1"/>
  <c r="M343" i="1"/>
  <c r="M331" i="1"/>
  <c r="M319" i="1"/>
  <c r="M450" i="1"/>
  <c r="M439" i="1"/>
  <c r="R383" i="4"/>
  <c r="P309" i="4"/>
  <c r="O377" i="4"/>
  <c r="N349" i="4"/>
  <c r="G372" i="4"/>
  <c r="D383" i="4"/>
  <c r="K296" i="4"/>
  <c r="G272" i="4"/>
  <c r="E258" i="4"/>
  <c r="R377" i="4"/>
  <c r="O372" i="4"/>
  <c r="N401" i="4"/>
  <c r="M372" i="4"/>
  <c r="H347" i="4"/>
  <c r="G371" i="4"/>
  <c r="D371" i="4"/>
  <c r="L268" i="4"/>
  <c r="K295" i="4"/>
  <c r="H272" i="4"/>
  <c r="G271" i="4"/>
  <c r="D296" i="4"/>
  <c r="R372" i="4"/>
  <c r="O371" i="4"/>
  <c r="T371" i="4" s="1"/>
  <c r="N347" i="4"/>
  <c r="M371" i="4"/>
  <c r="K383" i="4"/>
  <c r="J323" i="4"/>
  <c r="H335" i="4"/>
  <c r="G365" i="4"/>
  <c r="R270" i="4"/>
  <c r="N267" i="4"/>
  <c r="M296" i="4"/>
  <c r="M258" i="4"/>
  <c r="K294" i="4"/>
  <c r="G270" i="4"/>
  <c r="E247" i="4"/>
  <c r="D284" i="4"/>
  <c r="O321" i="4"/>
  <c r="K398" i="4"/>
  <c r="D350" i="4"/>
  <c r="I374" i="4"/>
  <c r="G326" i="4"/>
  <c r="R378" i="4"/>
  <c r="R350" i="4"/>
  <c r="R326" i="4"/>
  <c r="P374" i="4"/>
  <c r="P342" i="4"/>
  <c r="P318" i="4"/>
  <c r="O402" i="4"/>
  <c r="T402" i="4" s="1"/>
  <c r="O374" i="4"/>
  <c r="T374" i="4" s="1"/>
  <c r="O319" i="4"/>
  <c r="T319" i="4" s="1"/>
  <c r="N396" i="4"/>
  <c r="N331" i="4"/>
  <c r="N307" i="4"/>
  <c r="M389" i="4"/>
  <c r="L350" i="4"/>
  <c r="K390" i="4"/>
  <c r="K342" i="4"/>
  <c r="I350" i="4"/>
  <c r="G385" i="4"/>
  <c r="J361" i="4"/>
  <c r="J337" i="4"/>
  <c r="R294" i="4"/>
  <c r="P284" i="4"/>
  <c r="O258" i="4"/>
  <c r="T258" i="4" s="1"/>
  <c r="N260" i="4"/>
  <c r="M248" i="4"/>
  <c r="L270" i="4"/>
  <c r="L243" i="4"/>
  <c r="I210" i="4"/>
  <c r="G231" i="4"/>
  <c r="D297" i="4"/>
  <c r="D285" i="4"/>
  <c r="K285" i="4"/>
  <c r="G157" i="4"/>
  <c r="H386" i="4"/>
  <c r="H338" i="4"/>
  <c r="R403" i="4"/>
  <c r="O343" i="4"/>
  <c r="O318" i="4"/>
  <c r="T318" i="4" s="1"/>
  <c r="N326" i="4"/>
  <c r="M386" i="4"/>
  <c r="E374" i="4"/>
  <c r="E396" i="4"/>
  <c r="E384" i="4"/>
  <c r="E372" i="4"/>
  <c r="E360" i="4"/>
  <c r="E348" i="4"/>
  <c r="E336" i="4"/>
  <c r="E324" i="4"/>
  <c r="E312" i="4"/>
  <c r="R258" i="4"/>
  <c r="O222" i="4"/>
  <c r="J222" i="4"/>
  <c r="H222" i="4"/>
  <c r="E282" i="4"/>
  <c r="D258" i="4"/>
  <c r="G284" i="4"/>
  <c r="H260" i="4"/>
  <c r="I260" i="4"/>
  <c r="E236" i="4"/>
  <c r="K224" i="4"/>
  <c r="G362" i="4"/>
  <c r="E314" i="4"/>
  <c r="R402" i="4"/>
  <c r="R374" i="4"/>
  <c r="P403" i="4"/>
  <c r="P338" i="4"/>
  <c r="P314" i="4"/>
  <c r="O398" i="4"/>
  <c r="T398" i="4" s="1"/>
  <c r="O342" i="4"/>
  <c r="N360" i="4"/>
  <c r="M384" i="4"/>
  <c r="M326" i="4"/>
  <c r="L390" i="4"/>
  <c r="H390" i="4"/>
  <c r="H326" i="4"/>
  <c r="G379" i="4"/>
  <c r="D312" i="4"/>
  <c r="E395" i="4"/>
  <c r="G383" i="4"/>
  <c r="D359" i="4"/>
  <c r="P282" i="4"/>
  <c r="O248" i="4"/>
  <c r="T248" i="4" s="1"/>
  <c r="N284" i="4"/>
  <c r="N258" i="4"/>
  <c r="M210" i="4"/>
  <c r="L267" i="4"/>
  <c r="L236" i="4"/>
  <c r="K236" i="4"/>
  <c r="I272" i="4"/>
  <c r="G224" i="4"/>
  <c r="E272" i="4"/>
  <c r="D212" i="4"/>
  <c r="I295" i="4"/>
  <c r="E295" i="4"/>
  <c r="D283" i="4"/>
  <c r="J283" i="4"/>
  <c r="R398" i="4"/>
  <c r="O314" i="4"/>
  <c r="T314" i="4" s="1"/>
  <c r="K374" i="4"/>
  <c r="J362" i="4"/>
  <c r="D390" i="4"/>
  <c r="H394" i="4"/>
  <c r="I382" i="4"/>
  <c r="J370" i="4"/>
  <c r="H358" i="4"/>
  <c r="G346" i="4"/>
  <c r="H334" i="4"/>
  <c r="H322" i="4"/>
  <c r="N310" i="4"/>
  <c r="E294" i="4"/>
  <c r="D282" i="4"/>
  <c r="H270" i="4"/>
  <c r="G258" i="4"/>
  <c r="E246" i="4"/>
  <c r="D234" i="4"/>
  <c r="I234" i="4"/>
  <c r="D222" i="4"/>
  <c r="G210" i="4"/>
  <c r="P362" i="4"/>
  <c r="N350" i="4"/>
  <c r="M350" i="4"/>
  <c r="K326" i="4"/>
  <c r="I403" i="4"/>
  <c r="I326" i="4"/>
  <c r="H393" i="4"/>
  <c r="I381" i="4"/>
  <c r="D369" i="4"/>
  <c r="I357" i="4"/>
  <c r="J345" i="4"/>
  <c r="L333" i="4"/>
  <c r="I321" i="4"/>
  <c r="E309" i="4"/>
  <c r="N293" i="4"/>
  <c r="L281" i="4"/>
  <c r="E269" i="4"/>
  <c r="G257" i="4"/>
  <c r="H245" i="4"/>
  <c r="D233" i="4"/>
  <c r="H221" i="4"/>
  <c r="P390" i="4"/>
  <c r="M403" i="4"/>
  <c r="M374" i="4"/>
  <c r="M318" i="4"/>
  <c r="L374" i="4"/>
  <c r="L326" i="4"/>
  <c r="I398" i="4"/>
  <c r="H374" i="4"/>
  <c r="G374" i="4"/>
  <c r="E350" i="4"/>
  <c r="K392" i="4"/>
  <c r="O380" i="4"/>
  <c r="T380" i="4" s="1"/>
  <c r="G368" i="4"/>
  <c r="K344" i="4"/>
  <c r="M320" i="4"/>
  <c r="E308" i="4"/>
  <c r="J282" i="4"/>
  <c r="I258" i="4"/>
  <c r="D246" i="4"/>
  <c r="D304" i="4"/>
  <c r="I292" i="4"/>
  <c r="G280" i="4"/>
  <c r="M268" i="4"/>
  <c r="R338" i="4"/>
  <c r="O362" i="4"/>
  <c r="K362" i="4"/>
  <c r="J350" i="4"/>
  <c r="O391" i="4"/>
  <c r="G367" i="4"/>
  <c r="G355" i="4"/>
  <c r="E343" i="4"/>
  <c r="M331" i="4"/>
  <c r="G307" i="4"/>
  <c r="D303" i="4"/>
  <c r="E291" i="4"/>
  <c r="D279" i="4"/>
  <c r="H267" i="4"/>
  <c r="D255" i="4"/>
  <c r="J243" i="4"/>
  <c r="J219" i="4"/>
  <c r="D207" i="4"/>
  <c r="I207" i="4"/>
  <c r="P386" i="4"/>
  <c r="N314" i="4"/>
  <c r="M314" i="4"/>
  <c r="K314" i="4"/>
  <c r="I314" i="4"/>
  <c r="E338" i="4"/>
  <c r="M378" i="4"/>
  <c r="O366" i="4"/>
  <c r="T366" i="4" s="1"/>
  <c r="D354" i="4"/>
  <c r="G342" i="4"/>
  <c r="M330" i="4"/>
  <c r="G306" i="4"/>
  <c r="H193" i="4"/>
  <c r="O193" i="4"/>
  <c r="R193" i="4"/>
  <c r="N193" i="4"/>
  <c r="D193" i="4"/>
  <c r="J193" i="4"/>
  <c r="G193" i="4"/>
  <c r="E181" i="4"/>
  <c r="G181" i="4"/>
  <c r="M181" i="4"/>
  <c r="K181" i="4"/>
  <c r="L181" i="4"/>
  <c r="R181" i="4"/>
  <c r="O181" i="4"/>
  <c r="H181" i="4"/>
  <c r="N181" i="4"/>
  <c r="J181" i="4"/>
  <c r="G169" i="4"/>
  <c r="I169" i="4"/>
  <c r="D169" i="4"/>
  <c r="E169" i="4"/>
  <c r="L169" i="4"/>
  <c r="M169" i="4"/>
  <c r="R169" i="4"/>
  <c r="K169" i="4"/>
  <c r="N169" i="4"/>
  <c r="O169" i="4"/>
  <c r="H169" i="4"/>
  <c r="O157" i="4"/>
  <c r="T157" i="4" s="1"/>
  <c r="H157" i="4"/>
  <c r="J157" i="4"/>
  <c r="I157" i="4"/>
  <c r="D157" i="4"/>
  <c r="L157" i="4"/>
  <c r="M157" i="4"/>
  <c r="R157" i="4"/>
  <c r="D145" i="4"/>
  <c r="L145" i="4"/>
  <c r="E145" i="4"/>
  <c r="M145" i="4"/>
  <c r="N145" i="4"/>
  <c r="G145" i="4"/>
  <c r="K145" i="4"/>
  <c r="P145" i="4"/>
  <c r="O145" i="4"/>
  <c r="T145" i="4" s="1"/>
  <c r="H145" i="4"/>
  <c r="J145" i="4"/>
  <c r="I145" i="4"/>
  <c r="I133" i="4"/>
  <c r="L133" i="4"/>
  <c r="M133" i="4"/>
  <c r="N133" i="4"/>
  <c r="E133" i="4"/>
  <c r="P133" i="4"/>
  <c r="R133" i="4"/>
  <c r="D133" i="4"/>
  <c r="G133" i="4"/>
  <c r="K133" i="4"/>
  <c r="O133" i="4"/>
  <c r="T133" i="4" s="1"/>
  <c r="H133" i="4"/>
  <c r="O121" i="4"/>
  <c r="H121" i="4"/>
  <c r="J121" i="4"/>
  <c r="I121" i="4"/>
  <c r="N121" i="4"/>
  <c r="L121" i="4"/>
  <c r="E121" i="4"/>
  <c r="M121" i="4"/>
  <c r="P121" i="4"/>
  <c r="R121" i="4"/>
  <c r="E109" i="4"/>
  <c r="M109" i="4"/>
  <c r="P109" i="4"/>
  <c r="G109" i="4"/>
  <c r="D109" i="4"/>
  <c r="K109" i="4"/>
  <c r="O109" i="4"/>
  <c r="T109" i="4" s="1"/>
  <c r="H109" i="4"/>
  <c r="J109" i="4"/>
  <c r="I109" i="4"/>
  <c r="N109" i="4"/>
  <c r="R314" i="4"/>
  <c r="P354" i="4"/>
  <c r="P326" i="4"/>
  <c r="P307" i="4"/>
  <c r="O326" i="4"/>
  <c r="T326" i="4" s="1"/>
  <c r="N374" i="4"/>
  <c r="N338" i="4"/>
  <c r="M398" i="4"/>
  <c r="M367" i="4"/>
  <c r="M342" i="4"/>
  <c r="K350" i="4"/>
  <c r="J338" i="4"/>
  <c r="H309" i="4"/>
  <c r="G318" i="4"/>
  <c r="I401" i="4"/>
  <c r="E377" i="4"/>
  <c r="R365" i="4"/>
  <c r="I353" i="4"/>
  <c r="G329" i="4"/>
  <c r="G305" i="4"/>
  <c r="P234" i="4"/>
  <c r="O270" i="4"/>
  <c r="T270" i="4" s="1"/>
  <c r="N270" i="4"/>
  <c r="N243" i="4"/>
  <c r="I222" i="4"/>
  <c r="H279" i="4"/>
  <c r="E303" i="4"/>
  <c r="L193" i="4"/>
  <c r="K121" i="4"/>
  <c r="E157" i="4"/>
  <c r="R386" i="4"/>
  <c r="R355" i="4"/>
  <c r="O379" i="4"/>
  <c r="T379" i="4" s="1"/>
  <c r="N403" i="4"/>
  <c r="M366" i="4"/>
  <c r="I367" i="4"/>
  <c r="I307" i="4"/>
  <c r="H354" i="4"/>
  <c r="H307" i="4"/>
  <c r="E333" i="4"/>
  <c r="N376" i="4"/>
  <c r="N364" i="4"/>
  <c r="J270" i="4"/>
  <c r="J234" i="4"/>
  <c r="H234" i="4"/>
  <c r="D231" i="4"/>
  <c r="G300" i="4"/>
  <c r="G288" i="4"/>
  <c r="N276" i="4"/>
  <c r="G264" i="4"/>
  <c r="D121" i="4"/>
  <c r="O378" i="4"/>
  <c r="O350" i="4"/>
  <c r="T350" i="4" s="1"/>
  <c r="M391" i="4"/>
  <c r="M338" i="4"/>
  <c r="L354" i="4"/>
  <c r="I366" i="4"/>
  <c r="N363" i="4"/>
  <c r="N351" i="4"/>
  <c r="N339" i="4"/>
  <c r="N327" i="4"/>
  <c r="J267" i="4"/>
  <c r="G291" i="4"/>
  <c r="N299" i="4"/>
  <c r="G287" i="4"/>
  <c r="N275" i="4"/>
  <c r="G251" i="4"/>
  <c r="G239" i="4"/>
  <c r="G227" i="4"/>
  <c r="R109" i="4"/>
  <c r="P193" i="4"/>
  <c r="J169" i="4"/>
  <c r="I181" i="4"/>
  <c r="N290" i="4"/>
  <c r="E278" i="4"/>
  <c r="P266" i="4"/>
  <c r="L230" i="4"/>
  <c r="K218" i="4"/>
  <c r="N189" i="4"/>
  <c r="L141" i="4"/>
  <c r="K172" i="4"/>
  <c r="J184" i="4"/>
  <c r="J148" i="4"/>
  <c r="I201" i="4"/>
  <c r="H189" i="4"/>
  <c r="H170" i="4"/>
  <c r="H153" i="4"/>
  <c r="H117" i="4"/>
  <c r="G196" i="4"/>
  <c r="G136" i="4"/>
  <c r="D184" i="4"/>
  <c r="D159" i="4"/>
  <c r="D136" i="4"/>
  <c r="P204" i="4"/>
  <c r="E168" i="4"/>
  <c r="P156" i="4"/>
  <c r="D120" i="4"/>
  <c r="R301" i="4"/>
  <c r="J289" i="4"/>
  <c r="N277" i="4"/>
  <c r="D265" i="4"/>
  <c r="R253" i="4"/>
  <c r="G241" i="4"/>
  <c r="I229" i="4"/>
  <c r="D217" i="4"/>
  <c r="R205" i="4"/>
  <c r="P189" i="4"/>
  <c r="M190" i="4"/>
  <c r="M172" i="4"/>
  <c r="L190" i="4"/>
  <c r="L172" i="4"/>
  <c r="K171" i="4"/>
  <c r="K135" i="4"/>
  <c r="J183" i="4"/>
  <c r="J147" i="4"/>
  <c r="I197" i="4"/>
  <c r="I160" i="4"/>
  <c r="I129" i="4"/>
  <c r="G195" i="4"/>
  <c r="G154" i="4"/>
  <c r="G135" i="4"/>
  <c r="E173" i="4"/>
  <c r="E136" i="4"/>
  <c r="D183" i="4"/>
  <c r="D135" i="4"/>
  <c r="D118" i="4"/>
  <c r="D203" i="4"/>
  <c r="H191" i="4"/>
  <c r="D179" i="4"/>
  <c r="N252" i="4"/>
  <c r="G240" i="4"/>
  <c r="N228" i="4"/>
  <c r="N216" i="4"/>
  <c r="I196" i="4"/>
  <c r="H184" i="4"/>
  <c r="E172" i="4"/>
  <c r="G202" i="4"/>
  <c r="H190" i="4"/>
  <c r="D178" i="4"/>
  <c r="E166" i="4"/>
  <c r="D201" i="4"/>
  <c r="E189" i="4"/>
  <c r="D177" i="4"/>
  <c r="E165" i="4"/>
  <c r="L184" i="4"/>
  <c r="L153" i="4"/>
  <c r="K184" i="4"/>
  <c r="J196" i="4"/>
  <c r="J160" i="4"/>
  <c r="I141" i="4"/>
  <c r="H165" i="4"/>
  <c r="H129" i="4"/>
  <c r="G148" i="4"/>
  <c r="E195" i="4"/>
  <c r="D196" i="4"/>
  <c r="D172" i="4"/>
  <c r="D153" i="4"/>
  <c r="O200" i="4"/>
  <c r="T200" i="4" s="1"/>
  <c r="D128" i="4"/>
  <c r="H116" i="4"/>
  <c r="E273" i="4"/>
  <c r="E249" i="4"/>
  <c r="O201" i="4"/>
  <c r="M184" i="4"/>
  <c r="L183" i="4"/>
  <c r="K183" i="4"/>
  <c r="J195" i="4"/>
  <c r="J159" i="4"/>
  <c r="I172" i="4"/>
  <c r="G147" i="4"/>
  <c r="E148" i="4"/>
  <c r="D195" i="4"/>
  <c r="D171" i="4"/>
  <c r="R198" i="4"/>
  <c r="J186" i="4"/>
  <c r="J174" i="4"/>
  <c r="J162" i="4"/>
  <c r="J150" i="4"/>
  <c r="N138" i="4"/>
  <c r="M126" i="4"/>
  <c r="N114" i="4"/>
  <c r="E271" i="4"/>
  <c r="G259" i="4"/>
  <c r="L165" i="4"/>
  <c r="H159" i="4"/>
  <c r="G183" i="4"/>
  <c r="E190" i="4"/>
  <c r="D147" i="4"/>
  <c r="J256" i="4"/>
  <c r="H244" i="4"/>
  <c r="D232" i="4"/>
  <c r="O220" i="4"/>
  <c r="D208" i="4"/>
  <c r="K177" i="4"/>
  <c r="J189" i="4"/>
  <c r="H196" i="4"/>
  <c r="H172" i="4"/>
  <c r="G201" i="4"/>
  <c r="E183" i="4"/>
  <c r="D189" i="4"/>
  <c r="D141" i="4"/>
  <c r="H194" i="4"/>
  <c r="E182" i="4"/>
  <c r="G170" i="4"/>
  <c r="D158" i="4"/>
  <c r="D146" i="4"/>
  <c r="N219" i="4"/>
  <c r="M219" i="4"/>
  <c r="K292" i="4"/>
  <c r="H303" i="4"/>
  <c r="G255" i="4"/>
  <c r="P393" i="4"/>
  <c r="P369" i="4"/>
  <c r="P345" i="4"/>
  <c r="L393" i="4"/>
  <c r="L357" i="4"/>
  <c r="L321" i="4"/>
  <c r="J395" i="4"/>
  <c r="H333" i="4"/>
  <c r="E381" i="4"/>
  <c r="O303" i="4"/>
  <c r="T303" i="4" s="1"/>
  <c r="O280" i="4"/>
  <c r="T280" i="4" s="1"/>
  <c r="O256" i="4"/>
  <c r="T256" i="4" s="1"/>
  <c r="M292" i="4"/>
  <c r="L219" i="4"/>
  <c r="K291" i="4"/>
  <c r="K243" i="4"/>
  <c r="K219" i="4"/>
  <c r="J232" i="4"/>
  <c r="I279" i="4"/>
  <c r="E231" i="4"/>
  <c r="G190" i="4"/>
  <c r="E178" i="4"/>
  <c r="D165" i="4"/>
  <c r="R244" i="4"/>
  <c r="R219" i="4"/>
  <c r="K220" i="4"/>
  <c r="R357" i="4"/>
  <c r="O381" i="4"/>
  <c r="N345" i="4"/>
  <c r="N321" i="4"/>
  <c r="M369" i="4"/>
  <c r="M321" i="4"/>
  <c r="K333" i="4"/>
  <c r="J393" i="4"/>
  <c r="H381" i="4"/>
  <c r="G395" i="4"/>
  <c r="G333" i="4"/>
  <c r="O279" i="4"/>
  <c r="T279" i="4" s="1"/>
  <c r="O255" i="4"/>
  <c r="O232" i="4"/>
  <c r="T232" i="4" s="1"/>
  <c r="J255" i="4"/>
  <c r="J231" i="4"/>
  <c r="J208" i="4"/>
  <c r="H269" i="4"/>
  <c r="G279" i="4"/>
  <c r="E285" i="4"/>
  <c r="E256" i="4"/>
  <c r="D295" i="4"/>
  <c r="D220" i="4"/>
  <c r="R174" i="4"/>
  <c r="M198" i="4"/>
  <c r="M150" i="4"/>
  <c r="H202" i="4"/>
  <c r="G189" i="4"/>
  <c r="E177" i="4"/>
  <c r="M244" i="4"/>
  <c r="E208" i="4"/>
  <c r="P346" i="4"/>
  <c r="R291" i="4"/>
  <c r="M243" i="4"/>
  <c r="J291" i="4"/>
  <c r="P321" i="4"/>
  <c r="O333" i="4"/>
  <c r="K369" i="4"/>
  <c r="J333" i="4"/>
  <c r="I369" i="4"/>
  <c r="G393" i="4"/>
  <c r="G332" i="4"/>
  <c r="E321" i="4"/>
  <c r="D333" i="4"/>
  <c r="P292" i="4"/>
  <c r="P268" i="4"/>
  <c r="P244" i="4"/>
  <c r="P220" i="4"/>
  <c r="O231" i="4"/>
  <c r="T231" i="4" s="1"/>
  <c r="O208" i="4"/>
  <c r="J207" i="4"/>
  <c r="H295" i="4"/>
  <c r="G273" i="4"/>
  <c r="G220" i="4"/>
  <c r="E255" i="4"/>
  <c r="D291" i="4"/>
  <c r="D219" i="4"/>
  <c r="N150" i="4"/>
  <c r="H201" i="4"/>
  <c r="R243" i="4"/>
  <c r="R333" i="4"/>
  <c r="O357" i="4"/>
  <c r="O332" i="4"/>
  <c r="T332" i="4" s="1"/>
  <c r="N393" i="4"/>
  <c r="L381" i="4"/>
  <c r="L309" i="4"/>
  <c r="G392" i="4"/>
  <c r="R304" i="4"/>
  <c r="P291" i="4"/>
  <c r="P267" i="4"/>
  <c r="P243" i="4"/>
  <c r="P219" i="4"/>
  <c r="O207" i="4"/>
  <c r="T207" i="4" s="1"/>
  <c r="N280" i="4"/>
  <c r="N256" i="4"/>
  <c r="N232" i="4"/>
  <c r="L280" i="4"/>
  <c r="L256" i="4"/>
  <c r="I303" i="4"/>
  <c r="I268" i="4"/>
  <c r="I244" i="4"/>
  <c r="I220" i="4"/>
  <c r="H232" i="4"/>
  <c r="H208" i="4"/>
  <c r="G244" i="4"/>
  <c r="G219" i="4"/>
  <c r="R186" i="4"/>
  <c r="J198" i="4"/>
  <c r="R268" i="4"/>
  <c r="O310" i="4"/>
  <c r="N392" i="4"/>
  <c r="L308" i="4"/>
  <c r="I309" i="4"/>
  <c r="H321" i="4"/>
  <c r="R303" i="4"/>
  <c r="R280" i="4"/>
  <c r="R256" i="4"/>
  <c r="R232" i="4"/>
  <c r="R208" i="4"/>
  <c r="P218" i="4"/>
  <c r="N304" i="4"/>
  <c r="N279" i="4"/>
  <c r="N255" i="4"/>
  <c r="N231" i="4"/>
  <c r="N208" i="4"/>
  <c r="M256" i="4"/>
  <c r="M232" i="4"/>
  <c r="M208" i="4"/>
  <c r="L279" i="4"/>
  <c r="L255" i="4"/>
  <c r="L232" i="4"/>
  <c r="K279" i="4"/>
  <c r="K256" i="4"/>
  <c r="I267" i="4"/>
  <c r="I243" i="4"/>
  <c r="I219" i="4"/>
  <c r="H292" i="4"/>
  <c r="H231" i="4"/>
  <c r="H207" i="4"/>
  <c r="G243" i="4"/>
  <c r="E220" i="4"/>
  <c r="D244" i="4"/>
  <c r="N162" i="4"/>
  <c r="M162" i="4"/>
  <c r="R292" i="4"/>
  <c r="R220" i="4"/>
  <c r="G256" i="4"/>
  <c r="L291" i="4"/>
  <c r="P357" i="4"/>
  <c r="O309" i="4"/>
  <c r="H320" i="4"/>
  <c r="G357" i="4"/>
  <c r="G321" i="4"/>
  <c r="D395" i="4"/>
  <c r="D321" i="4"/>
  <c r="R279" i="4"/>
  <c r="R255" i="4"/>
  <c r="R231" i="4"/>
  <c r="R207" i="4"/>
  <c r="O292" i="4"/>
  <c r="N303" i="4"/>
  <c r="N230" i="4"/>
  <c r="N207" i="4"/>
  <c r="M280" i="4"/>
  <c r="M255" i="4"/>
  <c r="M231" i="4"/>
  <c r="M207" i="4"/>
  <c r="L231" i="4"/>
  <c r="L208" i="4"/>
  <c r="K255" i="4"/>
  <c r="K232" i="4"/>
  <c r="K208" i="4"/>
  <c r="I291" i="4"/>
  <c r="H256" i="4"/>
  <c r="G297" i="4"/>
  <c r="E280" i="4"/>
  <c r="E244" i="4"/>
  <c r="E219" i="4"/>
  <c r="D243" i="4"/>
  <c r="M114" i="4"/>
  <c r="L292" i="4"/>
  <c r="M267" i="4"/>
  <c r="L220" i="4"/>
  <c r="R309" i="4"/>
  <c r="P381" i="4"/>
  <c r="P356" i="4"/>
  <c r="O308" i="4"/>
  <c r="T308" i="4" s="1"/>
  <c r="N333" i="4"/>
  <c r="K321" i="4"/>
  <c r="H357" i="4"/>
  <c r="G381" i="4"/>
  <c r="G356" i="4"/>
  <c r="D320" i="4"/>
  <c r="O291" i="4"/>
  <c r="O268" i="4"/>
  <c r="T268" i="4" s="1"/>
  <c r="O244" i="4"/>
  <c r="M304" i="4"/>
  <c r="M279" i="4"/>
  <c r="L303" i="4"/>
  <c r="L207" i="4"/>
  <c r="K231" i="4"/>
  <c r="K207" i="4"/>
  <c r="J244" i="4"/>
  <c r="J220" i="4"/>
  <c r="H255" i="4"/>
  <c r="G268" i="4"/>
  <c r="E243" i="4"/>
  <c r="D268" i="4"/>
  <c r="N174" i="4"/>
  <c r="N220" i="4"/>
  <c r="M220" i="4"/>
  <c r="R267" i="4"/>
  <c r="O304" i="4"/>
  <c r="K244" i="4"/>
  <c r="I280" i="4"/>
  <c r="E232" i="4"/>
  <c r="E207" i="4"/>
  <c r="P333" i="4"/>
  <c r="N332" i="4"/>
  <c r="M357" i="4"/>
  <c r="M309" i="4"/>
  <c r="L369" i="4"/>
  <c r="K393" i="4"/>
  <c r="G380" i="4"/>
  <c r="E345" i="4"/>
  <c r="O267" i="4"/>
  <c r="O243" i="4"/>
  <c r="T243" i="4" s="1"/>
  <c r="M303" i="4"/>
  <c r="J304" i="4"/>
  <c r="G267" i="4"/>
  <c r="G208" i="4"/>
  <c r="E268" i="4"/>
  <c r="D267" i="4"/>
  <c r="R114" i="4"/>
  <c r="M174" i="4"/>
  <c r="R393" i="4"/>
  <c r="R369" i="4"/>
  <c r="R345" i="4"/>
  <c r="O370" i="4"/>
  <c r="T370" i="4" s="1"/>
  <c r="O345" i="4"/>
  <c r="T345" i="4" s="1"/>
  <c r="N381" i="4"/>
  <c r="N357" i="4"/>
  <c r="N309" i="4"/>
  <c r="M356" i="4"/>
  <c r="L368" i="4"/>
  <c r="K345" i="4"/>
  <c r="J357" i="4"/>
  <c r="J309" i="4"/>
  <c r="I345" i="4"/>
  <c r="P280" i="4"/>
  <c r="P256" i="4"/>
  <c r="P232" i="4"/>
  <c r="J268" i="4"/>
  <c r="H280" i="4"/>
  <c r="G292" i="4"/>
  <c r="G232" i="4"/>
  <c r="G207" i="4"/>
  <c r="E267" i="4"/>
  <c r="N186" i="4"/>
  <c r="D310" i="4"/>
  <c r="R394" i="4"/>
  <c r="R334" i="4"/>
  <c r="O346" i="4"/>
  <c r="T346" i="4" s="1"/>
  <c r="N370" i="4"/>
  <c r="N346" i="4"/>
  <c r="M334" i="4"/>
  <c r="M310" i="4"/>
  <c r="L322" i="4"/>
  <c r="R209" i="4"/>
  <c r="P221" i="4"/>
  <c r="N233" i="4"/>
  <c r="M221" i="4"/>
  <c r="I233" i="4"/>
  <c r="R269" i="4"/>
  <c r="P281" i="4"/>
  <c r="O257" i="4"/>
  <c r="T257" i="4" s="1"/>
  <c r="K221" i="4"/>
  <c r="G233" i="4"/>
  <c r="E257" i="4"/>
  <c r="D281" i="4"/>
  <c r="K346" i="4"/>
  <c r="K322" i="4"/>
  <c r="I322" i="4"/>
  <c r="D334" i="4"/>
  <c r="R370" i="4"/>
  <c r="N322" i="4"/>
  <c r="J382" i="4"/>
  <c r="G310" i="4"/>
  <c r="E357" i="4"/>
  <c r="D381" i="4"/>
  <c r="L293" i="4"/>
  <c r="L269" i="4"/>
  <c r="L209" i="4"/>
  <c r="J245" i="4"/>
  <c r="I304" i="4"/>
  <c r="I209" i="4"/>
  <c r="H233" i="4"/>
  <c r="G209" i="4"/>
  <c r="E281" i="4"/>
  <c r="E233" i="4"/>
  <c r="D273" i="4"/>
  <c r="D221" i="4"/>
  <c r="D382" i="4"/>
  <c r="P382" i="4"/>
  <c r="P322" i="4"/>
  <c r="O382" i="4"/>
  <c r="T382" i="4" s="1"/>
  <c r="O322" i="4"/>
  <c r="T322" i="4" s="1"/>
  <c r="L370" i="4"/>
  <c r="I358" i="4"/>
  <c r="G361" i="4"/>
  <c r="G334" i="4"/>
  <c r="E322" i="4"/>
  <c r="R245" i="4"/>
  <c r="P257" i="4"/>
  <c r="N269" i="4"/>
  <c r="N209" i="4"/>
  <c r="M281" i="4"/>
  <c r="M257" i="4"/>
  <c r="J293" i="4"/>
  <c r="J269" i="4"/>
  <c r="H257" i="4"/>
  <c r="E209" i="4"/>
  <c r="H293" i="4"/>
  <c r="J310" i="4"/>
  <c r="R346" i="4"/>
  <c r="P404" i="4"/>
  <c r="P358" i="4"/>
  <c r="N382" i="4"/>
  <c r="L402" i="4"/>
  <c r="L346" i="4"/>
  <c r="L310" i="4"/>
  <c r="J369" i="4"/>
  <c r="I402" i="4"/>
  <c r="H382" i="4"/>
  <c r="H346" i="4"/>
  <c r="H310" i="4"/>
  <c r="D360" i="4"/>
  <c r="O233" i="4"/>
  <c r="L245" i="4"/>
  <c r="K257" i="4"/>
  <c r="J292" i="4"/>
  <c r="J221" i="4"/>
  <c r="I297" i="4"/>
  <c r="H282" i="4"/>
  <c r="H209" i="4"/>
  <c r="E279" i="4"/>
  <c r="D271" i="4"/>
  <c r="D245" i="4"/>
  <c r="E193" i="4"/>
  <c r="M370" i="4"/>
  <c r="E358" i="4"/>
  <c r="R310" i="4"/>
  <c r="M346" i="4"/>
  <c r="M322" i="4"/>
  <c r="K370" i="4"/>
  <c r="J334" i="4"/>
  <c r="I310" i="4"/>
  <c r="G382" i="4"/>
  <c r="E394" i="4"/>
  <c r="D322" i="4"/>
  <c r="R221" i="4"/>
  <c r="P233" i="4"/>
  <c r="N245" i="4"/>
  <c r="M233" i="4"/>
  <c r="I245" i="4"/>
  <c r="H304" i="4"/>
  <c r="H281" i="4"/>
  <c r="E304" i="4"/>
  <c r="D269" i="4"/>
  <c r="D202" i="4"/>
  <c r="O358" i="4"/>
  <c r="T358" i="4" s="1"/>
  <c r="N358" i="4"/>
  <c r="N334" i="4"/>
  <c r="K310" i="4"/>
  <c r="I346" i="4"/>
  <c r="G358" i="4"/>
  <c r="E393" i="4"/>
  <c r="E346" i="4"/>
  <c r="E310" i="4"/>
  <c r="D358" i="4"/>
  <c r="R281" i="4"/>
  <c r="P293" i="4"/>
  <c r="O269" i="4"/>
  <c r="T269" i="4" s="1"/>
  <c r="O209" i="4"/>
  <c r="T209" i="4" s="1"/>
  <c r="K233" i="4"/>
  <c r="P334" i="4"/>
  <c r="O334" i="4"/>
  <c r="T334" i="4" s="1"/>
  <c r="L394" i="4"/>
  <c r="L334" i="4"/>
  <c r="K334" i="4"/>
  <c r="I394" i="4"/>
  <c r="M209" i="4"/>
  <c r="L221" i="4"/>
  <c r="I221" i="4"/>
  <c r="G245" i="4"/>
  <c r="E245" i="4"/>
  <c r="R382" i="4"/>
  <c r="R358" i="4"/>
  <c r="R322" i="4"/>
  <c r="P394" i="4"/>
  <c r="M382" i="4"/>
  <c r="M358" i="4"/>
  <c r="G322" i="4"/>
  <c r="E382" i="4"/>
  <c r="R257" i="4"/>
  <c r="P269" i="4"/>
  <c r="P209" i="4"/>
  <c r="O245" i="4"/>
  <c r="N281" i="4"/>
  <c r="N221" i="4"/>
  <c r="K269" i="4"/>
  <c r="K209" i="4"/>
  <c r="G221" i="4"/>
  <c r="E221" i="4"/>
  <c r="D293" i="4"/>
  <c r="L358" i="4"/>
  <c r="K394" i="4"/>
  <c r="K358" i="4"/>
  <c r="J358" i="4"/>
  <c r="I334" i="4"/>
  <c r="D394" i="4"/>
  <c r="M293" i="4"/>
  <c r="L257" i="4"/>
  <c r="K293" i="4"/>
  <c r="J233" i="4"/>
  <c r="G269" i="4"/>
  <c r="D292" i="4"/>
  <c r="D209" i="4"/>
  <c r="P370" i="4"/>
  <c r="N394" i="4"/>
  <c r="J394" i="4"/>
  <c r="J322" i="4"/>
  <c r="I370" i="4"/>
  <c r="H398" i="4"/>
  <c r="G394" i="4"/>
  <c r="E334" i="4"/>
  <c r="D393" i="4"/>
  <c r="D346" i="4"/>
  <c r="R233" i="4"/>
  <c r="P245" i="4"/>
  <c r="N257" i="4"/>
  <c r="M245" i="4"/>
  <c r="J281" i="4"/>
  <c r="I257" i="4"/>
  <c r="G293" i="4"/>
  <c r="E204" i="4"/>
  <c r="I352" i="4"/>
  <c r="N352" i="4"/>
  <c r="N340" i="4"/>
  <c r="P340" i="4"/>
  <c r="R400" i="4"/>
  <c r="M388" i="4"/>
  <c r="P388" i="4"/>
  <c r="O392" i="4"/>
  <c r="T392" i="4" s="1"/>
  <c r="N344" i="4"/>
  <c r="M380" i="4"/>
  <c r="M332" i="4"/>
  <c r="L320" i="4"/>
  <c r="G308" i="4"/>
  <c r="R381" i="4"/>
  <c r="R366" i="4"/>
  <c r="P402" i="4"/>
  <c r="P368" i="4"/>
  <c r="P353" i="4"/>
  <c r="O356" i="4"/>
  <c r="T356" i="4" s="1"/>
  <c r="O338" i="4"/>
  <c r="T338" i="4" s="1"/>
  <c r="N389" i="4"/>
  <c r="N356" i="4"/>
  <c r="N343" i="4"/>
  <c r="N329" i="4"/>
  <c r="M394" i="4"/>
  <c r="M379" i="4"/>
  <c r="M362" i="4"/>
  <c r="L386" i="4"/>
  <c r="L366" i="4"/>
  <c r="L345" i="4"/>
  <c r="L314" i="4"/>
  <c r="K357" i="4"/>
  <c r="K338" i="4"/>
  <c r="J381" i="4"/>
  <c r="J346" i="4"/>
  <c r="I393" i="4"/>
  <c r="H370" i="4"/>
  <c r="H345" i="4"/>
  <c r="H314" i="4"/>
  <c r="G370" i="4"/>
  <c r="G353" i="4"/>
  <c r="G330" i="4"/>
  <c r="E344" i="4"/>
  <c r="D345" i="4"/>
  <c r="D314" i="4"/>
  <c r="M291" i="4"/>
  <c r="M269" i="4"/>
  <c r="K304" i="4"/>
  <c r="K282" i="4"/>
  <c r="J303" i="4"/>
  <c r="J280" i="4"/>
  <c r="J258" i="4"/>
  <c r="H291" i="4"/>
  <c r="H268" i="4"/>
  <c r="H246" i="4"/>
  <c r="G282" i="4"/>
  <c r="E293" i="4"/>
  <c r="D280" i="4"/>
  <c r="D257" i="4"/>
  <c r="I193" i="4"/>
  <c r="E202" i="4"/>
  <c r="D181" i="4"/>
  <c r="E277" i="4"/>
  <c r="R380" i="4"/>
  <c r="R332" i="4"/>
  <c r="P401" i="4"/>
  <c r="P367" i="4"/>
  <c r="P350" i="4"/>
  <c r="P320" i="4"/>
  <c r="O389" i="4"/>
  <c r="O355" i="4"/>
  <c r="O320" i="4"/>
  <c r="T320" i="4" s="1"/>
  <c r="N386" i="4"/>
  <c r="N355" i="4"/>
  <c r="N341" i="4"/>
  <c r="M393" i="4"/>
  <c r="M345" i="4"/>
  <c r="L362" i="4"/>
  <c r="L338" i="4"/>
  <c r="K382" i="4"/>
  <c r="K356" i="4"/>
  <c r="J321" i="4"/>
  <c r="I355" i="4"/>
  <c r="H369" i="4"/>
  <c r="G369" i="4"/>
  <c r="E370" i="4"/>
  <c r="D370" i="4"/>
  <c r="D338" i="4"/>
  <c r="P294" i="4"/>
  <c r="O294" i="4"/>
  <c r="N294" i="4"/>
  <c r="L282" i="4"/>
  <c r="K303" i="4"/>
  <c r="K281" i="4"/>
  <c r="J279" i="4"/>
  <c r="J257" i="4"/>
  <c r="I293" i="4"/>
  <c r="I271" i="4"/>
  <c r="G304" i="4"/>
  <c r="G281" i="4"/>
  <c r="E292" i="4"/>
  <c r="E230" i="4"/>
  <c r="D256" i="4"/>
  <c r="G203" i="4"/>
  <c r="E201" i="4"/>
  <c r="R379" i="4"/>
  <c r="R362" i="4"/>
  <c r="P398" i="4"/>
  <c r="P366" i="4"/>
  <c r="O404" i="4"/>
  <c r="T404" i="4" s="1"/>
  <c r="O386" i="4"/>
  <c r="O354" i="4"/>
  <c r="N404" i="4"/>
  <c r="N369" i="4"/>
  <c r="N353" i="4"/>
  <c r="M392" i="4"/>
  <c r="M377" i="4"/>
  <c r="M344" i="4"/>
  <c r="M329" i="4"/>
  <c r="L382" i="4"/>
  <c r="K381" i="4"/>
  <c r="K355" i="4"/>
  <c r="K309" i="4"/>
  <c r="J339" i="4"/>
  <c r="J314" i="4"/>
  <c r="I354" i="4"/>
  <c r="I320" i="4"/>
  <c r="H362" i="4"/>
  <c r="E369" i="4"/>
  <c r="E341" i="4"/>
  <c r="O293" i="4"/>
  <c r="T293" i="4" s="1"/>
  <c r="L304" i="4"/>
  <c r="K280" i="4"/>
  <c r="I269" i="4"/>
  <c r="H266" i="4"/>
  <c r="G303" i="4"/>
  <c r="G234" i="4"/>
  <c r="I190" i="4"/>
  <c r="N368" i="4"/>
  <c r="K377" i="4"/>
  <c r="K308" i="4"/>
  <c r="G366" i="4"/>
  <c r="E398" i="4"/>
  <c r="D362" i="4"/>
  <c r="R392" i="4"/>
  <c r="R344" i="4"/>
  <c r="P380" i="4"/>
  <c r="P332" i="4"/>
  <c r="O368" i="4"/>
  <c r="L380" i="4"/>
  <c r="G344" i="4"/>
  <c r="G320" i="4"/>
  <c r="D398" i="4"/>
  <c r="N229" i="4"/>
  <c r="D294" i="4"/>
  <c r="P344" i="4"/>
  <c r="N380" i="4"/>
  <c r="M404" i="4"/>
  <c r="H356" i="4"/>
  <c r="E356" i="4"/>
  <c r="R289" i="4"/>
  <c r="R404" i="4"/>
  <c r="R356" i="4"/>
  <c r="R308" i="4"/>
  <c r="P392" i="4"/>
  <c r="I368" i="4"/>
  <c r="E389" i="4"/>
  <c r="O205" i="4"/>
  <c r="T205" i="4" s="1"/>
  <c r="N320" i="4"/>
  <c r="M368" i="4"/>
  <c r="D356" i="4"/>
  <c r="E152" i="4"/>
  <c r="I152" i="4"/>
  <c r="L152" i="4"/>
  <c r="P152" i="4"/>
  <c r="H152" i="4"/>
  <c r="K152" i="4"/>
  <c r="D152" i="4"/>
  <c r="N152" i="4"/>
  <c r="R152" i="4"/>
  <c r="G152" i="4"/>
  <c r="J152" i="4"/>
  <c r="M152" i="4"/>
  <c r="D340" i="4"/>
  <c r="O340" i="4"/>
  <c r="T340" i="4" s="1"/>
  <c r="E340" i="4"/>
  <c r="I340" i="4"/>
  <c r="M340" i="4"/>
  <c r="R340" i="4"/>
  <c r="D115" i="4"/>
  <c r="H115" i="4"/>
  <c r="K115" i="4"/>
  <c r="O115" i="4"/>
  <c r="T115" i="4" s="1"/>
  <c r="E115" i="4"/>
  <c r="I115" i="4"/>
  <c r="L115" i="4"/>
  <c r="P115" i="4"/>
  <c r="N115" i="4"/>
  <c r="G115" i="4"/>
  <c r="J115" i="4"/>
  <c r="M115" i="4"/>
  <c r="R115" i="4"/>
  <c r="D399" i="4"/>
  <c r="M399" i="4"/>
  <c r="N399" i="4"/>
  <c r="J399" i="4"/>
  <c r="D387" i="4"/>
  <c r="J387" i="4"/>
  <c r="M387" i="4"/>
  <c r="N387" i="4"/>
  <c r="D375" i="4"/>
  <c r="M375" i="4"/>
  <c r="J375" i="4"/>
  <c r="D363" i="4"/>
  <c r="J363" i="4"/>
  <c r="G363" i="4"/>
  <c r="M363" i="4"/>
  <c r="D351" i="4"/>
  <c r="G351" i="4"/>
  <c r="J351" i="4"/>
  <c r="M351" i="4"/>
  <c r="D339" i="4"/>
  <c r="G339" i="4"/>
  <c r="M339" i="4"/>
  <c r="D327" i="4"/>
  <c r="J327" i="4"/>
  <c r="M327" i="4"/>
  <c r="G327" i="4"/>
  <c r="D315" i="4"/>
  <c r="N315" i="4"/>
  <c r="J315" i="4"/>
  <c r="M315" i="4"/>
  <c r="G315" i="4"/>
  <c r="M241" i="4"/>
  <c r="J241" i="4"/>
  <c r="H218" i="4"/>
  <c r="E229" i="4"/>
  <c r="E176" i="4"/>
  <c r="I176" i="4"/>
  <c r="L176" i="4"/>
  <c r="P176" i="4"/>
  <c r="O176" i="4"/>
  <c r="T176" i="4" s="1"/>
  <c r="N176" i="4"/>
  <c r="R176" i="4"/>
  <c r="H176" i="4"/>
  <c r="K176" i="4"/>
  <c r="G176" i="4"/>
  <c r="J176" i="4"/>
  <c r="M176" i="4"/>
  <c r="D316" i="4"/>
  <c r="P316" i="4"/>
  <c r="N316" i="4"/>
  <c r="E316" i="4"/>
  <c r="I316" i="4"/>
  <c r="J316" i="4"/>
  <c r="M316" i="4"/>
  <c r="L316" i="4"/>
  <c r="D127" i="4"/>
  <c r="H127" i="4"/>
  <c r="K127" i="4"/>
  <c r="O127" i="4"/>
  <c r="T127" i="4" s="1"/>
  <c r="E127" i="4"/>
  <c r="I127" i="4"/>
  <c r="L127" i="4"/>
  <c r="P127" i="4"/>
  <c r="N127" i="4"/>
  <c r="G127" i="4"/>
  <c r="J127" i="4"/>
  <c r="M127" i="4"/>
  <c r="R127" i="4"/>
  <c r="N242" i="4"/>
  <c r="L278" i="4"/>
  <c r="I278" i="4"/>
  <c r="K116" i="4"/>
  <c r="E164" i="4"/>
  <c r="I164" i="4"/>
  <c r="L164" i="4"/>
  <c r="P164" i="4"/>
  <c r="D164" i="4"/>
  <c r="N164" i="4"/>
  <c r="R164" i="4"/>
  <c r="O164" i="4"/>
  <c r="T164" i="4" s="1"/>
  <c r="G164" i="4"/>
  <c r="J164" i="4"/>
  <c r="M164" i="4"/>
  <c r="D352" i="4"/>
  <c r="L352" i="4"/>
  <c r="R352" i="4"/>
  <c r="M352" i="4"/>
  <c r="P352" i="4"/>
  <c r="D139" i="4"/>
  <c r="H139" i="4"/>
  <c r="K139" i="4"/>
  <c r="O139" i="4"/>
  <c r="T139" i="4" s="1"/>
  <c r="E139" i="4"/>
  <c r="I139" i="4"/>
  <c r="L139" i="4"/>
  <c r="P139" i="4"/>
  <c r="N139" i="4"/>
  <c r="R139" i="4"/>
  <c r="G139" i="4"/>
  <c r="J139" i="4"/>
  <c r="M139" i="4"/>
  <c r="P400" i="4"/>
  <c r="D397" i="4"/>
  <c r="G397" i="4"/>
  <c r="M397" i="4"/>
  <c r="N397" i="4"/>
  <c r="J397" i="4"/>
  <c r="D385" i="4"/>
  <c r="J385" i="4"/>
  <c r="M385" i="4"/>
  <c r="N385" i="4"/>
  <c r="D373" i="4"/>
  <c r="M373" i="4"/>
  <c r="J373" i="4"/>
  <c r="N373" i="4"/>
  <c r="G373" i="4"/>
  <c r="D361" i="4"/>
  <c r="M361" i="4"/>
  <c r="N361" i="4"/>
  <c r="D349" i="4"/>
  <c r="G349" i="4"/>
  <c r="J349" i="4"/>
  <c r="M349" i="4"/>
  <c r="D337" i="4"/>
  <c r="G337" i="4"/>
  <c r="M337" i="4"/>
  <c r="D325" i="4"/>
  <c r="J325" i="4"/>
  <c r="M325" i="4"/>
  <c r="G325" i="4"/>
  <c r="D313" i="4"/>
  <c r="J313" i="4"/>
  <c r="M313" i="4"/>
  <c r="G313" i="4"/>
  <c r="O253" i="4"/>
  <c r="T253" i="4" s="1"/>
  <c r="N278" i="4"/>
  <c r="L277" i="4"/>
  <c r="I277" i="4"/>
  <c r="E376" i="4"/>
  <c r="D151" i="4"/>
  <c r="H151" i="4"/>
  <c r="K151" i="4"/>
  <c r="O151" i="4"/>
  <c r="T151" i="4" s="1"/>
  <c r="E151" i="4"/>
  <c r="I151" i="4"/>
  <c r="L151" i="4"/>
  <c r="P151" i="4"/>
  <c r="N151" i="4"/>
  <c r="R151" i="4"/>
  <c r="G151" i="4"/>
  <c r="J151" i="4"/>
  <c r="M151" i="4"/>
  <c r="R241" i="4"/>
  <c r="D176" i="4"/>
  <c r="E116" i="4"/>
  <c r="I116" i="4"/>
  <c r="L116" i="4"/>
  <c r="P116" i="4"/>
  <c r="D116" i="4"/>
  <c r="N116" i="4"/>
  <c r="O116" i="4"/>
  <c r="T116" i="4" s="1"/>
  <c r="G116" i="4"/>
  <c r="J116" i="4"/>
  <c r="M116" i="4"/>
  <c r="P376" i="4"/>
  <c r="M376" i="4"/>
  <c r="D163" i="4"/>
  <c r="H163" i="4"/>
  <c r="K163" i="4"/>
  <c r="O163" i="4"/>
  <c r="T163" i="4" s="1"/>
  <c r="E163" i="4"/>
  <c r="I163" i="4"/>
  <c r="L163" i="4"/>
  <c r="P163" i="4"/>
  <c r="N163" i="4"/>
  <c r="R163" i="4"/>
  <c r="G163" i="4"/>
  <c r="J163" i="4"/>
  <c r="M163" i="4"/>
  <c r="O289" i="4"/>
  <c r="T289" i="4" s="1"/>
  <c r="G289" i="4"/>
  <c r="R116" i="4"/>
  <c r="K164" i="4"/>
  <c r="D175" i="4"/>
  <c r="H175" i="4"/>
  <c r="K175" i="4"/>
  <c r="O175" i="4"/>
  <c r="T175" i="4" s="1"/>
  <c r="E175" i="4"/>
  <c r="I175" i="4"/>
  <c r="L175" i="4"/>
  <c r="P175" i="4"/>
  <c r="N175" i="4"/>
  <c r="R175" i="4"/>
  <c r="G175" i="4"/>
  <c r="J175" i="4"/>
  <c r="M175" i="4"/>
  <c r="H164" i="4"/>
  <c r="E140" i="4"/>
  <c r="I140" i="4"/>
  <c r="L140" i="4"/>
  <c r="P140" i="4"/>
  <c r="O140" i="4"/>
  <c r="T140" i="4" s="1"/>
  <c r="H140" i="4"/>
  <c r="K140" i="4"/>
  <c r="N140" i="4"/>
  <c r="D140" i="4"/>
  <c r="R140" i="4"/>
  <c r="G140" i="4"/>
  <c r="J140" i="4"/>
  <c r="M140" i="4"/>
  <c r="D328" i="4"/>
  <c r="N328" i="4"/>
  <c r="J328" i="4"/>
  <c r="L328" i="4"/>
  <c r="O328" i="4"/>
  <c r="T328" i="4" s="1"/>
  <c r="M328" i="4"/>
  <c r="D199" i="4"/>
  <c r="H199" i="4"/>
  <c r="K199" i="4"/>
  <c r="O199" i="4"/>
  <c r="T199" i="4" s="1"/>
  <c r="E199" i="4"/>
  <c r="I199" i="4"/>
  <c r="L199" i="4"/>
  <c r="P199" i="4"/>
  <c r="N199" i="4"/>
  <c r="R199" i="4"/>
  <c r="G199" i="4"/>
  <c r="J199" i="4"/>
  <c r="M199" i="4"/>
  <c r="R316" i="4"/>
  <c r="N388" i="4"/>
  <c r="I230" i="4"/>
  <c r="E188" i="4"/>
  <c r="I188" i="4"/>
  <c r="L188" i="4"/>
  <c r="P188" i="4"/>
  <c r="O188" i="4"/>
  <c r="T188" i="4" s="1"/>
  <c r="H188" i="4"/>
  <c r="K188" i="4"/>
  <c r="N188" i="4"/>
  <c r="R188" i="4"/>
  <c r="D188" i="4"/>
  <c r="G188" i="4"/>
  <c r="J188" i="4"/>
  <c r="M188" i="4"/>
  <c r="D187" i="4"/>
  <c r="H187" i="4"/>
  <c r="K187" i="4"/>
  <c r="O187" i="4"/>
  <c r="T187" i="4" s="1"/>
  <c r="E187" i="4"/>
  <c r="I187" i="4"/>
  <c r="L187" i="4"/>
  <c r="P187" i="4"/>
  <c r="N187" i="4"/>
  <c r="R187" i="4"/>
  <c r="G187" i="4"/>
  <c r="J187" i="4"/>
  <c r="M187" i="4"/>
  <c r="R376" i="4"/>
  <c r="O352" i="4"/>
  <c r="T352" i="4" s="1"/>
  <c r="G375" i="4"/>
  <c r="G316" i="4"/>
  <c r="M289" i="4"/>
  <c r="E128" i="4"/>
  <c r="I128" i="4"/>
  <c r="L128" i="4"/>
  <c r="P128" i="4"/>
  <c r="O128" i="4"/>
  <c r="T128" i="4" s="1"/>
  <c r="N128" i="4"/>
  <c r="H128" i="4"/>
  <c r="K128" i="4"/>
  <c r="G128" i="4"/>
  <c r="J128" i="4"/>
  <c r="M128" i="4"/>
  <c r="R128" i="4"/>
  <c r="L364" i="4"/>
  <c r="R364" i="4"/>
  <c r="P364" i="4"/>
  <c r="M364" i="4"/>
  <c r="R328" i="4"/>
  <c r="H302" i="4"/>
  <c r="K302" i="4"/>
  <c r="P302" i="4"/>
  <c r="D302" i="4"/>
  <c r="E302" i="4"/>
  <c r="I302" i="4"/>
  <c r="L302" i="4"/>
  <c r="N302" i="4"/>
  <c r="G302" i="4"/>
  <c r="J302" i="4"/>
  <c r="M302" i="4"/>
  <c r="O302" i="4"/>
  <c r="T302" i="4" s="1"/>
  <c r="R302" i="4"/>
  <c r="G290" i="4"/>
  <c r="J290" i="4"/>
  <c r="M290" i="4"/>
  <c r="O290" i="4"/>
  <c r="T290" i="4" s="1"/>
  <c r="R290" i="4"/>
  <c r="H290" i="4"/>
  <c r="K290" i="4"/>
  <c r="P290" i="4"/>
  <c r="D290" i="4"/>
  <c r="E290" i="4"/>
  <c r="I290" i="4"/>
  <c r="L290" i="4"/>
  <c r="G278" i="4"/>
  <c r="J278" i="4"/>
  <c r="M278" i="4"/>
  <c r="O278" i="4"/>
  <c r="T278" i="4" s="1"/>
  <c r="R278" i="4"/>
  <c r="H278" i="4"/>
  <c r="K278" i="4"/>
  <c r="P278" i="4"/>
  <c r="D278" i="4"/>
  <c r="D266" i="4"/>
  <c r="E266" i="4"/>
  <c r="I266" i="4"/>
  <c r="L266" i="4"/>
  <c r="N266" i="4"/>
  <c r="G266" i="4"/>
  <c r="J266" i="4"/>
  <c r="M266" i="4"/>
  <c r="O266" i="4"/>
  <c r="T266" i="4" s="1"/>
  <c r="R266" i="4"/>
  <c r="H254" i="4"/>
  <c r="K254" i="4"/>
  <c r="P254" i="4"/>
  <c r="D254" i="4"/>
  <c r="E254" i="4"/>
  <c r="I254" i="4"/>
  <c r="L254" i="4"/>
  <c r="N254" i="4"/>
  <c r="G254" i="4"/>
  <c r="J254" i="4"/>
  <c r="M254" i="4"/>
  <c r="O254" i="4"/>
  <c r="T254" i="4" s="1"/>
  <c r="R254" i="4"/>
  <c r="G242" i="4"/>
  <c r="J242" i="4"/>
  <c r="M242" i="4"/>
  <c r="O242" i="4"/>
  <c r="T242" i="4" s="1"/>
  <c r="R242" i="4"/>
  <c r="H242" i="4"/>
  <c r="K242" i="4"/>
  <c r="P242" i="4"/>
  <c r="D242" i="4"/>
  <c r="E242" i="4"/>
  <c r="I242" i="4"/>
  <c r="L242" i="4"/>
  <c r="G230" i="4"/>
  <c r="J230" i="4"/>
  <c r="M230" i="4"/>
  <c r="O230" i="4"/>
  <c r="T230" i="4" s="1"/>
  <c r="R230" i="4"/>
  <c r="H230" i="4"/>
  <c r="K230" i="4"/>
  <c r="P230" i="4"/>
  <c r="D230" i="4"/>
  <c r="D218" i="4"/>
  <c r="E218" i="4"/>
  <c r="I218" i="4"/>
  <c r="L218" i="4"/>
  <c r="N218" i="4"/>
  <c r="G218" i="4"/>
  <c r="J218" i="4"/>
  <c r="M218" i="4"/>
  <c r="O218" i="4"/>
  <c r="T218" i="4" s="1"/>
  <c r="R218" i="4"/>
  <c r="H206" i="4"/>
  <c r="K206" i="4"/>
  <c r="P206" i="4"/>
  <c r="D206" i="4"/>
  <c r="E206" i="4"/>
  <c r="I206" i="4"/>
  <c r="L206" i="4"/>
  <c r="N206" i="4"/>
  <c r="G206" i="4"/>
  <c r="J206" i="4"/>
  <c r="M206" i="4"/>
  <c r="O206" i="4"/>
  <c r="T206" i="4" s="1"/>
  <c r="R206" i="4"/>
  <c r="O152" i="4"/>
  <c r="T152" i="4" s="1"/>
  <c r="E200" i="4"/>
  <c r="I200" i="4"/>
  <c r="L200" i="4"/>
  <c r="P200" i="4"/>
  <c r="H200" i="4"/>
  <c r="K200" i="4"/>
  <c r="D200" i="4"/>
  <c r="N200" i="4"/>
  <c r="R200" i="4"/>
  <c r="G200" i="4"/>
  <c r="J200" i="4"/>
  <c r="M200" i="4"/>
  <c r="M400" i="4"/>
  <c r="N400" i="4"/>
  <c r="L400" i="4"/>
  <c r="I400" i="4"/>
  <c r="R388" i="4"/>
  <c r="P328" i="4"/>
  <c r="O364" i="4"/>
  <c r="T364" i="4" s="1"/>
  <c r="O316" i="4"/>
  <c r="T316" i="4" s="1"/>
  <c r="L340" i="4"/>
  <c r="E328" i="4"/>
  <c r="H301" i="4"/>
  <c r="K301" i="4"/>
  <c r="P301" i="4"/>
  <c r="D301" i="4"/>
  <c r="E301" i="4"/>
  <c r="I301" i="4"/>
  <c r="L301" i="4"/>
  <c r="N301" i="4"/>
  <c r="G301" i="4"/>
  <c r="J301" i="4"/>
  <c r="M301" i="4"/>
  <c r="H289" i="4"/>
  <c r="K289" i="4"/>
  <c r="P289" i="4"/>
  <c r="D289" i="4"/>
  <c r="E289" i="4"/>
  <c r="I289" i="4"/>
  <c r="L289" i="4"/>
  <c r="N289" i="4"/>
  <c r="G277" i="4"/>
  <c r="J277" i="4"/>
  <c r="M277" i="4"/>
  <c r="O277" i="4"/>
  <c r="T277" i="4" s="1"/>
  <c r="R277" i="4"/>
  <c r="H277" i="4"/>
  <c r="K277" i="4"/>
  <c r="P277" i="4"/>
  <c r="D277" i="4"/>
  <c r="E265" i="4"/>
  <c r="I265" i="4"/>
  <c r="L265" i="4"/>
  <c r="N265" i="4"/>
  <c r="G265" i="4"/>
  <c r="J265" i="4"/>
  <c r="M265" i="4"/>
  <c r="O265" i="4"/>
  <c r="T265" i="4" s="1"/>
  <c r="R265" i="4"/>
  <c r="H265" i="4"/>
  <c r="K265" i="4"/>
  <c r="P265" i="4"/>
  <c r="H253" i="4"/>
  <c r="K253" i="4"/>
  <c r="P253" i="4"/>
  <c r="D253" i="4"/>
  <c r="E253" i="4"/>
  <c r="I253" i="4"/>
  <c r="L253" i="4"/>
  <c r="N253" i="4"/>
  <c r="G253" i="4"/>
  <c r="J253" i="4"/>
  <c r="M253" i="4"/>
  <c r="H241" i="4"/>
  <c r="K241" i="4"/>
  <c r="P241" i="4"/>
  <c r="D241" i="4"/>
  <c r="E241" i="4"/>
  <c r="I241" i="4"/>
  <c r="L241" i="4"/>
  <c r="N241" i="4"/>
  <c r="G229" i="4"/>
  <c r="J229" i="4"/>
  <c r="M229" i="4"/>
  <c r="O229" i="4"/>
  <c r="T229" i="4" s="1"/>
  <c r="R229" i="4"/>
  <c r="H229" i="4"/>
  <c r="K229" i="4"/>
  <c r="P229" i="4"/>
  <c r="D229" i="4"/>
  <c r="E217" i="4"/>
  <c r="I217" i="4"/>
  <c r="L217" i="4"/>
  <c r="N217" i="4"/>
  <c r="G217" i="4"/>
  <c r="J217" i="4"/>
  <c r="M217" i="4"/>
  <c r="O217" i="4"/>
  <c r="T217" i="4" s="1"/>
  <c r="R217" i="4"/>
  <c r="H217" i="4"/>
  <c r="K217" i="4"/>
  <c r="P217" i="4"/>
  <c r="H205" i="4"/>
  <c r="K205" i="4"/>
  <c r="P205" i="4"/>
  <c r="D205" i="4"/>
  <c r="E205" i="4"/>
  <c r="I205" i="4"/>
  <c r="L205" i="4"/>
  <c r="N205" i="4"/>
  <c r="G205" i="4"/>
  <c r="J205" i="4"/>
  <c r="M205" i="4"/>
  <c r="D198" i="4"/>
  <c r="H198" i="4"/>
  <c r="K198" i="4"/>
  <c r="O198" i="4"/>
  <c r="E198" i="4"/>
  <c r="I198" i="4"/>
  <c r="L198" i="4"/>
  <c r="D186" i="4"/>
  <c r="H186" i="4"/>
  <c r="K186" i="4"/>
  <c r="O186" i="4"/>
  <c r="E186" i="4"/>
  <c r="I186" i="4"/>
  <c r="L186" i="4"/>
  <c r="P186" i="4"/>
  <c r="D174" i="4"/>
  <c r="H174" i="4"/>
  <c r="K174" i="4"/>
  <c r="O174" i="4"/>
  <c r="T174" i="4" s="1"/>
  <c r="E174" i="4"/>
  <c r="I174" i="4"/>
  <c r="L174" i="4"/>
  <c r="P174" i="4"/>
  <c r="D162" i="4"/>
  <c r="H162" i="4"/>
  <c r="K162" i="4"/>
  <c r="O162" i="4"/>
  <c r="T162" i="4" s="1"/>
  <c r="E162" i="4"/>
  <c r="I162" i="4"/>
  <c r="L162" i="4"/>
  <c r="P162" i="4"/>
  <c r="D150" i="4"/>
  <c r="H150" i="4"/>
  <c r="K150" i="4"/>
  <c r="O150" i="4"/>
  <c r="T150" i="4" s="1"/>
  <c r="E150" i="4"/>
  <c r="I150" i="4"/>
  <c r="L150" i="4"/>
  <c r="P150" i="4"/>
  <c r="D138" i="4"/>
  <c r="H138" i="4"/>
  <c r="K138" i="4"/>
  <c r="O138" i="4"/>
  <c r="E138" i="4"/>
  <c r="I138" i="4"/>
  <c r="L138" i="4"/>
  <c r="P138" i="4"/>
  <c r="D126" i="4"/>
  <c r="H126" i="4"/>
  <c r="K126" i="4"/>
  <c r="O126" i="4"/>
  <c r="E126" i="4"/>
  <c r="I126" i="4"/>
  <c r="L126" i="4"/>
  <c r="P126" i="4"/>
  <c r="D114" i="4"/>
  <c r="H114" i="4"/>
  <c r="K114" i="4"/>
  <c r="O114" i="4"/>
  <c r="T114" i="4" s="1"/>
  <c r="E114" i="4"/>
  <c r="I114" i="4"/>
  <c r="L114" i="4"/>
  <c r="P114" i="4"/>
  <c r="J138" i="4"/>
  <c r="J126" i="4"/>
  <c r="J114" i="4"/>
  <c r="G198" i="4"/>
  <c r="G186" i="4"/>
  <c r="G174" i="4"/>
  <c r="G162" i="4"/>
  <c r="G150" i="4"/>
  <c r="G138" i="4"/>
  <c r="G126" i="4"/>
  <c r="G114" i="4"/>
  <c r="L398" i="4"/>
  <c r="K386" i="4"/>
  <c r="K360" i="4"/>
  <c r="J396" i="4"/>
  <c r="J374" i="4"/>
  <c r="H348" i="4"/>
  <c r="G404" i="4"/>
  <c r="G314" i="4"/>
  <c r="D386" i="4"/>
  <c r="I270" i="4"/>
  <c r="E270" i="4"/>
  <c r="E222" i="4"/>
  <c r="R138" i="4"/>
  <c r="L168" i="4"/>
  <c r="I168" i="4"/>
  <c r="K384" i="4"/>
  <c r="I362" i="4"/>
  <c r="I338" i="4"/>
  <c r="E362" i="4"/>
  <c r="D384" i="4"/>
  <c r="H258" i="4"/>
  <c r="R150" i="4"/>
  <c r="J372" i="4"/>
  <c r="I386" i="4"/>
  <c r="I312" i="4"/>
  <c r="H392" i="4"/>
  <c r="G398" i="4"/>
  <c r="G338" i="4"/>
  <c r="G324" i="4"/>
  <c r="G312" i="4"/>
  <c r="E392" i="4"/>
  <c r="J294" i="4"/>
  <c r="G294" i="4"/>
  <c r="G246" i="4"/>
  <c r="D270" i="4"/>
  <c r="R162" i="4"/>
  <c r="D204" i="4"/>
  <c r="H204" i="4"/>
  <c r="K204" i="4"/>
  <c r="O204" i="4"/>
  <c r="D192" i="4"/>
  <c r="H192" i="4"/>
  <c r="K192" i="4"/>
  <c r="O192" i="4"/>
  <c r="T192" i="4" s="1"/>
  <c r="D180" i="4"/>
  <c r="H180" i="4"/>
  <c r="K180" i="4"/>
  <c r="O180" i="4"/>
  <c r="T180" i="4" s="1"/>
  <c r="D168" i="4"/>
  <c r="H168" i="4"/>
  <c r="K168" i="4"/>
  <c r="O168" i="4"/>
  <c r="T168" i="4" s="1"/>
  <c r="R168" i="4"/>
  <c r="D156" i="4"/>
  <c r="H156" i="4"/>
  <c r="K156" i="4"/>
  <c r="O156" i="4"/>
  <c r="T156" i="4" s="1"/>
  <c r="R156" i="4"/>
  <c r="D144" i="4"/>
  <c r="H144" i="4"/>
  <c r="K144" i="4"/>
  <c r="O144" i="4"/>
  <c r="T144" i="4" s="1"/>
  <c r="R144" i="4"/>
  <c r="D132" i="4"/>
  <c r="H132" i="4"/>
  <c r="K132" i="4"/>
  <c r="O132" i="4"/>
  <c r="T132" i="4" s="1"/>
  <c r="R132" i="4"/>
  <c r="M396" i="4"/>
  <c r="K336" i="4"/>
  <c r="J348" i="4"/>
  <c r="H360" i="4"/>
  <c r="G396" i="4"/>
  <c r="G350" i="4"/>
  <c r="G336" i="4"/>
  <c r="E386" i="4"/>
  <c r="D324" i="4"/>
  <c r="P198" i="4"/>
  <c r="P168" i="4"/>
  <c r="J386" i="4"/>
  <c r="H336" i="4"/>
  <c r="D374" i="4"/>
  <c r="M204" i="4"/>
  <c r="M192" i="4"/>
  <c r="M180" i="4"/>
  <c r="M168" i="4"/>
  <c r="M156" i="4"/>
  <c r="M144" i="4"/>
  <c r="M132" i="4"/>
  <c r="J204" i="4"/>
  <c r="J192" i="4"/>
  <c r="J180" i="4"/>
  <c r="J168" i="4"/>
  <c r="J156" i="4"/>
  <c r="J144" i="4"/>
  <c r="J132" i="4"/>
  <c r="G204" i="4"/>
  <c r="G192" i="4"/>
  <c r="G180" i="4"/>
  <c r="G168" i="4"/>
  <c r="G156" i="4"/>
  <c r="G144" i="4"/>
  <c r="G132" i="4"/>
  <c r="K396" i="4"/>
  <c r="I324" i="4"/>
  <c r="H384" i="4"/>
  <c r="H312" i="4"/>
  <c r="G348" i="4"/>
  <c r="D372" i="4"/>
  <c r="D348" i="4"/>
  <c r="L294" i="4"/>
  <c r="I294" i="4"/>
  <c r="L192" i="4"/>
  <c r="L144" i="4"/>
  <c r="I192" i="4"/>
  <c r="I144" i="4"/>
  <c r="E192" i="4"/>
  <c r="E144" i="4"/>
  <c r="R120" i="4"/>
  <c r="O120" i="4"/>
  <c r="T120" i="4" s="1"/>
  <c r="K120" i="4"/>
  <c r="H120" i="4"/>
  <c r="D263" i="4"/>
  <c r="H263" i="4"/>
  <c r="K263" i="4"/>
  <c r="O263" i="4"/>
  <c r="T263" i="4" s="1"/>
  <c r="R263" i="4"/>
  <c r="E263" i="4"/>
  <c r="I263" i="4"/>
  <c r="L263" i="4"/>
  <c r="P263" i="4"/>
  <c r="M300" i="4"/>
  <c r="M288" i="4"/>
  <c r="M276" i="4"/>
  <c r="M264" i="4"/>
  <c r="M252" i="4"/>
  <c r="M240" i="4"/>
  <c r="M228" i="4"/>
  <c r="M216" i="4"/>
  <c r="J300" i="4"/>
  <c r="J288" i="4"/>
  <c r="J276" i="4"/>
  <c r="J264" i="4"/>
  <c r="J252" i="4"/>
  <c r="J240" i="4"/>
  <c r="J228" i="4"/>
  <c r="J216" i="4"/>
  <c r="G276" i="4"/>
  <c r="G252" i="4"/>
  <c r="G228" i="4"/>
  <c r="G216" i="4"/>
  <c r="D298" i="4"/>
  <c r="H298" i="4"/>
  <c r="K298" i="4"/>
  <c r="O298" i="4"/>
  <c r="T298" i="4" s="1"/>
  <c r="R298" i="4"/>
  <c r="E298" i="4"/>
  <c r="I298" i="4"/>
  <c r="L298" i="4"/>
  <c r="P298" i="4"/>
  <c r="D286" i="4"/>
  <c r="H286" i="4"/>
  <c r="K286" i="4"/>
  <c r="O286" i="4"/>
  <c r="T286" i="4" s="1"/>
  <c r="R286" i="4"/>
  <c r="E286" i="4"/>
  <c r="I286" i="4"/>
  <c r="L286" i="4"/>
  <c r="P286" i="4"/>
  <c r="D274" i="4"/>
  <c r="H274" i="4"/>
  <c r="K274" i="4"/>
  <c r="O274" i="4"/>
  <c r="T274" i="4" s="1"/>
  <c r="R274" i="4"/>
  <c r="E274" i="4"/>
  <c r="I274" i="4"/>
  <c r="L274" i="4"/>
  <c r="P274" i="4"/>
  <c r="D262" i="4"/>
  <c r="H262" i="4"/>
  <c r="K262" i="4"/>
  <c r="O262" i="4"/>
  <c r="T262" i="4" s="1"/>
  <c r="R262" i="4"/>
  <c r="E262" i="4"/>
  <c r="I262" i="4"/>
  <c r="L262" i="4"/>
  <c r="P262" i="4"/>
  <c r="D250" i="4"/>
  <c r="H250" i="4"/>
  <c r="K250" i="4"/>
  <c r="O250" i="4"/>
  <c r="T250" i="4" s="1"/>
  <c r="R250" i="4"/>
  <c r="E250" i="4"/>
  <c r="I250" i="4"/>
  <c r="L250" i="4"/>
  <c r="P250" i="4"/>
  <c r="D238" i="4"/>
  <c r="H238" i="4"/>
  <c r="K238" i="4"/>
  <c r="O238" i="4"/>
  <c r="T238" i="4" s="1"/>
  <c r="R238" i="4"/>
  <c r="E238" i="4"/>
  <c r="I238" i="4"/>
  <c r="L238" i="4"/>
  <c r="P238" i="4"/>
  <c r="D226" i="4"/>
  <c r="H226" i="4"/>
  <c r="K226" i="4"/>
  <c r="O226" i="4"/>
  <c r="T226" i="4" s="1"/>
  <c r="R226" i="4"/>
  <c r="E226" i="4"/>
  <c r="I226" i="4"/>
  <c r="L226" i="4"/>
  <c r="P226" i="4"/>
  <c r="D214" i="4"/>
  <c r="H214" i="4"/>
  <c r="K214" i="4"/>
  <c r="O214" i="4"/>
  <c r="T214" i="4" s="1"/>
  <c r="R214" i="4"/>
  <c r="E214" i="4"/>
  <c r="I214" i="4"/>
  <c r="L214" i="4"/>
  <c r="P214" i="4"/>
  <c r="D300" i="4"/>
  <c r="H300" i="4"/>
  <c r="K300" i="4"/>
  <c r="O300" i="4"/>
  <c r="T300" i="4" s="1"/>
  <c r="R300" i="4"/>
  <c r="E300" i="4"/>
  <c r="I300" i="4"/>
  <c r="L300" i="4"/>
  <c r="P300" i="4"/>
  <c r="D215" i="4"/>
  <c r="H215" i="4"/>
  <c r="K215" i="4"/>
  <c r="O215" i="4"/>
  <c r="T215" i="4" s="1"/>
  <c r="R215" i="4"/>
  <c r="E215" i="4"/>
  <c r="I215" i="4"/>
  <c r="L215" i="4"/>
  <c r="P215" i="4"/>
  <c r="M299" i="4"/>
  <c r="M287" i="4"/>
  <c r="M275" i="4"/>
  <c r="M263" i="4"/>
  <c r="M251" i="4"/>
  <c r="M239" i="4"/>
  <c r="M227" i="4"/>
  <c r="M215" i="4"/>
  <c r="J299" i="4"/>
  <c r="J287" i="4"/>
  <c r="J275" i="4"/>
  <c r="J263" i="4"/>
  <c r="J251" i="4"/>
  <c r="J239" i="4"/>
  <c r="J227" i="4"/>
  <c r="J215" i="4"/>
  <c r="G299" i="4"/>
  <c r="G275" i="4"/>
  <c r="G263" i="4"/>
  <c r="G215" i="4"/>
  <c r="D264" i="4"/>
  <c r="H264" i="4"/>
  <c r="K264" i="4"/>
  <c r="O264" i="4"/>
  <c r="T264" i="4" s="1"/>
  <c r="R264" i="4"/>
  <c r="E264" i="4"/>
  <c r="I264" i="4"/>
  <c r="L264" i="4"/>
  <c r="P264" i="4"/>
  <c r="D251" i="4"/>
  <c r="H251" i="4"/>
  <c r="K251" i="4"/>
  <c r="O251" i="4"/>
  <c r="T251" i="4" s="1"/>
  <c r="R251" i="4"/>
  <c r="E251" i="4"/>
  <c r="I251" i="4"/>
  <c r="L251" i="4"/>
  <c r="P251" i="4"/>
  <c r="M298" i="4"/>
  <c r="M286" i="4"/>
  <c r="M274" i="4"/>
  <c r="M262" i="4"/>
  <c r="M250" i="4"/>
  <c r="M238" i="4"/>
  <c r="M226" i="4"/>
  <c r="M214" i="4"/>
  <c r="J298" i="4"/>
  <c r="J286" i="4"/>
  <c r="J274" i="4"/>
  <c r="J262" i="4"/>
  <c r="J250" i="4"/>
  <c r="J238" i="4"/>
  <c r="J226" i="4"/>
  <c r="J214" i="4"/>
  <c r="G298" i="4"/>
  <c r="G286" i="4"/>
  <c r="G274" i="4"/>
  <c r="G262" i="4"/>
  <c r="G250" i="4"/>
  <c r="G238" i="4"/>
  <c r="G226" i="4"/>
  <c r="G214" i="4"/>
  <c r="D240" i="4"/>
  <c r="H240" i="4"/>
  <c r="K240" i="4"/>
  <c r="O240" i="4"/>
  <c r="T240" i="4" s="1"/>
  <c r="R240" i="4"/>
  <c r="E240" i="4"/>
  <c r="I240" i="4"/>
  <c r="L240" i="4"/>
  <c r="P240" i="4"/>
  <c r="D227" i="4"/>
  <c r="H227" i="4"/>
  <c r="K227" i="4"/>
  <c r="O227" i="4"/>
  <c r="T227" i="4" s="1"/>
  <c r="R227" i="4"/>
  <c r="E227" i="4"/>
  <c r="I227" i="4"/>
  <c r="L227" i="4"/>
  <c r="P227" i="4"/>
  <c r="I308" i="4"/>
  <c r="D288" i="4"/>
  <c r="H288" i="4"/>
  <c r="K288" i="4"/>
  <c r="O288" i="4"/>
  <c r="T288" i="4" s="1"/>
  <c r="R288" i="4"/>
  <c r="E288" i="4"/>
  <c r="I288" i="4"/>
  <c r="L288" i="4"/>
  <c r="P288" i="4"/>
  <c r="D239" i="4"/>
  <c r="H239" i="4"/>
  <c r="K239" i="4"/>
  <c r="O239" i="4"/>
  <c r="T239" i="4" s="1"/>
  <c r="R239" i="4"/>
  <c r="E239" i="4"/>
  <c r="I239" i="4"/>
  <c r="L239" i="4"/>
  <c r="P239" i="4"/>
  <c r="I404" i="4"/>
  <c r="L404" i="4"/>
  <c r="D404" i="4"/>
  <c r="J404" i="4"/>
  <c r="K404" i="4"/>
  <c r="E404" i="4"/>
  <c r="H404" i="4"/>
  <c r="I392" i="4"/>
  <c r="J392" i="4"/>
  <c r="L392" i="4"/>
  <c r="K380" i="4"/>
  <c r="D380" i="4"/>
  <c r="E380" i="4"/>
  <c r="H380" i="4"/>
  <c r="J380" i="4"/>
  <c r="I380" i="4"/>
  <c r="J368" i="4"/>
  <c r="E368" i="4"/>
  <c r="K368" i="4"/>
  <c r="D368" i="4"/>
  <c r="H368" i="4"/>
  <c r="I356" i="4"/>
  <c r="L356" i="4"/>
  <c r="J356" i="4"/>
  <c r="D344" i="4"/>
  <c r="H344" i="4"/>
  <c r="I344" i="4"/>
  <c r="L344" i="4"/>
  <c r="J344" i="4"/>
  <c r="E332" i="4"/>
  <c r="K332" i="4"/>
  <c r="J332" i="4"/>
  <c r="L332" i="4"/>
  <c r="D332" i="4"/>
  <c r="H332" i="4"/>
  <c r="I332" i="4"/>
  <c r="J320" i="4"/>
  <c r="E320" i="4"/>
  <c r="K320" i="4"/>
  <c r="H308" i="4"/>
  <c r="D308" i="4"/>
  <c r="J308" i="4"/>
  <c r="N300" i="4"/>
  <c r="N288" i="4"/>
  <c r="N264" i="4"/>
  <c r="N240" i="4"/>
  <c r="D276" i="4"/>
  <c r="H276" i="4"/>
  <c r="K276" i="4"/>
  <c r="O276" i="4"/>
  <c r="T276" i="4" s="1"/>
  <c r="R276" i="4"/>
  <c r="E276" i="4"/>
  <c r="I276" i="4"/>
  <c r="L276" i="4"/>
  <c r="P276" i="4"/>
  <c r="D287" i="4"/>
  <c r="H287" i="4"/>
  <c r="K287" i="4"/>
  <c r="O287" i="4"/>
  <c r="T287" i="4" s="1"/>
  <c r="R287" i="4"/>
  <c r="E287" i="4"/>
  <c r="I287" i="4"/>
  <c r="L287" i="4"/>
  <c r="P287" i="4"/>
  <c r="D403" i="4"/>
  <c r="L403" i="4"/>
  <c r="J403" i="4"/>
  <c r="E403" i="4"/>
  <c r="D391" i="4"/>
  <c r="I391" i="4"/>
  <c r="J391" i="4"/>
  <c r="L391" i="4"/>
  <c r="D379" i="4"/>
  <c r="E379" i="4"/>
  <c r="J379" i="4"/>
  <c r="I379" i="4"/>
  <c r="D367" i="4"/>
  <c r="J367" i="4"/>
  <c r="E367" i="4"/>
  <c r="K367" i="4"/>
  <c r="D355" i="4"/>
  <c r="L355" i="4"/>
  <c r="J355" i="4"/>
  <c r="D343" i="4"/>
  <c r="I343" i="4"/>
  <c r="L343" i="4"/>
  <c r="J343" i="4"/>
  <c r="D331" i="4"/>
  <c r="E331" i="4"/>
  <c r="K331" i="4"/>
  <c r="J331" i="4"/>
  <c r="L331" i="4"/>
  <c r="H331" i="4"/>
  <c r="I331" i="4"/>
  <c r="D319" i="4"/>
  <c r="J319" i="4"/>
  <c r="E319" i="4"/>
  <c r="K319" i="4"/>
  <c r="M319" i="4"/>
  <c r="L319" i="4"/>
  <c r="D307" i="4"/>
  <c r="J307" i="4"/>
  <c r="M307" i="4"/>
  <c r="N287" i="4"/>
  <c r="N263" i="4"/>
  <c r="N251" i="4"/>
  <c r="N239" i="4"/>
  <c r="N227" i="4"/>
  <c r="N215" i="4"/>
  <c r="D252" i="4"/>
  <c r="H252" i="4"/>
  <c r="K252" i="4"/>
  <c r="O252" i="4"/>
  <c r="T252" i="4" s="1"/>
  <c r="R252" i="4"/>
  <c r="E252" i="4"/>
  <c r="I252" i="4"/>
  <c r="L252" i="4"/>
  <c r="P252" i="4"/>
  <c r="J402" i="4"/>
  <c r="D402" i="4"/>
  <c r="E402" i="4"/>
  <c r="K402" i="4"/>
  <c r="H402" i="4"/>
  <c r="G402" i="4"/>
  <c r="I390" i="4"/>
  <c r="J390" i="4"/>
  <c r="E378" i="4"/>
  <c r="K378" i="4"/>
  <c r="D378" i="4"/>
  <c r="H378" i="4"/>
  <c r="J378" i="4"/>
  <c r="I378" i="4"/>
  <c r="L378" i="4"/>
  <c r="J366" i="4"/>
  <c r="E366" i="4"/>
  <c r="K366" i="4"/>
  <c r="D366" i="4"/>
  <c r="H366" i="4"/>
  <c r="J354" i="4"/>
  <c r="E354" i="4"/>
  <c r="K354" i="4"/>
  <c r="D342" i="4"/>
  <c r="H342" i="4"/>
  <c r="I342" i="4"/>
  <c r="L342" i="4"/>
  <c r="J342" i="4"/>
  <c r="E330" i="4"/>
  <c r="K330" i="4"/>
  <c r="J330" i="4"/>
  <c r="L330" i="4"/>
  <c r="H330" i="4"/>
  <c r="I330" i="4"/>
  <c r="D330" i="4"/>
  <c r="J318" i="4"/>
  <c r="E318" i="4"/>
  <c r="K318" i="4"/>
  <c r="L318" i="4"/>
  <c r="I318" i="4"/>
  <c r="D306" i="4"/>
  <c r="J306" i="4"/>
  <c r="E306" i="4"/>
  <c r="K306" i="4"/>
  <c r="N298" i="4"/>
  <c r="N286" i="4"/>
  <c r="N274" i="4"/>
  <c r="N262" i="4"/>
  <c r="N250" i="4"/>
  <c r="N238" i="4"/>
  <c r="N226" i="4"/>
  <c r="N214" i="4"/>
  <c r="D299" i="4"/>
  <c r="H299" i="4"/>
  <c r="K299" i="4"/>
  <c r="O299" i="4"/>
  <c r="T299" i="4" s="1"/>
  <c r="R299" i="4"/>
  <c r="E299" i="4"/>
  <c r="I299" i="4"/>
  <c r="L299" i="4"/>
  <c r="P299" i="4"/>
  <c r="D401" i="4"/>
  <c r="J401" i="4"/>
  <c r="E401" i="4"/>
  <c r="K401" i="4"/>
  <c r="H401" i="4"/>
  <c r="G401" i="4"/>
  <c r="D389" i="4"/>
  <c r="I389" i="4"/>
  <c r="J389" i="4"/>
  <c r="L389" i="4"/>
  <c r="G389" i="4"/>
  <c r="D377" i="4"/>
  <c r="H377" i="4"/>
  <c r="J377" i="4"/>
  <c r="I377" i="4"/>
  <c r="L377" i="4"/>
  <c r="J365" i="4"/>
  <c r="E365" i="4"/>
  <c r="K365" i="4"/>
  <c r="D365" i="4"/>
  <c r="H365" i="4"/>
  <c r="I365" i="4"/>
  <c r="J353" i="4"/>
  <c r="E353" i="4"/>
  <c r="K353" i="4"/>
  <c r="D341" i="4"/>
  <c r="H341" i="4"/>
  <c r="I341" i="4"/>
  <c r="L341" i="4"/>
  <c r="J341" i="4"/>
  <c r="J329" i="4"/>
  <c r="L329" i="4"/>
  <c r="H329" i="4"/>
  <c r="I329" i="4"/>
  <c r="D329" i="4"/>
  <c r="J317" i="4"/>
  <c r="E317" i="4"/>
  <c r="K317" i="4"/>
  <c r="L317" i="4"/>
  <c r="I317" i="4"/>
  <c r="H317" i="4"/>
  <c r="D305" i="4"/>
  <c r="J305" i="4"/>
  <c r="E305" i="4"/>
  <c r="K305" i="4"/>
  <c r="L305" i="4"/>
  <c r="D228" i="4"/>
  <c r="H228" i="4"/>
  <c r="K228" i="4"/>
  <c r="O228" i="4"/>
  <c r="T228" i="4" s="1"/>
  <c r="R228" i="4"/>
  <c r="E228" i="4"/>
  <c r="I228" i="4"/>
  <c r="L228" i="4"/>
  <c r="P228" i="4"/>
  <c r="G391" i="4"/>
  <c r="E391" i="4"/>
  <c r="D400" i="4"/>
  <c r="J400" i="4"/>
  <c r="G400" i="4"/>
  <c r="D388" i="4"/>
  <c r="J388" i="4"/>
  <c r="L388" i="4"/>
  <c r="G388" i="4"/>
  <c r="D376" i="4"/>
  <c r="J376" i="4"/>
  <c r="I376" i="4"/>
  <c r="L376" i="4"/>
  <c r="G376" i="4"/>
  <c r="D364" i="4"/>
  <c r="J364" i="4"/>
  <c r="E364" i="4"/>
  <c r="I364" i="4"/>
  <c r="G364" i="4"/>
  <c r="D216" i="4"/>
  <c r="H216" i="4"/>
  <c r="K216" i="4"/>
  <c r="O216" i="4"/>
  <c r="T216" i="4" s="1"/>
  <c r="R216" i="4"/>
  <c r="E216" i="4"/>
  <c r="I216" i="4"/>
  <c r="L216" i="4"/>
  <c r="P216" i="4"/>
  <c r="D275" i="4"/>
  <c r="H275" i="4"/>
  <c r="K275" i="4"/>
  <c r="O275" i="4"/>
  <c r="T275" i="4" s="1"/>
  <c r="R275" i="4"/>
  <c r="E275" i="4"/>
  <c r="I275" i="4"/>
  <c r="L275" i="4"/>
  <c r="P275" i="4"/>
  <c r="R401" i="4"/>
  <c r="P391" i="4"/>
  <c r="P377" i="4"/>
  <c r="O390" i="4"/>
  <c r="T390" i="4" s="1"/>
  <c r="O344" i="4"/>
  <c r="T344" i="4" s="1"/>
  <c r="O330" i="4"/>
  <c r="N402" i="4"/>
  <c r="N390" i="4"/>
  <c r="N378" i="4"/>
  <c r="N366" i="4"/>
  <c r="N354" i="4"/>
  <c r="N342" i="4"/>
  <c r="N330" i="4"/>
  <c r="N318" i="4"/>
  <c r="N306" i="4"/>
  <c r="M308" i="4"/>
  <c r="L365" i="4"/>
  <c r="L306" i="4"/>
  <c r="I388" i="4"/>
  <c r="H306" i="4"/>
  <c r="G390" i="4"/>
  <c r="E390" i="4"/>
  <c r="E342" i="4"/>
  <c r="D392" i="4"/>
  <c r="D318" i="4"/>
  <c r="G352" i="4"/>
  <c r="G340" i="4"/>
  <c r="G328" i="4"/>
  <c r="E352" i="4"/>
  <c r="I328" i="4"/>
  <c r="D396" i="4"/>
  <c r="J352" i="4"/>
  <c r="J340" i="4"/>
  <c r="G399" i="4"/>
  <c r="G387" i="4"/>
  <c r="E400" i="4"/>
  <c r="E388" i="4"/>
  <c r="P399" i="4"/>
  <c r="P387" i="4"/>
  <c r="P375" i="4"/>
  <c r="P363" i="4"/>
  <c r="P351" i="4"/>
  <c r="P339" i="4"/>
  <c r="P327" i="4"/>
  <c r="P315" i="4"/>
  <c r="L399" i="4"/>
  <c r="L387" i="4"/>
  <c r="L375" i="4"/>
  <c r="L363" i="4"/>
  <c r="L351" i="4"/>
  <c r="L339" i="4"/>
  <c r="L327" i="4"/>
  <c r="L315" i="4"/>
  <c r="K403" i="4"/>
  <c r="K391" i="4"/>
  <c r="K379" i="4"/>
  <c r="I399" i="4"/>
  <c r="I387" i="4"/>
  <c r="I375" i="4"/>
  <c r="I363" i="4"/>
  <c r="I351" i="4"/>
  <c r="I339" i="4"/>
  <c r="I327" i="4"/>
  <c r="I315" i="4"/>
  <c r="H403" i="4"/>
  <c r="H391" i="4"/>
  <c r="H379" i="4"/>
  <c r="H367" i="4"/>
  <c r="H355" i="4"/>
  <c r="H343" i="4"/>
  <c r="E399" i="4"/>
  <c r="E387" i="4"/>
  <c r="E375" i="4"/>
  <c r="E363" i="4"/>
  <c r="E351" i="4"/>
  <c r="E339" i="4"/>
  <c r="E327" i="4"/>
  <c r="E315" i="4"/>
  <c r="P397" i="4"/>
  <c r="P385" i="4"/>
  <c r="P373" i="4"/>
  <c r="P361" i="4"/>
  <c r="P349" i="4"/>
  <c r="P337" i="4"/>
  <c r="P325" i="4"/>
  <c r="P313" i="4"/>
  <c r="L397" i="4"/>
  <c r="L385" i="4"/>
  <c r="L373" i="4"/>
  <c r="L361" i="4"/>
  <c r="L349" i="4"/>
  <c r="L337" i="4"/>
  <c r="L325" i="4"/>
  <c r="L313" i="4"/>
  <c r="I397" i="4"/>
  <c r="I385" i="4"/>
  <c r="I373" i="4"/>
  <c r="I361" i="4"/>
  <c r="I349" i="4"/>
  <c r="I337" i="4"/>
  <c r="I325" i="4"/>
  <c r="I313" i="4"/>
  <c r="E397" i="4"/>
  <c r="E385" i="4"/>
  <c r="E373" i="4"/>
  <c r="E361" i="4"/>
  <c r="E349" i="4"/>
  <c r="E337" i="4"/>
  <c r="E325" i="4"/>
  <c r="E313" i="4"/>
  <c r="O400" i="4"/>
  <c r="T400" i="4" s="1"/>
  <c r="O388" i="4"/>
  <c r="T388" i="4" s="1"/>
  <c r="O376" i="4"/>
  <c r="T376" i="4" s="1"/>
  <c r="L396" i="4"/>
  <c r="L384" i="4"/>
  <c r="L372" i="4"/>
  <c r="K400" i="4"/>
  <c r="K388" i="4"/>
  <c r="K376" i="4"/>
  <c r="K364" i="4"/>
  <c r="K352" i="4"/>
  <c r="K340" i="4"/>
  <c r="K328" i="4"/>
  <c r="K316" i="4"/>
  <c r="I396" i="4"/>
  <c r="I384" i="4"/>
  <c r="I372" i="4"/>
  <c r="I360" i="4"/>
  <c r="I348" i="4"/>
  <c r="I336" i="4"/>
  <c r="H400" i="4"/>
  <c r="H388" i="4"/>
  <c r="H376" i="4"/>
  <c r="H364" i="4"/>
  <c r="H352" i="4"/>
  <c r="H340" i="4"/>
  <c r="H328" i="4"/>
  <c r="H316" i="4"/>
  <c r="R399" i="4"/>
  <c r="R387" i="4"/>
  <c r="R375" i="4"/>
  <c r="R363" i="4"/>
  <c r="R351" i="4"/>
  <c r="R339" i="4"/>
  <c r="R327" i="4"/>
  <c r="R315" i="4"/>
  <c r="O399" i="4"/>
  <c r="T399" i="4" s="1"/>
  <c r="O387" i="4"/>
  <c r="T387" i="4" s="1"/>
  <c r="O375" i="4"/>
  <c r="T375" i="4" s="1"/>
  <c r="O363" i="4"/>
  <c r="T363" i="4" s="1"/>
  <c r="O351" i="4"/>
  <c r="T351" i="4" s="1"/>
  <c r="O339" i="4"/>
  <c r="T339" i="4" s="1"/>
  <c r="O327" i="4"/>
  <c r="T327" i="4" s="1"/>
  <c r="O315" i="4"/>
  <c r="T315" i="4" s="1"/>
  <c r="K399" i="4"/>
  <c r="K387" i="4"/>
  <c r="K375" i="4"/>
  <c r="K363" i="4"/>
  <c r="K351" i="4"/>
  <c r="K339" i="4"/>
  <c r="K327" i="4"/>
  <c r="K315" i="4"/>
  <c r="H399" i="4"/>
  <c r="H387" i="4"/>
  <c r="H375" i="4"/>
  <c r="H363" i="4"/>
  <c r="H351" i="4"/>
  <c r="H339" i="4"/>
  <c r="H327" i="4"/>
  <c r="H315" i="4"/>
  <c r="R397" i="4"/>
  <c r="R385" i="4"/>
  <c r="R373" i="4"/>
  <c r="R361" i="4"/>
  <c r="R349" i="4"/>
  <c r="R337" i="4"/>
  <c r="R325" i="4"/>
  <c r="R313" i="4"/>
  <c r="O397" i="4"/>
  <c r="T397" i="4" s="1"/>
  <c r="O385" i="4"/>
  <c r="T385" i="4" s="1"/>
  <c r="O373" i="4"/>
  <c r="T373" i="4" s="1"/>
  <c r="O361" i="4"/>
  <c r="T361" i="4" s="1"/>
  <c r="O349" i="4"/>
  <c r="T349" i="4" s="1"/>
  <c r="O337" i="4"/>
  <c r="T337" i="4" s="1"/>
  <c r="O325" i="4"/>
  <c r="T325" i="4" s="1"/>
  <c r="O313" i="4"/>
  <c r="T313" i="4" s="1"/>
  <c r="K397" i="4"/>
  <c r="K385" i="4"/>
  <c r="K373" i="4"/>
  <c r="K361" i="4"/>
  <c r="K349" i="4"/>
  <c r="K337" i="4"/>
  <c r="K325" i="4"/>
  <c r="K313" i="4"/>
  <c r="H397" i="4"/>
  <c r="H385" i="4"/>
  <c r="H373" i="4"/>
  <c r="H361" i="4"/>
  <c r="H349" i="4"/>
  <c r="H337" i="4"/>
  <c r="H325" i="4"/>
  <c r="H313" i="4"/>
  <c r="U507" i="1"/>
  <c r="U503" i="1"/>
  <c r="U499" i="1"/>
  <c r="U495" i="1"/>
  <c r="U491" i="1"/>
  <c r="U487" i="1"/>
  <c r="U483" i="1"/>
  <c r="U479" i="1"/>
  <c r="U475" i="1"/>
  <c r="U471" i="1"/>
  <c r="U467" i="1"/>
  <c r="U463" i="1"/>
  <c r="U459" i="1"/>
  <c r="U455" i="1"/>
  <c r="U451" i="1"/>
  <c r="U447" i="1"/>
  <c r="U443" i="1"/>
  <c r="U439" i="1"/>
  <c r="U435" i="1"/>
  <c r="U431" i="1"/>
  <c r="U427" i="1"/>
  <c r="U423" i="1"/>
  <c r="U419" i="1"/>
  <c r="U415" i="1"/>
  <c r="U411" i="1"/>
  <c r="U407" i="1"/>
  <c r="U403" i="1"/>
  <c r="U399" i="1"/>
  <c r="U395" i="1"/>
  <c r="U391" i="1"/>
  <c r="U387" i="1"/>
  <c r="U383" i="1"/>
  <c r="U379" i="1"/>
  <c r="U375" i="1"/>
  <c r="U371" i="1"/>
  <c r="U367" i="1"/>
  <c r="U363" i="1"/>
  <c r="U359" i="1"/>
  <c r="U355" i="1"/>
  <c r="U351" i="1"/>
  <c r="U347" i="1"/>
  <c r="U343" i="1"/>
  <c r="U339" i="1"/>
  <c r="U335" i="1"/>
  <c r="U331" i="1"/>
  <c r="U327" i="1"/>
  <c r="U323" i="1"/>
  <c r="U319" i="1"/>
  <c r="U315" i="1"/>
  <c r="U311" i="1"/>
  <c r="U307" i="1"/>
  <c r="U303" i="1"/>
  <c r="U299" i="1"/>
  <c r="U295" i="1"/>
  <c r="U291" i="1"/>
  <c r="U287" i="1"/>
  <c r="U283" i="1"/>
  <c r="U279" i="1"/>
  <c r="U275" i="1"/>
  <c r="U271" i="1"/>
  <c r="U267" i="1"/>
  <c r="U263" i="1"/>
  <c r="U259" i="1"/>
  <c r="U255" i="1"/>
  <c r="U251" i="1"/>
  <c r="U247" i="1"/>
  <c r="U243" i="1"/>
  <c r="U239" i="1"/>
  <c r="U235" i="1"/>
  <c r="U231" i="1"/>
  <c r="U227" i="1"/>
  <c r="U223" i="1"/>
  <c r="U215" i="1"/>
  <c r="U211" i="1"/>
  <c r="U209" i="1"/>
  <c r="U218" i="1"/>
  <c r="U506" i="1"/>
  <c r="U502" i="1"/>
  <c r="U498" i="1"/>
  <c r="U494" i="1"/>
  <c r="U490" i="1"/>
  <c r="U486" i="1"/>
  <c r="U482" i="1"/>
  <c r="U478" i="1"/>
  <c r="U474" i="1"/>
  <c r="U470" i="1"/>
  <c r="U466" i="1"/>
  <c r="U462" i="1"/>
  <c r="U458" i="1"/>
  <c r="U454" i="1"/>
  <c r="U450" i="1"/>
  <c r="U446" i="1"/>
  <c r="U442" i="1"/>
  <c r="U438" i="1"/>
  <c r="U434" i="1"/>
  <c r="U430" i="1"/>
  <c r="U426" i="1"/>
  <c r="U422" i="1"/>
  <c r="U418" i="1"/>
  <c r="U414" i="1"/>
  <c r="U410" i="1"/>
  <c r="U406" i="1"/>
  <c r="U402" i="1"/>
  <c r="U398" i="1"/>
  <c r="U394" i="1"/>
  <c r="U390" i="1"/>
  <c r="U386" i="1"/>
  <c r="U382" i="1"/>
  <c r="U378" i="1"/>
  <c r="U374" i="1"/>
  <c r="U370" i="1"/>
  <c r="U366" i="1"/>
  <c r="U362" i="1"/>
  <c r="U358" i="1"/>
  <c r="U354" i="1"/>
  <c r="U350" i="1"/>
  <c r="U346" i="1"/>
  <c r="U342" i="1"/>
  <c r="U338" i="1"/>
  <c r="U334" i="1"/>
  <c r="U330" i="1"/>
  <c r="U326" i="1"/>
  <c r="U322" i="1"/>
  <c r="U318" i="1"/>
  <c r="U314" i="1"/>
  <c r="U310" i="1"/>
  <c r="U306" i="1"/>
  <c r="U302" i="1"/>
  <c r="U298" i="1"/>
  <c r="U294" i="1"/>
  <c r="U290" i="1"/>
  <c r="U286" i="1"/>
  <c r="U282" i="1"/>
  <c r="U278" i="1"/>
  <c r="U274" i="1"/>
  <c r="U270" i="1"/>
  <c r="U266" i="1"/>
  <c r="U262" i="1"/>
  <c r="U258" i="1"/>
  <c r="U254" i="1"/>
  <c r="U250" i="1"/>
  <c r="U246" i="1"/>
  <c r="U242" i="1"/>
  <c r="U238" i="1"/>
  <c r="U234" i="1"/>
  <c r="U230" i="1"/>
  <c r="U226" i="1"/>
  <c r="U222" i="1"/>
  <c r="U214" i="1"/>
  <c r="U210" i="1"/>
  <c r="U219" i="1"/>
  <c r="U207" i="1"/>
  <c r="U224" i="1"/>
  <c r="U212" i="1"/>
  <c r="U504" i="1"/>
  <c r="U500" i="1"/>
  <c r="U496" i="1"/>
  <c r="U492" i="1"/>
  <c r="U488" i="1"/>
  <c r="U484" i="1"/>
  <c r="U480" i="1"/>
  <c r="U476" i="1"/>
  <c r="U472" i="1"/>
  <c r="U468" i="1"/>
  <c r="U464" i="1"/>
  <c r="U460" i="1"/>
  <c r="U456" i="1"/>
  <c r="U452" i="1"/>
  <c r="U448" i="1"/>
  <c r="U444" i="1"/>
  <c r="U440" i="1"/>
  <c r="U436" i="1"/>
  <c r="U432" i="1"/>
  <c r="U428" i="1"/>
  <c r="U424" i="1"/>
  <c r="U420" i="1"/>
  <c r="U416" i="1"/>
  <c r="U412" i="1"/>
  <c r="U408" i="1"/>
  <c r="U404" i="1"/>
  <c r="U400" i="1"/>
  <c r="U396" i="1"/>
  <c r="U392" i="1"/>
  <c r="U388" i="1"/>
  <c r="U384" i="1"/>
  <c r="U380" i="1"/>
  <c r="U376" i="1"/>
  <c r="U372" i="1"/>
  <c r="U368" i="1"/>
  <c r="U364" i="1"/>
  <c r="U360" i="1"/>
  <c r="U356" i="1"/>
  <c r="U352" i="1"/>
  <c r="U348" i="1"/>
  <c r="U344" i="1"/>
  <c r="U340" i="1"/>
  <c r="U336" i="1"/>
  <c r="U332" i="1"/>
  <c r="U328" i="1"/>
  <c r="U324" i="1"/>
  <c r="U320" i="1"/>
  <c r="U316" i="1"/>
  <c r="U312" i="1"/>
  <c r="U308" i="1"/>
  <c r="U304" i="1"/>
  <c r="U300" i="1"/>
  <c r="U296" i="1"/>
  <c r="U292" i="1"/>
  <c r="U288" i="1"/>
  <c r="U284" i="1"/>
  <c r="U280" i="1"/>
  <c r="U276" i="1"/>
  <c r="U272" i="1"/>
  <c r="U268" i="1"/>
  <c r="U264" i="1"/>
  <c r="U260" i="1"/>
  <c r="U256" i="1"/>
  <c r="U252" i="1"/>
  <c r="U248" i="1"/>
  <c r="U244" i="1"/>
  <c r="U240" i="1"/>
  <c r="U236" i="1"/>
  <c r="U232" i="1"/>
  <c r="U228" i="1"/>
  <c r="U220" i="1"/>
  <c r="U216" i="1"/>
  <c r="U208" i="1"/>
  <c r="U225" i="1"/>
  <c r="U213" i="1"/>
  <c r="U505" i="1"/>
  <c r="U501" i="1"/>
  <c r="U497" i="1"/>
  <c r="U493" i="1"/>
  <c r="U489" i="1"/>
  <c r="U485" i="1"/>
  <c r="U481" i="1"/>
  <c r="U477" i="1"/>
  <c r="U473" i="1"/>
  <c r="U469" i="1"/>
  <c r="U465" i="1"/>
  <c r="U461" i="1"/>
  <c r="U457" i="1"/>
  <c r="U453" i="1"/>
  <c r="U449" i="1"/>
  <c r="U445" i="1"/>
  <c r="U441" i="1"/>
  <c r="U437" i="1"/>
  <c r="U433" i="1"/>
  <c r="U429" i="1"/>
  <c r="U425" i="1"/>
  <c r="U421" i="1"/>
  <c r="U417" i="1"/>
  <c r="U413" i="1"/>
  <c r="U409" i="1"/>
  <c r="U405" i="1"/>
  <c r="U401" i="1"/>
  <c r="U397" i="1"/>
  <c r="U393" i="1"/>
  <c r="U389" i="1"/>
  <c r="U385" i="1"/>
  <c r="U381" i="1"/>
  <c r="U377" i="1"/>
  <c r="U373" i="1"/>
  <c r="U369" i="1"/>
  <c r="U365" i="1"/>
  <c r="U361" i="1"/>
  <c r="U357" i="1"/>
  <c r="U353" i="1"/>
  <c r="U349" i="1"/>
  <c r="U345" i="1"/>
  <c r="U341" i="1"/>
  <c r="U337" i="1"/>
  <c r="U333" i="1"/>
  <c r="U329" i="1"/>
  <c r="U325" i="1"/>
  <c r="U321" i="1"/>
  <c r="U317" i="1"/>
  <c r="U313" i="1"/>
  <c r="U309" i="1"/>
  <c r="U305" i="1"/>
  <c r="U301" i="1"/>
  <c r="U297" i="1"/>
  <c r="U293" i="1"/>
  <c r="U289" i="1"/>
  <c r="U285" i="1"/>
  <c r="U281" i="1"/>
  <c r="U277" i="1"/>
  <c r="U273" i="1"/>
  <c r="U269" i="1"/>
  <c r="U265" i="1"/>
  <c r="U261" i="1"/>
  <c r="U257" i="1"/>
  <c r="U253" i="1"/>
  <c r="U249" i="1"/>
  <c r="U245" i="1"/>
  <c r="U241" i="1"/>
  <c r="U237" i="1"/>
  <c r="U233" i="1"/>
  <c r="U229" i="1"/>
  <c r="U221" i="1"/>
  <c r="U217" i="1"/>
  <c r="I15" i="3"/>
  <c r="I10" i="3"/>
  <c r="I11" i="3"/>
  <c r="I27" i="3"/>
  <c r="I28" i="3"/>
  <c r="I16" i="3"/>
  <c r="I22" i="3"/>
  <c r="I23" i="3"/>
  <c r="I20" i="3"/>
  <c r="I26" i="3"/>
  <c r="I14" i="3"/>
  <c r="I21" i="3"/>
  <c r="I13" i="3"/>
  <c r="I25" i="3"/>
  <c r="I24" i="3"/>
  <c r="I12" i="3"/>
  <c r="I19" i="3"/>
  <c r="I7" i="3"/>
  <c r="I8" i="3"/>
  <c r="I18" i="3"/>
  <c r="I6" i="3"/>
  <c r="I9" i="3"/>
  <c r="I17" i="3"/>
  <c r="I5" i="3"/>
  <c r="I4" i="3"/>
  <c r="T377" i="4" l="1"/>
  <c r="T181" i="4"/>
  <c r="T378" i="4"/>
  <c r="T186" i="4"/>
  <c r="T355" i="4"/>
  <c r="T285" i="4"/>
  <c r="T353" i="4"/>
  <c r="T245" i="4"/>
  <c r="T395" i="4"/>
  <c r="T321" i="4"/>
  <c r="T396" i="4"/>
  <c r="T260" i="4"/>
  <c r="T201" i="4"/>
  <c r="T367" i="4"/>
  <c r="T342" i="4"/>
  <c r="T267" i="4"/>
  <c r="T126" i="4"/>
  <c r="T386" i="4"/>
  <c r="T234" i="4"/>
  <c r="T401" i="4"/>
  <c r="T331" i="4"/>
  <c r="T121" i="4"/>
  <c r="T282" i="4"/>
  <c r="T208" i="4"/>
  <c r="T341" i="4"/>
  <c r="T177" i="4"/>
  <c r="T336" i="4"/>
  <c r="T292" i="4"/>
  <c r="T294" i="4"/>
  <c r="T354" i="4"/>
  <c r="T309" i="4"/>
  <c r="T372" i="4"/>
  <c r="T249" i="4"/>
  <c r="T244" i="4"/>
  <c r="T193" i="4"/>
  <c r="T210" i="4"/>
  <c r="T233" i="4"/>
  <c r="T291" i="4"/>
  <c r="T343" i="4"/>
  <c r="T138" i="4"/>
  <c r="T381" i="4"/>
  <c r="T312" i="4"/>
  <c r="T222" i="4"/>
  <c r="T384" i="4"/>
  <c r="T284" i="4"/>
  <c r="T333" i="4"/>
  <c r="T198" i="4"/>
  <c r="T383" i="4"/>
  <c r="T273" i="4"/>
  <c r="T306" i="4"/>
  <c r="T297" i="4"/>
  <c r="T189" i="4"/>
  <c r="T393" i="4"/>
  <c r="T220" i="4"/>
  <c r="T224" i="4"/>
  <c r="T330" i="4"/>
  <c r="T357" i="4"/>
  <c r="T283" i="4"/>
  <c r="T369" i="4"/>
  <c r="T221" i="4"/>
  <c r="T394" i="4"/>
  <c r="T204" i="4"/>
  <c r="T304" i="4"/>
  <c r="T255" i="4"/>
  <c r="T362" i="4"/>
  <c r="T158" i="4"/>
  <c r="T391" i="4"/>
  <c r="T368" i="4"/>
  <c r="T194" i="4"/>
  <c r="T259" i="4"/>
  <c r="T360" i="4"/>
  <c r="T271" i="4"/>
  <c r="T169" i="4"/>
  <c r="T389" i="4"/>
  <c r="T307" i="4"/>
  <c r="T324" i="4"/>
  <c r="T182" i="4"/>
  <c r="T348" i="4"/>
  <c r="T203" i="4"/>
  <c r="T310" i="4"/>
  <c r="T246" i="4"/>
  <c r="T359" i="4"/>
  <c r="S19" i="6"/>
  <c r="S17" i="6" l="1"/>
  <c r="K15" i="1" l="1"/>
  <c r="K8" i="1"/>
  <c r="K9" i="1"/>
  <c r="K10" i="1"/>
  <c r="K11" i="1"/>
  <c r="K12" i="1"/>
  <c r="K13" i="1"/>
  <c r="K14" i="1"/>
  <c r="K16" i="1"/>
  <c r="K17" i="1"/>
  <c r="K18" i="1"/>
  <c r="K19" i="1"/>
  <c r="K20" i="1"/>
  <c r="K21" i="1"/>
  <c r="K22" i="1"/>
  <c r="K23" i="1"/>
  <c r="K24" i="1"/>
  <c r="K25" i="1"/>
  <c r="K26" i="1"/>
  <c r="L26" i="1" s="1"/>
  <c r="K27" i="1"/>
  <c r="L27" i="1" s="1"/>
  <c r="K28" i="1"/>
  <c r="L28" i="1" s="1"/>
  <c r="K29" i="1"/>
  <c r="L29" i="1" s="1"/>
  <c r="K30" i="1"/>
  <c r="L30" i="1" s="1"/>
  <c r="K31" i="1"/>
  <c r="L31" i="1" s="1"/>
  <c r="K32" i="1"/>
  <c r="L32" i="1" s="1"/>
  <c r="K33" i="1"/>
  <c r="L33" i="1" s="1"/>
  <c r="K34" i="1"/>
  <c r="L34" i="1" s="1"/>
  <c r="K35" i="1"/>
  <c r="L35" i="1" s="1"/>
  <c r="K36" i="1"/>
  <c r="L36" i="1" s="1"/>
  <c r="K37" i="1"/>
  <c r="L37" i="1" s="1"/>
  <c r="K38" i="1"/>
  <c r="L38" i="1" s="1"/>
  <c r="K39" i="1"/>
  <c r="L39" i="1" s="1"/>
  <c r="K40" i="1"/>
  <c r="L40" i="1" s="1"/>
  <c r="K41" i="1"/>
  <c r="L41" i="1" s="1"/>
  <c r="K42" i="1"/>
  <c r="L42" i="1" s="1"/>
  <c r="K43" i="1"/>
  <c r="L43" i="1" s="1"/>
  <c r="K44" i="1"/>
  <c r="L44" i="1" s="1"/>
  <c r="K45" i="1"/>
  <c r="L45" i="1" s="1"/>
  <c r="K46" i="1"/>
  <c r="L46" i="1" s="1"/>
  <c r="K47" i="1"/>
  <c r="L47" i="1" s="1"/>
  <c r="K48" i="1"/>
  <c r="L48" i="1" s="1"/>
  <c r="K49" i="1"/>
  <c r="L49" i="1" s="1"/>
  <c r="K50" i="1"/>
  <c r="L50" i="1" s="1"/>
  <c r="K51" i="1"/>
  <c r="L51" i="1" s="1"/>
  <c r="K52" i="1"/>
  <c r="L52" i="1" s="1"/>
  <c r="K53" i="1"/>
  <c r="L53" i="1" s="1"/>
  <c r="K54" i="1"/>
  <c r="L54" i="1" s="1"/>
  <c r="K55" i="1"/>
  <c r="L55" i="1" s="1"/>
  <c r="K56" i="1"/>
  <c r="L56" i="1" s="1"/>
  <c r="K57" i="1"/>
  <c r="L57" i="1" s="1"/>
  <c r="K58" i="1"/>
  <c r="L58" i="1" s="1"/>
  <c r="K59" i="1"/>
  <c r="L59" i="1" s="1"/>
  <c r="K60" i="1"/>
  <c r="L60" i="1" s="1"/>
  <c r="K61" i="1"/>
  <c r="L61" i="1" s="1"/>
  <c r="K62" i="1"/>
  <c r="L62" i="1" s="1"/>
  <c r="K63" i="1"/>
  <c r="L63" i="1" s="1"/>
  <c r="K64" i="1"/>
  <c r="L64" i="1" s="1"/>
  <c r="K65" i="1"/>
  <c r="L65" i="1" s="1"/>
  <c r="K66" i="1"/>
  <c r="L66" i="1" s="1"/>
  <c r="K67" i="1"/>
  <c r="L67" i="1" s="1"/>
  <c r="K68" i="1"/>
  <c r="L68" i="1" s="1"/>
  <c r="K69" i="1"/>
  <c r="L69" i="1" s="1"/>
  <c r="K70" i="1"/>
  <c r="L70" i="1" s="1"/>
  <c r="K71" i="1"/>
  <c r="L71" i="1" s="1"/>
  <c r="K72" i="1"/>
  <c r="L72" i="1" s="1"/>
  <c r="K73" i="1"/>
  <c r="L73" i="1" s="1"/>
  <c r="K74" i="1"/>
  <c r="L74" i="1" s="1"/>
  <c r="K75" i="1"/>
  <c r="L75" i="1" s="1"/>
  <c r="K76" i="1"/>
  <c r="L76" i="1" s="1"/>
  <c r="K77" i="1"/>
  <c r="L77" i="1" s="1"/>
  <c r="K78" i="1"/>
  <c r="L78" i="1" s="1"/>
  <c r="K79" i="1"/>
  <c r="L79" i="1" s="1"/>
  <c r="K80" i="1"/>
  <c r="L80" i="1" s="1"/>
  <c r="K81" i="1"/>
  <c r="L81" i="1" s="1"/>
  <c r="K82" i="1"/>
  <c r="L82" i="1" s="1"/>
  <c r="K83" i="1"/>
  <c r="L83" i="1" s="1"/>
  <c r="K84" i="1"/>
  <c r="L84" i="1" s="1"/>
  <c r="K85" i="1"/>
  <c r="L85" i="1" s="1"/>
  <c r="K86" i="1"/>
  <c r="L86" i="1" s="1"/>
  <c r="K87" i="1"/>
  <c r="L87" i="1" s="1"/>
  <c r="K88" i="1"/>
  <c r="L88" i="1" s="1"/>
  <c r="K89" i="1"/>
  <c r="L89" i="1" s="1"/>
  <c r="K90" i="1"/>
  <c r="L90" i="1" s="1"/>
  <c r="K91" i="1"/>
  <c r="L91" i="1" s="1"/>
  <c r="K92" i="1"/>
  <c r="L92" i="1" s="1"/>
  <c r="K93" i="1"/>
  <c r="L93" i="1" s="1"/>
  <c r="K94" i="1"/>
  <c r="L94" i="1" s="1"/>
  <c r="K95" i="1"/>
  <c r="L95" i="1" s="1"/>
  <c r="K96" i="1"/>
  <c r="L96" i="1" s="1"/>
  <c r="K97" i="1"/>
  <c r="L97" i="1" s="1"/>
  <c r="K98" i="1"/>
  <c r="L98" i="1" s="1"/>
  <c r="K99" i="1"/>
  <c r="L99" i="1" s="1"/>
  <c r="K100" i="1"/>
  <c r="L100" i="1" s="1"/>
  <c r="K101" i="1"/>
  <c r="L101" i="1" s="1"/>
  <c r="K102" i="1"/>
  <c r="L102" i="1" s="1"/>
  <c r="K103" i="1"/>
  <c r="L103" i="1" s="1"/>
  <c r="K104" i="1"/>
  <c r="L104" i="1" s="1"/>
  <c r="K105" i="1"/>
  <c r="L105" i="1" s="1"/>
  <c r="K106" i="1"/>
  <c r="L106" i="1" s="1"/>
  <c r="K107" i="1"/>
  <c r="L107" i="1" s="1"/>
  <c r="K108" i="1"/>
  <c r="L108" i="1" s="1"/>
  <c r="K109" i="1"/>
  <c r="L109" i="1" s="1"/>
  <c r="K110" i="1"/>
  <c r="L110" i="1" s="1"/>
  <c r="K111" i="1"/>
  <c r="L111" i="1" s="1"/>
  <c r="K112" i="1"/>
  <c r="L112" i="1" s="1"/>
  <c r="K113" i="1"/>
  <c r="L113" i="1" s="1"/>
  <c r="K114" i="1"/>
  <c r="L114" i="1" s="1"/>
  <c r="K115" i="1"/>
  <c r="L115" i="1" s="1"/>
  <c r="K116" i="1"/>
  <c r="L116" i="1" s="1"/>
  <c r="K117" i="1"/>
  <c r="L117" i="1" s="1"/>
  <c r="K118" i="1"/>
  <c r="L118" i="1" s="1"/>
  <c r="K119" i="1"/>
  <c r="L119" i="1" s="1"/>
  <c r="K120" i="1"/>
  <c r="L120" i="1" s="1"/>
  <c r="K121" i="1"/>
  <c r="L121" i="1" s="1"/>
  <c r="K122" i="1"/>
  <c r="L122" i="1" s="1"/>
  <c r="K123" i="1"/>
  <c r="L123" i="1" s="1"/>
  <c r="K124" i="1"/>
  <c r="L124" i="1" s="1"/>
  <c r="K125" i="1"/>
  <c r="L125" i="1" s="1"/>
  <c r="K126" i="1"/>
  <c r="L126" i="1" s="1"/>
  <c r="K127" i="1"/>
  <c r="L127" i="1" s="1"/>
  <c r="K128" i="1"/>
  <c r="L128" i="1" s="1"/>
  <c r="K129" i="1"/>
  <c r="L129" i="1" s="1"/>
  <c r="K130" i="1"/>
  <c r="L130" i="1" s="1"/>
  <c r="K131" i="1"/>
  <c r="L131" i="1" s="1"/>
  <c r="K132" i="1"/>
  <c r="L132" i="1" s="1"/>
  <c r="K133" i="1"/>
  <c r="L133" i="1" s="1"/>
  <c r="K134" i="1"/>
  <c r="L134" i="1" s="1"/>
  <c r="K135" i="1"/>
  <c r="L135" i="1" s="1"/>
  <c r="K136" i="1"/>
  <c r="L136" i="1" s="1"/>
  <c r="K137" i="1"/>
  <c r="L137" i="1" s="1"/>
  <c r="K138" i="1"/>
  <c r="L138" i="1" s="1"/>
  <c r="K139" i="1"/>
  <c r="L139" i="1" s="1"/>
  <c r="K140" i="1"/>
  <c r="L140" i="1" s="1"/>
  <c r="K141" i="1"/>
  <c r="L141" i="1" s="1"/>
  <c r="K142" i="1"/>
  <c r="L142" i="1" s="1"/>
  <c r="K143" i="1"/>
  <c r="L143" i="1" s="1"/>
  <c r="K144" i="1"/>
  <c r="L144" i="1" s="1"/>
  <c r="K145" i="1"/>
  <c r="L145" i="1" s="1"/>
  <c r="K146" i="1"/>
  <c r="L146" i="1" s="1"/>
  <c r="K147" i="1"/>
  <c r="L147" i="1" s="1"/>
  <c r="K148" i="1"/>
  <c r="L148" i="1" s="1"/>
  <c r="K149" i="1"/>
  <c r="L149" i="1" s="1"/>
  <c r="K150" i="1"/>
  <c r="L150" i="1" s="1"/>
  <c r="K151" i="1"/>
  <c r="L151" i="1" s="1"/>
  <c r="K152" i="1"/>
  <c r="L152" i="1" s="1"/>
  <c r="K153" i="1"/>
  <c r="L153" i="1" s="1"/>
  <c r="K154" i="1"/>
  <c r="L154" i="1" s="1"/>
  <c r="K155" i="1"/>
  <c r="L155" i="1" s="1"/>
  <c r="K156" i="1"/>
  <c r="L156" i="1" s="1"/>
  <c r="K157" i="1"/>
  <c r="L157" i="1" s="1"/>
  <c r="K158" i="1"/>
  <c r="L158" i="1" s="1"/>
  <c r="K159" i="1"/>
  <c r="L159" i="1" s="1"/>
  <c r="K160" i="1"/>
  <c r="L160" i="1" s="1"/>
  <c r="K161" i="1"/>
  <c r="L161" i="1" s="1"/>
  <c r="K162" i="1"/>
  <c r="L162" i="1" s="1"/>
  <c r="K163" i="1"/>
  <c r="L163" i="1" s="1"/>
  <c r="K164" i="1"/>
  <c r="L164" i="1" s="1"/>
  <c r="K165" i="1"/>
  <c r="L165" i="1" s="1"/>
  <c r="K166" i="1"/>
  <c r="L166" i="1" s="1"/>
  <c r="K167" i="1"/>
  <c r="L167" i="1" s="1"/>
  <c r="K168" i="1"/>
  <c r="L168" i="1" s="1"/>
  <c r="K169" i="1"/>
  <c r="L169" i="1" s="1"/>
  <c r="K170" i="1"/>
  <c r="L170" i="1" s="1"/>
  <c r="K171" i="1"/>
  <c r="L171" i="1" s="1"/>
  <c r="K172" i="1"/>
  <c r="L172" i="1" s="1"/>
  <c r="K173" i="1"/>
  <c r="L173" i="1" s="1"/>
  <c r="K174" i="1"/>
  <c r="L174" i="1" s="1"/>
  <c r="K175" i="1"/>
  <c r="L175" i="1" s="1"/>
  <c r="K176" i="1"/>
  <c r="L176" i="1" s="1"/>
  <c r="K177" i="1"/>
  <c r="L177" i="1" s="1"/>
  <c r="K178" i="1"/>
  <c r="L178" i="1" s="1"/>
  <c r="K179" i="1"/>
  <c r="L179" i="1" s="1"/>
  <c r="K180" i="1"/>
  <c r="L180" i="1" s="1"/>
  <c r="K181" i="1"/>
  <c r="L181" i="1" s="1"/>
  <c r="K182" i="1"/>
  <c r="L182" i="1" s="1"/>
  <c r="K183" i="1"/>
  <c r="L183" i="1" s="1"/>
  <c r="K184" i="1"/>
  <c r="L184" i="1" s="1"/>
  <c r="K185" i="1"/>
  <c r="L185" i="1" s="1"/>
  <c r="K186" i="1"/>
  <c r="L186" i="1" s="1"/>
  <c r="K187" i="1"/>
  <c r="L187" i="1" s="1"/>
  <c r="K188" i="1"/>
  <c r="L188" i="1" s="1"/>
  <c r="K189" i="1"/>
  <c r="L189" i="1" s="1"/>
  <c r="K190" i="1"/>
  <c r="L190" i="1" s="1"/>
  <c r="K191" i="1"/>
  <c r="L191" i="1" s="1"/>
  <c r="K192" i="1"/>
  <c r="L192" i="1" s="1"/>
  <c r="K193" i="1"/>
  <c r="L193" i="1" s="1"/>
  <c r="K194" i="1"/>
  <c r="L194" i="1" s="1"/>
  <c r="K195" i="1"/>
  <c r="L195" i="1" s="1"/>
  <c r="K196" i="1"/>
  <c r="L196" i="1" s="1"/>
  <c r="K197" i="1"/>
  <c r="L197" i="1" s="1"/>
  <c r="K198" i="1"/>
  <c r="L198" i="1" s="1"/>
  <c r="K199" i="1"/>
  <c r="L199" i="1" s="1"/>
  <c r="K200" i="1"/>
  <c r="L200" i="1" s="1"/>
  <c r="K201" i="1"/>
  <c r="L201" i="1" s="1"/>
  <c r="K202" i="1"/>
  <c r="L202" i="1" s="1"/>
  <c r="K203" i="1"/>
  <c r="L203" i="1" s="1"/>
  <c r="K204" i="1"/>
  <c r="L204" i="1" s="1"/>
  <c r="K205" i="1"/>
  <c r="L205" i="1" s="1"/>
  <c r="K206" i="1"/>
  <c r="L206" i="1" s="1"/>
  <c r="K507" i="1"/>
  <c r="L507" i="1" s="1"/>
  <c r="X9" i="1" l="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8" i="1"/>
  <c r="U9" i="1" l="1"/>
  <c r="U45" i="1"/>
  <c r="U21" i="1"/>
  <c r="U57" i="1"/>
  <c r="U33" i="1"/>
  <c r="U150" i="1"/>
  <c r="U138" i="1"/>
  <c r="U126" i="1"/>
  <c r="U114" i="1"/>
  <c r="U102" i="1"/>
  <c r="U90" i="1"/>
  <c r="U78" i="1"/>
  <c r="U66" i="1"/>
  <c r="U54" i="1"/>
  <c r="U42" i="1"/>
  <c r="U30" i="1"/>
  <c r="U18" i="1"/>
  <c r="U162" i="1"/>
  <c r="U187" i="1"/>
  <c r="U175" i="1"/>
  <c r="U163" i="1"/>
  <c r="U151" i="1"/>
  <c r="U139" i="1"/>
  <c r="U127" i="1"/>
  <c r="U115" i="1"/>
  <c r="U103" i="1"/>
  <c r="U91" i="1"/>
  <c r="U79" i="1"/>
  <c r="U55" i="1"/>
  <c r="U43" i="1"/>
  <c r="U31" i="1"/>
  <c r="U19" i="1"/>
  <c r="U188" i="1"/>
  <c r="U176" i="1"/>
  <c r="U164" i="1"/>
  <c r="U152" i="1"/>
  <c r="U140" i="1"/>
  <c r="U128" i="1"/>
  <c r="U116" i="1"/>
  <c r="U104" i="1"/>
  <c r="U92" i="1"/>
  <c r="U80" i="1"/>
  <c r="U68" i="1"/>
  <c r="U56" i="1"/>
  <c r="U44" i="1"/>
  <c r="U32" i="1"/>
  <c r="U20" i="1"/>
  <c r="U174" i="1"/>
  <c r="U183" i="1"/>
  <c r="U171" i="1"/>
  <c r="U159" i="1"/>
  <c r="U147" i="1"/>
  <c r="U135" i="1"/>
  <c r="U123" i="1"/>
  <c r="U111" i="1"/>
  <c r="U99" i="1"/>
  <c r="U87" i="1"/>
  <c r="U75" i="1"/>
  <c r="U63" i="1"/>
  <c r="U51" i="1"/>
  <c r="U39" i="1"/>
  <c r="U27" i="1"/>
  <c r="U119" i="1"/>
  <c r="U107" i="1"/>
  <c r="U95" i="1"/>
  <c r="U71" i="1"/>
  <c r="U59" i="1"/>
  <c r="U47" i="1"/>
  <c r="U35" i="1"/>
  <c r="U199" i="1"/>
  <c r="U158" i="1"/>
  <c r="U178" i="1"/>
  <c r="U118" i="1"/>
  <c r="U154" i="1"/>
  <c r="U106" i="1"/>
  <c r="U200" i="1"/>
  <c r="U206" i="1"/>
  <c r="U190" i="1"/>
  <c r="U142" i="1"/>
  <c r="U146" i="1"/>
  <c r="U134" i="1"/>
  <c r="U122" i="1"/>
  <c r="U110" i="1"/>
  <c r="U98" i="1"/>
  <c r="U86" i="1"/>
  <c r="U74" i="1"/>
  <c r="U62" i="1"/>
  <c r="U50" i="1"/>
  <c r="U38" i="1"/>
  <c r="U26" i="1"/>
  <c r="U194" i="1"/>
  <c r="U170" i="1"/>
  <c r="U166" i="1"/>
  <c r="U130" i="1"/>
  <c r="U94" i="1"/>
  <c r="U82" i="1"/>
  <c r="U70" i="1"/>
  <c r="U58" i="1"/>
  <c r="U46" i="1"/>
  <c r="U34" i="1"/>
  <c r="U22" i="1"/>
  <c r="U165" i="1"/>
  <c r="U153" i="1"/>
  <c r="U141" i="1"/>
  <c r="U129" i="1"/>
  <c r="U117" i="1"/>
  <c r="U105" i="1"/>
  <c r="U93" i="1"/>
  <c r="U81" i="1"/>
  <c r="U69" i="1"/>
  <c r="U177" i="1"/>
  <c r="U189" i="1"/>
  <c r="U64" i="1"/>
  <c r="U52" i="1"/>
  <c r="U40" i="1"/>
  <c r="U28" i="1"/>
  <c r="U16" i="1"/>
  <c r="U193" i="1"/>
  <c r="U169" i="1"/>
  <c r="U145" i="1"/>
  <c r="U121" i="1"/>
  <c r="U85" i="1"/>
  <c r="U49" i="1"/>
  <c r="U205" i="1"/>
  <c r="U181" i="1"/>
  <c r="U157" i="1"/>
  <c r="U133" i="1"/>
  <c r="U109" i="1"/>
  <c r="U97" i="1"/>
  <c r="U73" i="1"/>
  <c r="U61" i="1"/>
  <c r="U37" i="1"/>
  <c r="U25" i="1"/>
  <c r="U13" i="1"/>
  <c r="U180" i="1"/>
  <c r="U168" i="1"/>
  <c r="U156" i="1"/>
  <c r="U144" i="1"/>
  <c r="U132" i="1"/>
  <c r="U120" i="1"/>
  <c r="U108" i="1"/>
  <c r="U96" i="1"/>
  <c r="U84" i="1"/>
  <c r="U72" i="1"/>
  <c r="U60" i="1"/>
  <c r="U48" i="1"/>
  <c r="U36" i="1"/>
  <c r="U197" i="1"/>
  <c r="U185" i="1"/>
  <c r="U173" i="1"/>
  <c r="U161" i="1"/>
  <c r="U149" i="1"/>
  <c r="U137" i="1"/>
  <c r="U125" i="1"/>
  <c r="U113" i="1"/>
  <c r="U101" i="1"/>
  <c r="U89" i="1"/>
  <c r="U77" i="1"/>
  <c r="U65" i="1"/>
  <c r="U53" i="1"/>
  <c r="U41" i="1"/>
  <c r="U29" i="1"/>
  <c r="U17" i="1"/>
  <c r="U148" i="1"/>
  <c r="U88" i="1"/>
  <c r="U136" i="1"/>
  <c r="U160" i="1"/>
  <c r="U76" i="1"/>
  <c r="U204" i="1"/>
  <c r="U192" i="1"/>
  <c r="U112" i="1"/>
  <c r="U172" i="1"/>
  <c r="U124" i="1"/>
  <c r="U202" i="1"/>
  <c r="U198" i="1"/>
  <c r="U195" i="1"/>
  <c r="U201" i="1"/>
  <c r="U203" i="1"/>
  <c r="U191" i="1"/>
  <c r="U179" i="1"/>
  <c r="U167" i="1"/>
  <c r="U155" i="1"/>
  <c r="U143" i="1"/>
  <c r="U131" i="1"/>
  <c r="U8" i="1"/>
  <c r="U196" i="1"/>
  <c r="U184" i="1"/>
  <c r="U14" i="1"/>
  <c r="U24" i="1"/>
  <c r="U23" i="1"/>
  <c r="U10" i="1"/>
  <c r="U67" i="1"/>
  <c r="U11" i="1"/>
  <c r="U12" i="1"/>
  <c r="U182" i="1"/>
  <c r="U186" i="1"/>
  <c r="U15" i="1"/>
  <c r="U100" i="1"/>
  <c r="U83"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8" i="1"/>
  <c r="T8" i="1" l="1"/>
  <c r="C499" i="4"/>
  <c r="Q499" i="4" s="1"/>
  <c r="C500" i="4"/>
  <c r="Q500" i="4" s="1"/>
  <c r="C501" i="4"/>
  <c r="Q501" i="4" s="1"/>
  <c r="O500" i="4" l="1"/>
  <c r="T500" i="4" s="1"/>
  <c r="O499" i="4"/>
  <c r="T499" i="4" s="1"/>
  <c r="O501" i="4"/>
  <c r="T501" i="4" s="1"/>
  <c r="D501" i="4"/>
  <c r="E501" i="4"/>
  <c r="N500" i="4"/>
  <c r="E500" i="4"/>
  <c r="D499" i="4"/>
  <c r="E499" i="4"/>
  <c r="R500" i="4"/>
  <c r="N501" i="4"/>
  <c r="M499" i="4"/>
  <c r="K501" i="4"/>
  <c r="J499" i="4"/>
  <c r="H500" i="4"/>
  <c r="R499" i="4"/>
  <c r="L501" i="4"/>
  <c r="K499" i="4"/>
  <c r="I501" i="4"/>
  <c r="H499" i="4"/>
  <c r="G500" i="4"/>
  <c r="D500" i="4"/>
  <c r="P501" i="4"/>
  <c r="N499" i="4"/>
  <c r="L500" i="4"/>
  <c r="J501" i="4"/>
  <c r="I499" i="4"/>
  <c r="G501" i="4"/>
  <c r="R501" i="4"/>
  <c r="P499" i="4"/>
  <c r="M501" i="4"/>
  <c r="L499" i="4"/>
  <c r="J500" i="4"/>
  <c r="H501" i="4"/>
  <c r="G499" i="4"/>
  <c r="M500" i="4"/>
  <c r="I500" i="4"/>
  <c r="P500" i="4"/>
  <c r="K500" i="4"/>
  <c r="C7" i="4" l="1"/>
  <c r="Q7" i="4" s="1"/>
  <c r="C8" i="4"/>
  <c r="Q8" i="4" s="1"/>
  <c r="C9" i="4"/>
  <c r="Q9" i="4" s="1"/>
  <c r="C10" i="4"/>
  <c r="Q10" i="4" s="1"/>
  <c r="C11" i="4"/>
  <c r="Q11" i="4" s="1"/>
  <c r="C12" i="4"/>
  <c r="Q12" i="4" s="1"/>
  <c r="C13" i="4"/>
  <c r="Q13" i="4" s="1"/>
  <c r="C14" i="4"/>
  <c r="Q14" i="4" s="1"/>
  <c r="C15" i="4"/>
  <c r="Q15" i="4" s="1"/>
  <c r="C16" i="4"/>
  <c r="Q16" i="4" s="1"/>
  <c r="C17" i="4"/>
  <c r="Q17" i="4" s="1"/>
  <c r="C18" i="4"/>
  <c r="Q18" i="4" s="1"/>
  <c r="C19" i="4"/>
  <c r="Q19" i="4" s="1"/>
  <c r="C20" i="4"/>
  <c r="Q20" i="4" s="1"/>
  <c r="C21" i="4"/>
  <c r="Q21" i="4" s="1"/>
  <c r="C22" i="4"/>
  <c r="Q22" i="4" s="1"/>
  <c r="C23" i="4"/>
  <c r="Q23" i="4" s="1"/>
  <c r="C24" i="4"/>
  <c r="Q24" i="4" s="1"/>
  <c r="C25" i="4"/>
  <c r="Q25" i="4" s="1"/>
  <c r="C26" i="4"/>
  <c r="Q26" i="4" s="1"/>
  <c r="C27" i="4"/>
  <c r="Q27" i="4" s="1"/>
  <c r="C28" i="4"/>
  <c r="Q28" i="4" s="1"/>
  <c r="C29" i="4"/>
  <c r="Q29" i="4" s="1"/>
  <c r="C30" i="4"/>
  <c r="Q30" i="4" s="1"/>
  <c r="C31" i="4"/>
  <c r="Q31" i="4" s="1"/>
  <c r="C32" i="4"/>
  <c r="Q32" i="4" s="1"/>
  <c r="C33" i="4"/>
  <c r="Q33" i="4" s="1"/>
  <c r="C34" i="4"/>
  <c r="Q34" i="4" s="1"/>
  <c r="C35" i="4"/>
  <c r="Q35" i="4" s="1"/>
  <c r="C36" i="4"/>
  <c r="Q36" i="4" s="1"/>
  <c r="C37" i="4"/>
  <c r="Q37" i="4" s="1"/>
  <c r="C38" i="4"/>
  <c r="Q38" i="4" s="1"/>
  <c r="C39" i="4"/>
  <c r="Q39" i="4" s="1"/>
  <c r="C40" i="4"/>
  <c r="Q40" i="4" s="1"/>
  <c r="C41" i="4"/>
  <c r="Q41" i="4" s="1"/>
  <c r="C42" i="4"/>
  <c r="Q42" i="4" s="1"/>
  <c r="C43" i="4"/>
  <c r="Q43" i="4" s="1"/>
  <c r="C44" i="4"/>
  <c r="Q44" i="4" s="1"/>
  <c r="C45" i="4"/>
  <c r="Q45" i="4" s="1"/>
  <c r="C46" i="4"/>
  <c r="Q46" i="4" s="1"/>
  <c r="C47" i="4"/>
  <c r="Q47" i="4" s="1"/>
  <c r="C48" i="4"/>
  <c r="Q48" i="4" s="1"/>
  <c r="C49" i="4"/>
  <c r="Q49" i="4" s="1"/>
  <c r="C50" i="4"/>
  <c r="Q50" i="4" s="1"/>
  <c r="C51" i="4"/>
  <c r="Q51" i="4" s="1"/>
  <c r="C52" i="4"/>
  <c r="Q52" i="4" s="1"/>
  <c r="C53" i="4"/>
  <c r="Q53" i="4" s="1"/>
  <c r="C54" i="4"/>
  <c r="Q54" i="4" s="1"/>
  <c r="C55" i="4"/>
  <c r="Q55" i="4" s="1"/>
  <c r="C56" i="4"/>
  <c r="Q56" i="4" s="1"/>
  <c r="C57" i="4"/>
  <c r="Q57" i="4" s="1"/>
  <c r="C58" i="4"/>
  <c r="Q58" i="4" s="1"/>
  <c r="C59" i="4"/>
  <c r="Q59" i="4" s="1"/>
  <c r="C60" i="4"/>
  <c r="Q60" i="4" s="1"/>
  <c r="C61" i="4"/>
  <c r="Q61" i="4" s="1"/>
  <c r="C62" i="4"/>
  <c r="Q62" i="4" s="1"/>
  <c r="C63" i="4"/>
  <c r="Q63" i="4" s="1"/>
  <c r="C64" i="4"/>
  <c r="Q64" i="4" s="1"/>
  <c r="C65" i="4"/>
  <c r="Q65" i="4" s="1"/>
  <c r="C66" i="4"/>
  <c r="Q66" i="4" s="1"/>
  <c r="C67" i="4"/>
  <c r="Q67" i="4" s="1"/>
  <c r="C68" i="4"/>
  <c r="Q68" i="4" s="1"/>
  <c r="C69" i="4"/>
  <c r="Q69" i="4" s="1"/>
  <c r="C70" i="4"/>
  <c r="Q70" i="4" s="1"/>
  <c r="C71" i="4"/>
  <c r="Q71" i="4" s="1"/>
  <c r="C72" i="4"/>
  <c r="Q72" i="4" s="1"/>
  <c r="C73" i="4"/>
  <c r="Q73" i="4" s="1"/>
  <c r="C74" i="4"/>
  <c r="Q74" i="4" s="1"/>
  <c r="C75" i="4"/>
  <c r="Q75" i="4" s="1"/>
  <c r="C76" i="4"/>
  <c r="Q76" i="4" s="1"/>
  <c r="C77" i="4"/>
  <c r="Q77" i="4" s="1"/>
  <c r="C78" i="4"/>
  <c r="Q78" i="4" s="1"/>
  <c r="C79" i="4"/>
  <c r="Q79" i="4" s="1"/>
  <c r="C80" i="4"/>
  <c r="Q80" i="4" s="1"/>
  <c r="C81" i="4"/>
  <c r="Q81" i="4" s="1"/>
  <c r="C82" i="4"/>
  <c r="Q82" i="4" s="1"/>
  <c r="C83" i="4"/>
  <c r="Q83" i="4" s="1"/>
  <c r="C84" i="4"/>
  <c r="Q84" i="4" s="1"/>
  <c r="C85" i="4"/>
  <c r="Q85" i="4" s="1"/>
  <c r="C86" i="4"/>
  <c r="Q86" i="4" s="1"/>
  <c r="C87" i="4"/>
  <c r="Q87" i="4" s="1"/>
  <c r="C88" i="4"/>
  <c r="Q88" i="4" s="1"/>
  <c r="C89" i="4"/>
  <c r="Q89" i="4" s="1"/>
  <c r="C90" i="4"/>
  <c r="Q90" i="4" s="1"/>
  <c r="C91" i="4"/>
  <c r="Q91" i="4" s="1"/>
  <c r="C92" i="4"/>
  <c r="Q92" i="4" s="1"/>
  <c r="C93" i="4"/>
  <c r="Q93" i="4" s="1"/>
  <c r="C94" i="4"/>
  <c r="Q94" i="4" s="1"/>
  <c r="C95" i="4"/>
  <c r="Q95" i="4" s="1"/>
  <c r="C96" i="4"/>
  <c r="Q96" i="4" s="1"/>
  <c r="C97" i="4"/>
  <c r="Q97" i="4" s="1"/>
  <c r="C98" i="4"/>
  <c r="Q98" i="4" s="1"/>
  <c r="C99" i="4"/>
  <c r="Q99" i="4" s="1"/>
  <c r="C100" i="4"/>
  <c r="Q100" i="4" s="1"/>
  <c r="C101" i="4"/>
  <c r="Q101" i="4" s="1"/>
  <c r="C102" i="4"/>
  <c r="Q102" i="4" s="1"/>
  <c r="C103" i="4"/>
  <c r="Q103" i="4" s="1"/>
  <c r="C104" i="4"/>
  <c r="Q104" i="4" s="1"/>
  <c r="C405" i="4"/>
  <c r="Q405" i="4" s="1"/>
  <c r="C406" i="4"/>
  <c r="Q406" i="4" s="1"/>
  <c r="C407" i="4"/>
  <c r="Q407" i="4" s="1"/>
  <c r="C408" i="4"/>
  <c r="Q408" i="4" s="1"/>
  <c r="C409" i="4"/>
  <c r="Q409" i="4" s="1"/>
  <c r="C410" i="4"/>
  <c r="Q410" i="4" s="1"/>
  <c r="C411" i="4"/>
  <c r="Q411" i="4" s="1"/>
  <c r="C412" i="4"/>
  <c r="Q412" i="4" s="1"/>
  <c r="C413" i="4"/>
  <c r="Q413" i="4" s="1"/>
  <c r="C414" i="4"/>
  <c r="Q414" i="4" s="1"/>
  <c r="C415" i="4"/>
  <c r="Q415" i="4" s="1"/>
  <c r="C416" i="4"/>
  <c r="Q416" i="4" s="1"/>
  <c r="C417" i="4"/>
  <c r="Q417" i="4" s="1"/>
  <c r="C418" i="4"/>
  <c r="Q418" i="4" s="1"/>
  <c r="C419" i="4"/>
  <c r="Q419" i="4" s="1"/>
  <c r="C420" i="4"/>
  <c r="Q420" i="4" s="1"/>
  <c r="C421" i="4"/>
  <c r="Q421" i="4" s="1"/>
  <c r="C422" i="4"/>
  <c r="Q422" i="4" s="1"/>
  <c r="C423" i="4"/>
  <c r="Q423" i="4" s="1"/>
  <c r="C424" i="4"/>
  <c r="Q424" i="4" s="1"/>
  <c r="C425" i="4"/>
  <c r="Q425" i="4" s="1"/>
  <c r="C426" i="4"/>
  <c r="Q426" i="4" s="1"/>
  <c r="C427" i="4"/>
  <c r="Q427" i="4" s="1"/>
  <c r="C428" i="4"/>
  <c r="Q428" i="4" s="1"/>
  <c r="C429" i="4"/>
  <c r="Q429" i="4" s="1"/>
  <c r="C430" i="4"/>
  <c r="Q430" i="4" s="1"/>
  <c r="C431" i="4"/>
  <c r="Q431" i="4" s="1"/>
  <c r="C432" i="4"/>
  <c r="Q432" i="4" s="1"/>
  <c r="C433" i="4"/>
  <c r="Q433" i="4" s="1"/>
  <c r="C434" i="4"/>
  <c r="Q434" i="4" s="1"/>
  <c r="C435" i="4"/>
  <c r="Q435" i="4" s="1"/>
  <c r="C436" i="4"/>
  <c r="Q436" i="4" s="1"/>
  <c r="C439" i="4"/>
  <c r="Q439" i="4" s="1"/>
  <c r="C437" i="4"/>
  <c r="Q437" i="4" s="1"/>
  <c r="C438" i="4"/>
  <c r="Q438" i="4" s="1"/>
  <c r="C440" i="4"/>
  <c r="Q440" i="4" s="1"/>
  <c r="C441" i="4"/>
  <c r="Q441" i="4" s="1"/>
  <c r="C442" i="4"/>
  <c r="Q442" i="4" s="1"/>
  <c r="C443" i="4"/>
  <c r="Q443" i="4" s="1"/>
  <c r="C444" i="4"/>
  <c r="Q444" i="4" s="1"/>
  <c r="C445" i="4"/>
  <c r="Q445" i="4" s="1"/>
  <c r="C446" i="4"/>
  <c r="Q446" i="4" s="1"/>
  <c r="C447" i="4"/>
  <c r="Q447" i="4" s="1"/>
  <c r="C448" i="4"/>
  <c r="Q448" i="4" s="1"/>
  <c r="C449" i="4"/>
  <c r="Q449" i="4" s="1"/>
  <c r="C450" i="4"/>
  <c r="Q450" i="4" s="1"/>
  <c r="C451" i="4"/>
  <c r="Q451" i="4" s="1"/>
  <c r="C452" i="4"/>
  <c r="Q452" i="4" s="1"/>
  <c r="C453" i="4"/>
  <c r="Q453" i="4" s="1"/>
  <c r="C454" i="4"/>
  <c r="Q454" i="4" s="1"/>
  <c r="C455" i="4"/>
  <c r="Q455" i="4" s="1"/>
  <c r="C456" i="4"/>
  <c r="Q456" i="4" s="1"/>
  <c r="C457" i="4"/>
  <c r="Q457" i="4" s="1"/>
  <c r="C458" i="4"/>
  <c r="Q458" i="4" s="1"/>
  <c r="C459" i="4"/>
  <c r="Q459" i="4" s="1"/>
  <c r="C460" i="4"/>
  <c r="Q460" i="4" s="1"/>
  <c r="C461" i="4"/>
  <c r="Q461" i="4" s="1"/>
  <c r="C462" i="4"/>
  <c r="Q462" i="4" s="1"/>
  <c r="C463" i="4"/>
  <c r="Q463" i="4" s="1"/>
  <c r="C464" i="4"/>
  <c r="Q464" i="4" s="1"/>
  <c r="C465" i="4"/>
  <c r="Q465" i="4" s="1"/>
  <c r="C466" i="4"/>
  <c r="Q466" i="4" s="1"/>
  <c r="C467" i="4"/>
  <c r="Q467" i="4" s="1"/>
  <c r="C468" i="4"/>
  <c r="Q468" i="4" s="1"/>
  <c r="C469" i="4"/>
  <c r="Q469" i="4" s="1"/>
  <c r="C470" i="4"/>
  <c r="Q470" i="4" s="1"/>
  <c r="C471" i="4"/>
  <c r="Q471" i="4" s="1"/>
  <c r="C472" i="4"/>
  <c r="Q472" i="4" s="1"/>
  <c r="C473" i="4"/>
  <c r="Q473" i="4" s="1"/>
  <c r="C474" i="4"/>
  <c r="Q474" i="4" s="1"/>
  <c r="C475" i="4"/>
  <c r="Q475" i="4" s="1"/>
  <c r="C476" i="4"/>
  <c r="Q476" i="4" s="1"/>
  <c r="C477" i="4"/>
  <c r="Q477" i="4" s="1"/>
  <c r="C478" i="4"/>
  <c r="Q478" i="4" s="1"/>
  <c r="C479" i="4"/>
  <c r="Q479" i="4" s="1"/>
  <c r="C480" i="4"/>
  <c r="Q480" i="4" s="1"/>
  <c r="C481" i="4"/>
  <c r="Q481" i="4" s="1"/>
  <c r="C482" i="4"/>
  <c r="Q482" i="4" s="1"/>
  <c r="C483" i="4"/>
  <c r="Q483" i="4" s="1"/>
  <c r="C484" i="4"/>
  <c r="Q484" i="4" s="1"/>
  <c r="C485" i="4"/>
  <c r="Q485" i="4" s="1"/>
  <c r="C486" i="4"/>
  <c r="Q486" i="4" s="1"/>
  <c r="C487" i="4"/>
  <c r="Q487" i="4" s="1"/>
  <c r="C488" i="4"/>
  <c r="Q488" i="4" s="1"/>
  <c r="C489" i="4"/>
  <c r="Q489" i="4" s="1"/>
  <c r="C490" i="4"/>
  <c r="Q490" i="4" s="1"/>
  <c r="C491" i="4"/>
  <c r="Q491" i="4" s="1"/>
  <c r="C492" i="4"/>
  <c r="Q492" i="4" s="1"/>
  <c r="C493" i="4"/>
  <c r="Q493" i="4" s="1"/>
  <c r="C494" i="4"/>
  <c r="Q494" i="4" s="1"/>
  <c r="C495" i="4"/>
  <c r="Q495" i="4" s="1"/>
  <c r="C496" i="4"/>
  <c r="Q496" i="4" s="1"/>
  <c r="C497" i="4"/>
  <c r="Q497" i="4" s="1"/>
  <c r="O461" i="4" l="1"/>
  <c r="T461" i="4" s="1"/>
  <c r="O89" i="4"/>
  <c r="T89" i="4" s="1"/>
  <c r="O496" i="4"/>
  <c r="T496" i="4" s="1"/>
  <c r="O100" i="4"/>
  <c r="T100" i="4" s="1"/>
  <c r="O495" i="4"/>
  <c r="T495" i="4" s="1"/>
  <c r="O423" i="4"/>
  <c r="T423" i="4" s="1"/>
  <c r="O75" i="4"/>
  <c r="T75" i="4" s="1"/>
  <c r="O27" i="4"/>
  <c r="T27" i="4" s="1"/>
  <c r="O482" i="4"/>
  <c r="T482" i="4" s="1"/>
  <c r="O458" i="4"/>
  <c r="T458" i="4" s="1"/>
  <c r="O446" i="4"/>
  <c r="T446" i="4" s="1"/>
  <c r="O434" i="4"/>
  <c r="T434" i="4" s="1"/>
  <c r="O422" i="4"/>
  <c r="T422" i="4" s="1"/>
  <c r="O410" i="4"/>
  <c r="T410" i="4" s="1"/>
  <c r="O98" i="4"/>
  <c r="T98" i="4" s="1"/>
  <c r="O86" i="4"/>
  <c r="T86" i="4" s="1"/>
  <c r="O74" i="4"/>
  <c r="T74" i="4" s="1"/>
  <c r="O62" i="4"/>
  <c r="T62" i="4" s="1"/>
  <c r="O50" i="4"/>
  <c r="T50" i="4" s="1"/>
  <c r="O38" i="4"/>
  <c r="T38" i="4" s="1"/>
  <c r="O26" i="4"/>
  <c r="T26" i="4" s="1"/>
  <c r="O14" i="4"/>
  <c r="T14" i="4" s="1"/>
  <c r="O439" i="4"/>
  <c r="T439" i="4" s="1"/>
  <c r="O41" i="4"/>
  <c r="T41" i="4" s="1"/>
  <c r="O436" i="4"/>
  <c r="T436" i="4" s="1"/>
  <c r="O28" i="4"/>
  <c r="T28" i="4" s="1"/>
  <c r="O435" i="4"/>
  <c r="T435" i="4" s="1"/>
  <c r="O87" i="4"/>
  <c r="T87" i="4" s="1"/>
  <c r="O39" i="4"/>
  <c r="T39" i="4" s="1"/>
  <c r="O470" i="4"/>
  <c r="T470" i="4" s="1"/>
  <c r="O493" i="4"/>
  <c r="T493" i="4" s="1"/>
  <c r="O481" i="4"/>
  <c r="T481" i="4" s="1"/>
  <c r="O469" i="4"/>
  <c r="T469" i="4" s="1"/>
  <c r="O457" i="4"/>
  <c r="T457" i="4" s="1"/>
  <c r="O445" i="4"/>
  <c r="T445" i="4" s="1"/>
  <c r="O433" i="4"/>
  <c r="T433" i="4" s="1"/>
  <c r="O421" i="4"/>
  <c r="T421" i="4" s="1"/>
  <c r="O409" i="4"/>
  <c r="T409" i="4" s="1"/>
  <c r="O97" i="4"/>
  <c r="T97" i="4" s="1"/>
  <c r="O85" i="4"/>
  <c r="T85" i="4" s="1"/>
  <c r="O73" i="4"/>
  <c r="T73" i="4" s="1"/>
  <c r="O61" i="4"/>
  <c r="T61" i="4" s="1"/>
  <c r="O49" i="4"/>
  <c r="T49" i="4" s="1"/>
  <c r="O37" i="4"/>
  <c r="T37" i="4" s="1"/>
  <c r="O25" i="4"/>
  <c r="T25" i="4" s="1"/>
  <c r="O13" i="4"/>
  <c r="T13" i="4" s="1"/>
  <c r="O473" i="4"/>
  <c r="T473" i="4" s="1"/>
  <c r="O65" i="4"/>
  <c r="T65" i="4" s="1"/>
  <c r="O484" i="4"/>
  <c r="T484" i="4" s="1"/>
  <c r="O88" i="4"/>
  <c r="T88" i="4" s="1"/>
  <c r="O483" i="4"/>
  <c r="T483" i="4" s="1"/>
  <c r="O411" i="4"/>
  <c r="T411" i="4" s="1"/>
  <c r="O63" i="4"/>
  <c r="T63" i="4" s="1"/>
  <c r="O15" i="4"/>
  <c r="T15" i="4" s="1"/>
  <c r="O492" i="4"/>
  <c r="T492" i="4" s="1"/>
  <c r="O468" i="4"/>
  <c r="T468" i="4" s="1"/>
  <c r="O444" i="4"/>
  <c r="T444" i="4" s="1"/>
  <c r="O432" i="4"/>
  <c r="T432" i="4" s="1"/>
  <c r="O420" i="4"/>
  <c r="T420" i="4" s="1"/>
  <c r="O408" i="4"/>
  <c r="T408" i="4" s="1"/>
  <c r="O96" i="4"/>
  <c r="T96" i="4" s="1"/>
  <c r="O84" i="4"/>
  <c r="T84" i="4" s="1"/>
  <c r="O72" i="4"/>
  <c r="T72" i="4" s="1"/>
  <c r="O60" i="4"/>
  <c r="T60" i="4" s="1"/>
  <c r="O48" i="4"/>
  <c r="T48" i="4" s="1"/>
  <c r="O36" i="4"/>
  <c r="T36" i="4" s="1"/>
  <c r="O24" i="4"/>
  <c r="T24" i="4" s="1"/>
  <c r="O12" i="4"/>
  <c r="T12" i="4" s="1"/>
  <c r="O413" i="4"/>
  <c r="T413" i="4" s="1"/>
  <c r="O17" i="4"/>
  <c r="T17" i="4" s="1"/>
  <c r="O412" i="4"/>
  <c r="T412" i="4" s="1"/>
  <c r="O16" i="4"/>
  <c r="T16" i="4" s="1"/>
  <c r="O447" i="4"/>
  <c r="T447" i="4" s="1"/>
  <c r="O99" i="4"/>
  <c r="T99" i="4" s="1"/>
  <c r="O51" i="4"/>
  <c r="T51" i="4" s="1"/>
  <c r="O494" i="4"/>
  <c r="T494" i="4" s="1"/>
  <c r="O480" i="4"/>
  <c r="T480" i="4" s="1"/>
  <c r="O456" i="4"/>
  <c r="T456" i="4" s="1"/>
  <c r="O491" i="4"/>
  <c r="T491" i="4" s="1"/>
  <c r="O479" i="4"/>
  <c r="T479" i="4" s="1"/>
  <c r="O467" i="4"/>
  <c r="T467" i="4" s="1"/>
  <c r="O455" i="4"/>
  <c r="T455" i="4" s="1"/>
  <c r="O443" i="4"/>
  <c r="T443" i="4" s="1"/>
  <c r="O431" i="4"/>
  <c r="T431" i="4" s="1"/>
  <c r="O419" i="4"/>
  <c r="T419" i="4" s="1"/>
  <c r="O407" i="4"/>
  <c r="T407" i="4" s="1"/>
  <c r="O95" i="4"/>
  <c r="T95" i="4" s="1"/>
  <c r="O83" i="4"/>
  <c r="T83" i="4" s="1"/>
  <c r="O71" i="4"/>
  <c r="T71" i="4" s="1"/>
  <c r="O59" i="4"/>
  <c r="T59" i="4" s="1"/>
  <c r="O47" i="4"/>
  <c r="T47" i="4" s="1"/>
  <c r="O35" i="4"/>
  <c r="T35" i="4" s="1"/>
  <c r="O23" i="4"/>
  <c r="T23" i="4" s="1"/>
  <c r="O11" i="4"/>
  <c r="T11" i="4" s="1"/>
  <c r="O418" i="4"/>
  <c r="T418" i="4" s="1"/>
  <c r="O406" i="4"/>
  <c r="T406" i="4" s="1"/>
  <c r="O94" i="4"/>
  <c r="T94" i="4" s="1"/>
  <c r="O82" i="4"/>
  <c r="T82" i="4" s="1"/>
  <c r="O70" i="4"/>
  <c r="T70" i="4" s="1"/>
  <c r="O58" i="4"/>
  <c r="T58" i="4" s="1"/>
  <c r="O46" i="4"/>
  <c r="T46" i="4" s="1"/>
  <c r="O34" i="4"/>
  <c r="T34" i="4" s="1"/>
  <c r="O22" i="4"/>
  <c r="T22" i="4" s="1"/>
  <c r="O10" i="4"/>
  <c r="T10" i="4" s="1"/>
  <c r="O449" i="4"/>
  <c r="T449" i="4" s="1"/>
  <c r="O77" i="4"/>
  <c r="T77" i="4" s="1"/>
  <c r="O460" i="4"/>
  <c r="T460" i="4" s="1"/>
  <c r="O40" i="4"/>
  <c r="T40" i="4" s="1"/>
  <c r="O478" i="4"/>
  <c r="T478" i="4" s="1"/>
  <c r="O430" i="4"/>
  <c r="T430" i="4" s="1"/>
  <c r="O453" i="4"/>
  <c r="T453" i="4" s="1"/>
  <c r="O93" i="4"/>
  <c r="T93" i="4" s="1"/>
  <c r="O45" i="4"/>
  <c r="T45" i="4" s="1"/>
  <c r="O9" i="4"/>
  <c r="T9" i="4" s="1"/>
  <c r="O485" i="4"/>
  <c r="T485" i="4" s="1"/>
  <c r="O53" i="4"/>
  <c r="T53" i="4" s="1"/>
  <c r="O448" i="4"/>
  <c r="T448" i="4" s="1"/>
  <c r="O64" i="4"/>
  <c r="T64" i="4" s="1"/>
  <c r="O459" i="4"/>
  <c r="T459" i="4" s="1"/>
  <c r="O454" i="4"/>
  <c r="T454" i="4" s="1"/>
  <c r="O465" i="4"/>
  <c r="T465" i="4" s="1"/>
  <c r="O417" i="4"/>
  <c r="T417" i="4" s="1"/>
  <c r="O81" i="4"/>
  <c r="T81" i="4" s="1"/>
  <c r="O33" i="4"/>
  <c r="T33" i="4" s="1"/>
  <c r="O488" i="4"/>
  <c r="T488" i="4" s="1"/>
  <c r="O464" i="4"/>
  <c r="T464" i="4" s="1"/>
  <c r="O452" i="4"/>
  <c r="T452" i="4" s="1"/>
  <c r="O440" i="4"/>
  <c r="T440" i="4" s="1"/>
  <c r="O428" i="4"/>
  <c r="T428" i="4" s="1"/>
  <c r="O416" i="4"/>
  <c r="T416" i="4" s="1"/>
  <c r="O104" i="4"/>
  <c r="T104" i="4" s="1"/>
  <c r="O92" i="4"/>
  <c r="T92" i="4" s="1"/>
  <c r="O80" i="4"/>
  <c r="T80" i="4" s="1"/>
  <c r="O68" i="4"/>
  <c r="T68" i="4" s="1"/>
  <c r="O56" i="4"/>
  <c r="T56" i="4" s="1"/>
  <c r="O44" i="4"/>
  <c r="T44" i="4" s="1"/>
  <c r="O32" i="4"/>
  <c r="T32" i="4" s="1"/>
  <c r="O20" i="4"/>
  <c r="T20" i="4" s="1"/>
  <c r="O8" i="4"/>
  <c r="T8" i="4" s="1"/>
  <c r="O425" i="4"/>
  <c r="T425" i="4" s="1"/>
  <c r="O29" i="4"/>
  <c r="T29" i="4" s="1"/>
  <c r="O424" i="4"/>
  <c r="T424" i="4" s="1"/>
  <c r="O52" i="4"/>
  <c r="T52" i="4" s="1"/>
  <c r="O490" i="4"/>
  <c r="T490" i="4" s="1"/>
  <c r="O442" i="4"/>
  <c r="T442" i="4" s="1"/>
  <c r="O477" i="4"/>
  <c r="T477" i="4" s="1"/>
  <c r="O429" i="4"/>
  <c r="T429" i="4" s="1"/>
  <c r="O405" i="4"/>
  <c r="T405" i="4" s="1"/>
  <c r="O57" i="4"/>
  <c r="T57" i="4" s="1"/>
  <c r="O21" i="4"/>
  <c r="T21" i="4" s="1"/>
  <c r="O476" i="4"/>
  <c r="T476" i="4" s="1"/>
  <c r="O487" i="4"/>
  <c r="T487" i="4" s="1"/>
  <c r="O475" i="4"/>
  <c r="T475" i="4" s="1"/>
  <c r="O463" i="4"/>
  <c r="T463" i="4" s="1"/>
  <c r="O451" i="4"/>
  <c r="T451" i="4" s="1"/>
  <c r="O438" i="4"/>
  <c r="T438" i="4" s="1"/>
  <c r="O427" i="4"/>
  <c r="T427" i="4" s="1"/>
  <c r="O415" i="4"/>
  <c r="T415" i="4" s="1"/>
  <c r="O103" i="4"/>
  <c r="T103" i="4" s="1"/>
  <c r="O91" i="4"/>
  <c r="T91" i="4" s="1"/>
  <c r="O79" i="4"/>
  <c r="T79" i="4" s="1"/>
  <c r="O67" i="4"/>
  <c r="T67" i="4" s="1"/>
  <c r="O55" i="4"/>
  <c r="T55" i="4" s="1"/>
  <c r="O43" i="4"/>
  <c r="T43" i="4" s="1"/>
  <c r="O31" i="4"/>
  <c r="T31" i="4" s="1"/>
  <c r="O19" i="4"/>
  <c r="T19" i="4" s="1"/>
  <c r="O7" i="4"/>
  <c r="T7" i="4" s="1"/>
  <c r="O497" i="4"/>
  <c r="T497" i="4" s="1"/>
  <c r="O101" i="4"/>
  <c r="T101" i="4" s="1"/>
  <c r="O472" i="4"/>
  <c r="T472" i="4" s="1"/>
  <c r="O76" i="4"/>
  <c r="T76" i="4" s="1"/>
  <c r="O471" i="4"/>
  <c r="T471" i="4" s="1"/>
  <c r="O466" i="4"/>
  <c r="T466" i="4" s="1"/>
  <c r="O489" i="4"/>
  <c r="T489" i="4" s="1"/>
  <c r="O441" i="4"/>
  <c r="T441" i="4" s="1"/>
  <c r="O69" i="4"/>
  <c r="T69" i="4" s="1"/>
  <c r="O486" i="4"/>
  <c r="T486" i="4" s="1"/>
  <c r="O474" i="4"/>
  <c r="T474" i="4" s="1"/>
  <c r="O462" i="4"/>
  <c r="T462" i="4" s="1"/>
  <c r="O450" i="4"/>
  <c r="T450" i="4" s="1"/>
  <c r="O437" i="4"/>
  <c r="T437" i="4" s="1"/>
  <c r="O426" i="4"/>
  <c r="T426" i="4" s="1"/>
  <c r="O414" i="4"/>
  <c r="T414" i="4" s="1"/>
  <c r="O102" i="4"/>
  <c r="T102" i="4" s="1"/>
  <c r="O90" i="4"/>
  <c r="T90" i="4" s="1"/>
  <c r="O78" i="4"/>
  <c r="T78" i="4" s="1"/>
  <c r="O66" i="4"/>
  <c r="T66" i="4" s="1"/>
  <c r="O54" i="4"/>
  <c r="T54" i="4" s="1"/>
  <c r="O42" i="4"/>
  <c r="T42" i="4" s="1"/>
  <c r="O30" i="4"/>
  <c r="T30" i="4" s="1"/>
  <c r="O18" i="4"/>
  <c r="T18" i="4" s="1"/>
  <c r="D494" i="4"/>
  <c r="E494" i="4"/>
  <c r="D482" i="4"/>
  <c r="E482" i="4"/>
  <c r="D470" i="4"/>
  <c r="E470" i="4"/>
  <c r="D458" i="4"/>
  <c r="E458" i="4"/>
  <c r="D446" i="4"/>
  <c r="E446" i="4"/>
  <c r="D434" i="4"/>
  <c r="E434" i="4"/>
  <c r="D430" i="4"/>
  <c r="E430" i="4"/>
  <c r="D422" i="4"/>
  <c r="E422" i="4"/>
  <c r="D418" i="4"/>
  <c r="E418" i="4"/>
  <c r="D410" i="4"/>
  <c r="E410" i="4"/>
  <c r="D406" i="4"/>
  <c r="E406" i="4"/>
  <c r="D98" i="4"/>
  <c r="E98" i="4"/>
  <c r="D94" i="4"/>
  <c r="E94" i="4"/>
  <c r="D86" i="4"/>
  <c r="E86" i="4"/>
  <c r="D82" i="4"/>
  <c r="E82" i="4"/>
  <c r="D74" i="4"/>
  <c r="E74" i="4"/>
  <c r="D62" i="4"/>
  <c r="E62" i="4"/>
  <c r="D50" i="4"/>
  <c r="E50" i="4"/>
  <c r="D38" i="4"/>
  <c r="E38" i="4"/>
  <c r="D18" i="4"/>
  <c r="E18" i="4"/>
  <c r="D497" i="4"/>
  <c r="E497" i="4"/>
  <c r="D485" i="4"/>
  <c r="E485" i="4"/>
  <c r="D473" i="4"/>
  <c r="E473" i="4"/>
  <c r="D469" i="4"/>
  <c r="E469" i="4"/>
  <c r="D465" i="4"/>
  <c r="E465" i="4"/>
  <c r="D461" i="4"/>
  <c r="E461" i="4"/>
  <c r="D457" i="4"/>
  <c r="E457" i="4"/>
  <c r="D453" i="4"/>
  <c r="E453" i="4"/>
  <c r="D449" i="4"/>
  <c r="E449" i="4"/>
  <c r="D445" i="4"/>
  <c r="E445" i="4"/>
  <c r="D441" i="4"/>
  <c r="E441" i="4"/>
  <c r="D439" i="4"/>
  <c r="E439" i="4"/>
  <c r="D433" i="4"/>
  <c r="E433" i="4"/>
  <c r="D429" i="4"/>
  <c r="E429" i="4"/>
  <c r="D425" i="4"/>
  <c r="E425" i="4"/>
  <c r="D421" i="4"/>
  <c r="E421" i="4"/>
  <c r="D417" i="4"/>
  <c r="E417" i="4"/>
  <c r="D413" i="4"/>
  <c r="E413" i="4"/>
  <c r="D409" i="4"/>
  <c r="E409" i="4"/>
  <c r="D405" i="4"/>
  <c r="E405" i="4"/>
  <c r="D101" i="4"/>
  <c r="E101" i="4"/>
  <c r="D97" i="4"/>
  <c r="E97" i="4"/>
  <c r="D93" i="4"/>
  <c r="E93" i="4"/>
  <c r="D89" i="4"/>
  <c r="E89" i="4"/>
  <c r="D85" i="4"/>
  <c r="E85" i="4"/>
  <c r="D81" i="4"/>
  <c r="E81" i="4"/>
  <c r="D77" i="4"/>
  <c r="E77" i="4"/>
  <c r="D73" i="4"/>
  <c r="E73" i="4"/>
  <c r="D69" i="4"/>
  <c r="E69" i="4"/>
  <c r="D65" i="4"/>
  <c r="E65" i="4"/>
  <c r="D61" i="4"/>
  <c r="E61" i="4"/>
  <c r="D57" i="4"/>
  <c r="E57" i="4"/>
  <c r="D53" i="4"/>
  <c r="E53" i="4"/>
  <c r="D49" i="4"/>
  <c r="E49" i="4"/>
  <c r="D45" i="4"/>
  <c r="E45" i="4"/>
  <c r="D41" i="4"/>
  <c r="E41" i="4"/>
  <c r="D37" i="4"/>
  <c r="E37" i="4"/>
  <c r="D33" i="4"/>
  <c r="E33" i="4"/>
  <c r="D29" i="4"/>
  <c r="E29" i="4"/>
  <c r="D25" i="4"/>
  <c r="E25" i="4"/>
  <c r="D21" i="4"/>
  <c r="E21" i="4"/>
  <c r="D17" i="4"/>
  <c r="E17" i="4"/>
  <c r="D13" i="4"/>
  <c r="E13" i="4"/>
  <c r="D9" i="4"/>
  <c r="E9" i="4"/>
  <c r="D490" i="4"/>
  <c r="E490" i="4"/>
  <c r="D478" i="4"/>
  <c r="E478" i="4"/>
  <c r="D466" i="4"/>
  <c r="E466" i="4"/>
  <c r="D454" i="4"/>
  <c r="E454" i="4"/>
  <c r="D442" i="4"/>
  <c r="E442" i="4"/>
  <c r="D66" i="4"/>
  <c r="E66" i="4"/>
  <c r="D58" i="4"/>
  <c r="E58" i="4"/>
  <c r="D42" i="4"/>
  <c r="E42" i="4"/>
  <c r="D30" i="4"/>
  <c r="E30" i="4"/>
  <c r="D22" i="4"/>
  <c r="E22" i="4"/>
  <c r="D10" i="4"/>
  <c r="E10" i="4"/>
  <c r="D489" i="4"/>
  <c r="E489" i="4"/>
  <c r="D477" i="4"/>
  <c r="E477" i="4"/>
  <c r="D496" i="4"/>
  <c r="E496" i="4"/>
  <c r="D492" i="4"/>
  <c r="E492" i="4"/>
  <c r="D488" i="4"/>
  <c r="E488" i="4"/>
  <c r="D484" i="4"/>
  <c r="E484" i="4"/>
  <c r="D480" i="4"/>
  <c r="E480" i="4"/>
  <c r="D476" i="4"/>
  <c r="E476" i="4"/>
  <c r="D472" i="4"/>
  <c r="E472" i="4"/>
  <c r="D468" i="4"/>
  <c r="E468" i="4"/>
  <c r="D464" i="4"/>
  <c r="E464" i="4"/>
  <c r="D460" i="4"/>
  <c r="E460" i="4"/>
  <c r="D456" i="4"/>
  <c r="E456" i="4"/>
  <c r="D452" i="4"/>
  <c r="E452" i="4"/>
  <c r="D448" i="4"/>
  <c r="E448" i="4"/>
  <c r="D444" i="4"/>
  <c r="E444" i="4"/>
  <c r="D440" i="4"/>
  <c r="E440" i="4"/>
  <c r="D436" i="4"/>
  <c r="E436" i="4"/>
  <c r="D432" i="4"/>
  <c r="E432" i="4"/>
  <c r="D428" i="4"/>
  <c r="E428" i="4"/>
  <c r="D424" i="4"/>
  <c r="E424" i="4"/>
  <c r="D420" i="4"/>
  <c r="E420" i="4"/>
  <c r="D416" i="4"/>
  <c r="E416" i="4"/>
  <c r="D412" i="4"/>
  <c r="E412" i="4"/>
  <c r="D408" i="4"/>
  <c r="E408" i="4"/>
  <c r="D104" i="4"/>
  <c r="E104" i="4"/>
  <c r="D100" i="4"/>
  <c r="E100" i="4"/>
  <c r="D96" i="4"/>
  <c r="E96" i="4"/>
  <c r="D92" i="4"/>
  <c r="E92" i="4"/>
  <c r="D88" i="4"/>
  <c r="E88" i="4"/>
  <c r="D84" i="4"/>
  <c r="E84" i="4"/>
  <c r="D80" i="4"/>
  <c r="E80" i="4"/>
  <c r="D76" i="4"/>
  <c r="E76" i="4"/>
  <c r="D72" i="4"/>
  <c r="E72" i="4"/>
  <c r="D68" i="4"/>
  <c r="E68" i="4"/>
  <c r="D64" i="4"/>
  <c r="E64" i="4"/>
  <c r="D60" i="4"/>
  <c r="E60" i="4"/>
  <c r="D56" i="4"/>
  <c r="E56" i="4"/>
  <c r="D52" i="4"/>
  <c r="E52" i="4"/>
  <c r="D48" i="4"/>
  <c r="E48" i="4"/>
  <c r="D44" i="4"/>
  <c r="E44" i="4"/>
  <c r="D40" i="4"/>
  <c r="E40" i="4"/>
  <c r="D36" i="4"/>
  <c r="E36" i="4"/>
  <c r="D32" i="4"/>
  <c r="E32" i="4"/>
  <c r="D28" i="4"/>
  <c r="E28" i="4"/>
  <c r="D24" i="4"/>
  <c r="E24" i="4"/>
  <c r="D20" i="4"/>
  <c r="E20" i="4"/>
  <c r="D16" i="4"/>
  <c r="E16" i="4"/>
  <c r="D12" i="4"/>
  <c r="E12" i="4"/>
  <c r="D8" i="4"/>
  <c r="E8" i="4"/>
  <c r="D486" i="4"/>
  <c r="E486" i="4"/>
  <c r="D474" i="4"/>
  <c r="E474" i="4"/>
  <c r="D462" i="4"/>
  <c r="E462" i="4"/>
  <c r="D450" i="4"/>
  <c r="E450" i="4"/>
  <c r="D437" i="4"/>
  <c r="E437" i="4"/>
  <c r="D426" i="4"/>
  <c r="E426" i="4"/>
  <c r="D414" i="4"/>
  <c r="E414" i="4"/>
  <c r="D102" i="4"/>
  <c r="E102" i="4"/>
  <c r="D90" i="4"/>
  <c r="E90" i="4"/>
  <c r="D78" i="4"/>
  <c r="E78" i="4"/>
  <c r="D70" i="4"/>
  <c r="E70" i="4"/>
  <c r="D54" i="4"/>
  <c r="E54" i="4"/>
  <c r="D46" i="4"/>
  <c r="E46" i="4"/>
  <c r="D34" i="4"/>
  <c r="E34" i="4"/>
  <c r="D26" i="4"/>
  <c r="E26" i="4"/>
  <c r="D14" i="4"/>
  <c r="E14" i="4"/>
  <c r="D493" i="4"/>
  <c r="E493" i="4"/>
  <c r="D481" i="4"/>
  <c r="E481" i="4"/>
  <c r="D495" i="4"/>
  <c r="E495" i="4"/>
  <c r="D491" i="4"/>
  <c r="E491" i="4"/>
  <c r="D487" i="4"/>
  <c r="E487" i="4"/>
  <c r="D483" i="4"/>
  <c r="E483" i="4"/>
  <c r="D479" i="4"/>
  <c r="E479" i="4"/>
  <c r="D475" i="4"/>
  <c r="E475" i="4"/>
  <c r="D471" i="4"/>
  <c r="E471" i="4"/>
  <c r="D467" i="4"/>
  <c r="E467" i="4"/>
  <c r="D463" i="4"/>
  <c r="E463" i="4"/>
  <c r="D459" i="4"/>
  <c r="E459" i="4"/>
  <c r="D455" i="4"/>
  <c r="E455" i="4"/>
  <c r="D451" i="4"/>
  <c r="E451" i="4"/>
  <c r="D447" i="4"/>
  <c r="E447" i="4"/>
  <c r="D443" i="4"/>
  <c r="E443" i="4"/>
  <c r="D438" i="4"/>
  <c r="E438" i="4"/>
  <c r="D435" i="4"/>
  <c r="E435" i="4"/>
  <c r="D431" i="4"/>
  <c r="E431" i="4"/>
  <c r="D427" i="4"/>
  <c r="E427" i="4"/>
  <c r="D423" i="4"/>
  <c r="E423" i="4"/>
  <c r="D419" i="4"/>
  <c r="E419" i="4"/>
  <c r="D415" i="4"/>
  <c r="E415" i="4"/>
  <c r="D411" i="4"/>
  <c r="E411" i="4"/>
  <c r="D407" i="4"/>
  <c r="E407" i="4"/>
  <c r="D103" i="4"/>
  <c r="E103" i="4"/>
  <c r="D99" i="4"/>
  <c r="E99" i="4"/>
  <c r="D95" i="4"/>
  <c r="E95" i="4"/>
  <c r="D91" i="4"/>
  <c r="E91" i="4"/>
  <c r="D87" i="4"/>
  <c r="E87" i="4"/>
  <c r="D83" i="4"/>
  <c r="E83" i="4"/>
  <c r="D79" i="4"/>
  <c r="E79" i="4"/>
  <c r="D75" i="4"/>
  <c r="E75" i="4"/>
  <c r="D71" i="4"/>
  <c r="E71" i="4"/>
  <c r="D67" i="4"/>
  <c r="E67" i="4"/>
  <c r="D63" i="4"/>
  <c r="E63" i="4"/>
  <c r="D59" i="4"/>
  <c r="E59" i="4"/>
  <c r="D55" i="4"/>
  <c r="E55" i="4"/>
  <c r="D51" i="4"/>
  <c r="E51" i="4"/>
  <c r="D47" i="4"/>
  <c r="E47" i="4"/>
  <c r="D43" i="4"/>
  <c r="E43" i="4"/>
  <c r="D39" i="4"/>
  <c r="E39" i="4"/>
  <c r="D35" i="4"/>
  <c r="E35" i="4"/>
  <c r="D31" i="4"/>
  <c r="E31" i="4"/>
  <c r="D27" i="4"/>
  <c r="E27" i="4"/>
  <c r="D23" i="4"/>
  <c r="E23" i="4"/>
  <c r="D19" i="4"/>
  <c r="E19" i="4"/>
  <c r="D15" i="4"/>
  <c r="E15" i="4"/>
  <c r="D11" i="4"/>
  <c r="E11" i="4"/>
  <c r="D7" i="4"/>
  <c r="E7" i="4"/>
  <c r="M493" i="4"/>
  <c r="P493" i="4"/>
  <c r="R493" i="4"/>
  <c r="J493" i="4"/>
  <c r="N493" i="4"/>
  <c r="G493" i="4"/>
  <c r="L493" i="4"/>
  <c r="K493" i="4"/>
  <c r="H493" i="4"/>
  <c r="I493" i="4"/>
  <c r="M481" i="4"/>
  <c r="P481" i="4"/>
  <c r="J481" i="4"/>
  <c r="N481" i="4"/>
  <c r="L481" i="4"/>
  <c r="G481" i="4"/>
  <c r="R481" i="4"/>
  <c r="H481" i="4"/>
  <c r="K481" i="4"/>
  <c r="I481" i="4"/>
  <c r="M473" i="4"/>
  <c r="P473" i="4"/>
  <c r="J473" i="4"/>
  <c r="R473" i="4"/>
  <c r="L473" i="4"/>
  <c r="G473" i="4"/>
  <c r="N473" i="4"/>
  <c r="K473" i="4"/>
  <c r="H473" i="4"/>
  <c r="I473" i="4"/>
  <c r="M461" i="4"/>
  <c r="P461" i="4"/>
  <c r="R461" i="4"/>
  <c r="J461" i="4"/>
  <c r="N461" i="4"/>
  <c r="G461" i="4"/>
  <c r="L461" i="4"/>
  <c r="K461" i="4"/>
  <c r="H461" i="4"/>
  <c r="I461" i="4"/>
  <c r="M449" i="4"/>
  <c r="P449" i="4"/>
  <c r="J449" i="4"/>
  <c r="N449" i="4"/>
  <c r="L449" i="4"/>
  <c r="G449" i="4"/>
  <c r="R449" i="4"/>
  <c r="H449" i="4"/>
  <c r="K449" i="4"/>
  <c r="I449" i="4"/>
  <c r="M439" i="4"/>
  <c r="N439" i="4"/>
  <c r="R439" i="4"/>
  <c r="L439" i="4"/>
  <c r="P439" i="4"/>
  <c r="K439" i="4"/>
  <c r="I439" i="4"/>
  <c r="J439" i="4"/>
  <c r="H439" i="4"/>
  <c r="G439" i="4"/>
  <c r="M425" i="4"/>
  <c r="P425" i="4"/>
  <c r="N425" i="4"/>
  <c r="J425" i="4"/>
  <c r="R425" i="4"/>
  <c r="L425" i="4"/>
  <c r="G425" i="4"/>
  <c r="K425" i="4"/>
  <c r="H425" i="4"/>
  <c r="I425" i="4"/>
  <c r="M417" i="4"/>
  <c r="P417" i="4"/>
  <c r="N417" i="4"/>
  <c r="J417" i="4"/>
  <c r="L417" i="4"/>
  <c r="G417" i="4"/>
  <c r="R417" i="4"/>
  <c r="H417" i="4"/>
  <c r="K417" i="4"/>
  <c r="I417" i="4"/>
  <c r="M405" i="4"/>
  <c r="P405" i="4"/>
  <c r="R405" i="4"/>
  <c r="J405" i="4"/>
  <c r="N405" i="4"/>
  <c r="G405" i="4"/>
  <c r="L405" i="4"/>
  <c r="K405" i="4"/>
  <c r="H405" i="4"/>
  <c r="I405" i="4"/>
  <c r="M93" i="4"/>
  <c r="P93" i="4"/>
  <c r="N93" i="4"/>
  <c r="J93" i="4"/>
  <c r="R93" i="4"/>
  <c r="G93" i="4"/>
  <c r="L93" i="4"/>
  <c r="K93" i="4"/>
  <c r="H93" i="4"/>
  <c r="I93" i="4"/>
  <c r="M81" i="4"/>
  <c r="P81" i="4"/>
  <c r="R81" i="4"/>
  <c r="N81" i="4"/>
  <c r="J81" i="4"/>
  <c r="L81" i="4"/>
  <c r="G81" i="4"/>
  <c r="K81" i="4"/>
  <c r="H81" i="4"/>
  <c r="I81" i="4"/>
  <c r="M70" i="4"/>
  <c r="R70" i="4"/>
  <c r="L70" i="4"/>
  <c r="N70" i="4"/>
  <c r="K70" i="4"/>
  <c r="J70" i="4"/>
  <c r="H70" i="4"/>
  <c r="P70" i="4"/>
  <c r="G70" i="4"/>
  <c r="I70" i="4"/>
  <c r="M58" i="4"/>
  <c r="R58" i="4"/>
  <c r="L58" i="4"/>
  <c r="N58" i="4"/>
  <c r="K58" i="4"/>
  <c r="J58" i="4"/>
  <c r="I58" i="4"/>
  <c r="H58" i="4"/>
  <c r="G58" i="4"/>
  <c r="P58" i="4"/>
  <c r="M46" i="4"/>
  <c r="R46" i="4"/>
  <c r="L46" i="4"/>
  <c r="P46" i="4"/>
  <c r="K46" i="4"/>
  <c r="J46" i="4"/>
  <c r="H46" i="4"/>
  <c r="N46" i="4"/>
  <c r="G46" i="4"/>
  <c r="I46" i="4"/>
  <c r="M38" i="4"/>
  <c r="R38" i="4"/>
  <c r="L38" i="4"/>
  <c r="N38" i="4"/>
  <c r="K38" i="4"/>
  <c r="J38" i="4"/>
  <c r="H38" i="4"/>
  <c r="I38" i="4"/>
  <c r="G38" i="4"/>
  <c r="P38" i="4"/>
  <c r="M26" i="4"/>
  <c r="R26" i="4"/>
  <c r="L26" i="4"/>
  <c r="N26" i="4"/>
  <c r="K26" i="4"/>
  <c r="J26" i="4"/>
  <c r="P26" i="4"/>
  <c r="I26" i="4"/>
  <c r="H26" i="4"/>
  <c r="G26" i="4"/>
  <c r="M14" i="4"/>
  <c r="R14" i="4"/>
  <c r="L14" i="4"/>
  <c r="P14" i="4"/>
  <c r="K14" i="4"/>
  <c r="J14" i="4"/>
  <c r="H14" i="4"/>
  <c r="G14" i="4"/>
  <c r="I14" i="4"/>
  <c r="N14" i="4"/>
  <c r="M492" i="4"/>
  <c r="P492" i="4"/>
  <c r="N492" i="4"/>
  <c r="L492" i="4"/>
  <c r="K492" i="4"/>
  <c r="J492" i="4"/>
  <c r="I492" i="4"/>
  <c r="R492" i="4"/>
  <c r="G492" i="4"/>
  <c r="H492" i="4"/>
  <c r="M484" i="4"/>
  <c r="R484" i="4"/>
  <c r="P484" i="4"/>
  <c r="L484" i="4"/>
  <c r="K484" i="4"/>
  <c r="N484" i="4"/>
  <c r="I484" i="4"/>
  <c r="J484" i="4"/>
  <c r="G484" i="4"/>
  <c r="H484" i="4"/>
  <c r="M472" i="4"/>
  <c r="P472" i="4"/>
  <c r="R472" i="4"/>
  <c r="L472" i="4"/>
  <c r="N472" i="4"/>
  <c r="K472" i="4"/>
  <c r="I472" i="4"/>
  <c r="G472" i="4"/>
  <c r="H472" i="4"/>
  <c r="J472" i="4"/>
  <c r="M460" i="4"/>
  <c r="R460" i="4"/>
  <c r="P460" i="4"/>
  <c r="N460" i="4"/>
  <c r="L460" i="4"/>
  <c r="K460" i="4"/>
  <c r="J460" i="4"/>
  <c r="I460" i="4"/>
  <c r="G460" i="4"/>
  <c r="H460" i="4"/>
  <c r="M448" i="4"/>
  <c r="P448" i="4"/>
  <c r="N448" i="4"/>
  <c r="L448" i="4"/>
  <c r="R448" i="4"/>
  <c r="J448" i="4"/>
  <c r="K448" i="4"/>
  <c r="I448" i="4"/>
  <c r="G448" i="4"/>
  <c r="H448" i="4"/>
  <c r="M436" i="4"/>
  <c r="R436" i="4"/>
  <c r="P436" i="4"/>
  <c r="L436" i="4"/>
  <c r="K436" i="4"/>
  <c r="I436" i="4"/>
  <c r="N436" i="4"/>
  <c r="J436" i="4"/>
  <c r="G436" i="4"/>
  <c r="H436" i="4"/>
  <c r="M424" i="4"/>
  <c r="P424" i="4"/>
  <c r="N424" i="4"/>
  <c r="R424" i="4"/>
  <c r="L424" i="4"/>
  <c r="K424" i="4"/>
  <c r="J424" i="4"/>
  <c r="I424" i="4"/>
  <c r="G424" i="4"/>
  <c r="H424" i="4"/>
  <c r="M412" i="4"/>
  <c r="R412" i="4"/>
  <c r="N412" i="4"/>
  <c r="L412" i="4"/>
  <c r="K412" i="4"/>
  <c r="P412" i="4"/>
  <c r="J412" i="4"/>
  <c r="I412" i="4"/>
  <c r="G412" i="4"/>
  <c r="H412" i="4"/>
  <c r="M104" i="4"/>
  <c r="R104" i="4"/>
  <c r="P104" i="4"/>
  <c r="N104" i="4"/>
  <c r="L104" i="4"/>
  <c r="K104" i="4"/>
  <c r="I104" i="4"/>
  <c r="G104" i="4"/>
  <c r="J104" i="4"/>
  <c r="H104" i="4"/>
  <c r="M92" i="4"/>
  <c r="P92" i="4"/>
  <c r="N92" i="4"/>
  <c r="R92" i="4"/>
  <c r="L92" i="4"/>
  <c r="K92" i="4"/>
  <c r="J92" i="4"/>
  <c r="I92" i="4"/>
  <c r="G92" i="4"/>
  <c r="H92" i="4"/>
  <c r="M80" i="4"/>
  <c r="R80" i="4"/>
  <c r="N80" i="4"/>
  <c r="L80" i="4"/>
  <c r="K80" i="4"/>
  <c r="I80" i="4"/>
  <c r="P80" i="4"/>
  <c r="G80" i="4"/>
  <c r="J80" i="4"/>
  <c r="H80" i="4"/>
  <c r="M69" i="4"/>
  <c r="P69" i="4"/>
  <c r="N69" i="4"/>
  <c r="J69" i="4"/>
  <c r="L69" i="4"/>
  <c r="G69" i="4"/>
  <c r="R69" i="4"/>
  <c r="K69" i="4"/>
  <c r="H69" i="4"/>
  <c r="I69" i="4"/>
  <c r="M61" i="4"/>
  <c r="P61" i="4"/>
  <c r="N61" i="4"/>
  <c r="J61" i="4"/>
  <c r="R61" i="4"/>
  <c r="G61" i="4"/>
  <c r="L61" i="4"/>
  <c r="K61" i="4"/>
  <c r="H61" i="4"/>
  <c r="I61" i="4"/>
  <c r="M49" i="4"/>
  <c r="P49" i="4"/>
  <c r="R49" i="4"/>
  <c r="N49" i="4"/>
  <c r="J49" i="4"/>
  <c r="L49" i="4"/>
  <c r="G49" i="4"/>
  <c r="K49" i="4"/>
  <c r="I49" i="4"/>
  <c r="H49" i="4"/>
  <c r="M37" i="4"/>
  <c r="P37" i="4"/>
  <c r="N37" i="4"/>
  <c r="J37" i="4"/>
  <c r="L37" i="4"/>
  <c r="I37" i="4"/>
  <c r="G37" i="4"/>
  <c r="R37" i="4"/>
  <c r="K37" i="4"/>
  <c r="H37" i="4"/>
  <c r="M25" i="4"/>
  <c r="P25" i="4"/>
  <c r="R25" i="4"/>
  <c r="L25" i="4"/>
  <c r="J25" i="4"/>
  <c r="G25" i="4"/>
  <c r="N25" i="4"/>
  <c r="K25" i="4"/>
  <c r="H25" i="4"/>
  <c r="I25" i="4"/>
  <c r="P13" i="4"/>
  <c r="J13" i="4"/>
  <c r="R13" i="4"/>
  <c r="G13" i="4"/>
  <c r="L13" i="4"/>
  <c r="I13" i="4"/>
  <c r="K13" i="4"/>
  <c r="M13" i="4" s="1"/>
  <c r="H13" i="4"/>
  <c r="M491" i="4"/>
  <c r="N491" i="4"/>
  <c r="P491" i="4"/>
  <c r="L491" i="4"/>
  <c r="K491" i="4"/>
  <c r="J491" i="4"/>
  <c r="I491" i="4"/>
  <c r="H491" i="4"/>
  <c r="R491" i="4"/>
  <c r="G491" i="4"/>
  <c r="M479" i="4"/>
  <c r="N479" i="4"/>
  <c r="R479" i="4"/>
  <c r="P479" i="4"/>
  <c r="L479" i="4"/>
  <c r="K479" i="4"/>
  <c r="I479" i="4"/>
  <c r="H479" i="4"/>
  <c r="J479" i="4"/>
  <c r="G479" i="4"/>
  <c r="M467" i="4"/>
  <c r="N467" i="4"/>
  <c r="R467" i="4"/>
  <c r="P467" i="4"/>
  <c r="L467" i="4"/>
  <c r="K467" i="4"/>
  <c r="I467" i="4"/>
  <c r="H467" i="4"/>
  <c r="J467" i="4"/>
  <c r="G467" i="4"/>
  <c r="M455" i="4"/>
  <c r="N455" i="4"/>
  <c r="R455" i="4"/>
  <c r="L455" i="4"/>
  <c r="K455" i="4"/>
  <c r="I455" i="4"/>
  <c r="P455" i="4"/>
  <c r="J455" i="4"/>
  <c r="H455" i="4"/>
  <c r="G455" i="4"/>
  <c r="M443" i="4"/>
  <c r="N443" i="4"/>
  <c r="R443" i="4"/>
  <c r="L443" i="4"/>
  <c r="K443" i="4"/>
  <c r="J443" i="4"/>
  <c r="I443" i="4"/>
  <c r="H443" i="4"/>
  <c r="P443" i="4"/>
  <c r="G443" i="4"/>
  <c r="M431" i="4"/>
  <c r="N431" i="4"/>
  <c r="R431" i="4"/>
  <c r="P431" i="4"/>
  <c r="L431" i="4"/>
  <c r="K431" i="4"/>
  <c r="I431" i="4"/>
  <c r="H431" i="4"/>
  <c r="J431" i="4"/>
  <c r="G431" i="4"/>
  <c r="M423" i="4"/>
  <c r="N423" i="4"/>
  <c r="R423" i="4"/>
  <c r="L423" i="4"/>
  <c r="K423" i="4"/>
  <c r="I423" i="4"/>
  <c r="J423" i="4"/>
  <c r="H423" i="4"/>
  <c r="P423" i="4"/>
  <c r="G423" i="4"/>
  <c r="M419" i="4"/>
  <c r="N419" i="4"/>
  <c r="R419" i="4"/>
  <c r="P419" i="4"/>
  <c r="L419" i="4"/>
  <c r="K419" i="4"/>
  <c r="I419" i="4"/>
  <c r="J419" i="4"/>
  <c r="H419" i="4"/>
  <c r="G419" i="4"/>
  <c r="M415" i="4"/>
  <c r="N415" i="4"/>
  <c r="R415" i="4"/>
  <c r="P415" i="4"/>
  <c r="L415" i="4"/>
  <c r="K415" i="4"/>
  <c r="I415" i="4"/>
  <c r="H415" i="4"/>
  <c r="J415" i="4"/>
  <c r="G415" i="4"/>
  <c r="M411" i="4"/>
  <c r="N411" i="4"/>
  <c r="R411" i="4"/>
  <c r="L411" i="4"/>
  <c r="K411" i="4"/>
  <c r="P411" i="4"/>
  <c r="J411" i="4"/>
  <c r="I411" i="4"/>
  <c r="H411" i="4"/>
  <c r="G411" i="4"/>
  <c r="M407" i="4"/>
  <c r="N407" i="4"/>
  <c r="R407" i="4"/>
  <c r="L407" i="4"/>
  <c r="P407" i="4"/>
  <c r="K407" i="4"/>
  <c r="I407" i="4"/>
  <c r="J407" i="4"/>
  <c r="H407" i="4"/>
  <c r="G407" i="4"/>
  <c r="M103" i="4"/>
  <c r="N103" i="4"/>
  <c r="R103" i="4"/>
  <c r="P103" i="4"/>
  <c r="L103" i="4"/>
  <c r="K103" i="4"/>
  <c r="I103" i="4"/>
  <c r="J103" i="4"/>
  <c r="H103" i="4"/>
  <c r="G103" i="4"/>
  <c r="M99" i="4"/>
  <c r="N99" i="4"/>
  <c r="R99" i="4"/>
  <c r="P99" i="4"/>
  <c r="L99" i="4"/>
  <c r="K99" i="4"/>
  <c r="I99" i="4"/>
  <c r="H99" i="4"/>
  <c r="J99" i="4"/>
  <c r="G99" i="4"/>
  <c r="M95" i="4"/>
  <c r="N95" i="4"/>
  <c r="R95" i="4"/>
  <c r="P95" i="4"/>
  <c r="L95" i="4"/>
  <c r="K95" i="4"/>
  <c r="J95" i="4"/>
  <c r="I95" i="4"/>
  <c r="H95" i="4"/>
  <c r="G95" i="4"/>
  <c r="M91" i="4"/>
  <c r="N91" i="4"/>
  <c r="R91" i="4"/>
  <c r="L91" i="4"/>
  <c r="K91" i="4"/>
  <c r="I91" i="4"/>
  <c r="P91" i="4"/>
  <c r="J91" i="4"/>
  <c r="H91" i="4"/>
  <c r="G91" i="4"/>
  <c r="M87" i="4"/>
  <c r="N87" i="4"/>
  <c r="R87" i="4"/>
  <c r="P87" i="4"/>
  <c r="K87" i="4"/>
  <c r="I87" i="4"/>
  <c r="L87" i="4"/>
  <c r="J87" i="4"/>
  <c r="H87" i="4"/>
  <c r="G87" i="4"/>
  <c r="M83" i="4"/>
  <c r="N83" i="4"/>
  <c r="R83" i="4"/>
  <c r="P83" i="4"/>
  <c r="K83" i="4"/>
  <c r="J83" i="4"/>
  <c r="I83" i="4"/>
  <c r="L83" i="4"/>
  <c r="H83" i="4"/>
  <c r="G83" i="4"/>
  <c r="M79" i="4"/>
  <c r="N79" i="4"/>
  <c r="R79" i="4"/>
  <c r="L79" i="4"/>
  <c r="K79" i="4"/>
  <c r="I79" i="4"/>
  <c r="P79" i="4"/>
  <c r="J79" i="4"/>
  <c r="H79" i="4"/>
  <c r="G79" i="4"/>
  <c r="M75" i="4"/>
  <c r="N75" i="4"/>
  <c r="R75" i="4"/>
  <c r="P75" i="4"/>
  <c r="L75" i="4"/>
  <c r="K75" i="4"/>
  <c r="J75" i="4"/>
  <c r="I75" i="4"/>
  <c r="H75" i="4"/>
  <c r="G75" i="4"/>
  <c r="M68" i="4"/>
  <c r="L68" i="4"/>
  <c r="P68" i="4"/>
  <c r="R68" i="4"/>
  <c r="K68" i="4"/>
  <c r="N68" i="4"/>
  <c r="J68" i="4"/>
  <c r="I68" i="4"/>
  <c r="G68" i="4"/>
  <c r="H68" i="4"/>
  <c r="M64" i="4"/>
  <c r="R64" i="4"/>
  <c r="N64" i="4"/>
  <c r="P64" i="4"/>
  <c r="L64" i="4"/>
  <c r="K64" i="4"/>
  <c r="I64" i="4"/>
  <c r="J64" i="4"/>
  <c r="G64" i="4"/>
  <c r="H64" i="4"/>
  <c r="M60" i="4"/>
  <c r="P60" i="4"/>
  <c r="N60" i="4"/>
  <c r="R60" i="4"/>
  <c r="I60" i="4"/>
  <c r="L60" i="4"/>
  <c r="K60" i="4"/>
  <c r="J60" i="4"/>
  <c r="G60" i="4"/>
  <c r="H60" i="4"/>
  <c r="M56" i="4"/>
  <c r="R56" i="4"/>
  <c r="P56" i="4"/>
  <c r="I56" i="4"/>
  <c r="K56" i="4"/>
  <c r="N56" i="4"/>
  <c r="L56" i="4"/>
  <c r="J56" i="4"/>
  <c r="G56" i="4"/>
  <c r="H56" i="4"/>
  <c r="M52" i="4"/>
  <c r="P52" i="4"/>
  <c r="L52" i="4"/>
  <c r="I52" i="4"/>
  <c r="N52" i="4"/>
  <c r="R52" i="4"/>
  <c r="K52" i="4"/>
  <c r="J52" i="4"/>
  <c r="G52" i="4"/>
  <c r="H52" i="4"/>
  <c r="M48" i="4"/>
  <c r="R48" i="4"/>
  <c r="N48" i="4"/>
  <c r="I48" i="4"/>
  <c r="L48" i="4"/>
  <c r="K48" i="4"/>
  <c r="P48" i="4"/>
  <c r="G48" i="4"/>
  <c r="J48" i="4"/>
  <c r="H48" i="4"/>
  <c r="M44" i="4"/>
  <c r="P44" i="4"/>
  <c r="N44" i="4"/>
  <c r="R44" i="4"/>
  <c r="I44" i="4"/>
  <c r="L44" i="4"/>
  <c r="K44" i="4"/>
  <c r="J44" i="4"/>
  <c r="G44" i="4"/>
  <c r="H44" i="4"/>
  <c r="M40" i="4"/>
  <c r="R40" i="4"/>
  <c r="P40" i="4"/>
  <c r="N40" i="4"/>
  <c r="I40" i="4"/>
  <c r="K40" i="4"/>
  <c r="L40" i="4"/>
  <c r="J40" i="4"/>
  <c r="G40" i="4"/>
  <c r="H40" i="4"/>
  <c r="M36" i="4"/>
  <c r="L36" i="4"/>
  <c r="I36" i="4"/>
  <c r="K36" i="4"/>
  <c r="J36" i="4"/>
  <c r="R36" i="4"/>
  <c r="P36" i="4"/>
  <c r="N36" i="4"/>
  <c r="G36" i="4"/>
  <c r="H36" i="4"/>
  <c r="M32" i="4"/>
  <c r="R32" i="4"/>
  <c r="N32" i="4"/>
  <c r="I32" i="4"/>
  <c r="P32" i="4"/>
  <c r="L32" i="4"/>
  <c r="K32" i="4"/>
  <c r="J32" i="4"/>
  <c r="G32" i="4"/>
  <c r="H32" i="4"/>
  <c r="M28" i="4"/>
  <c r="P28" i="4"/>
  <c r="N28" i="4"/>
  <c r="R28" i="4"/>
  <c r="I28" i="4"/>
  <c r="L28" i="4"/>
  <c r="K28" i="4"/>
  <c r="J28" i="4"/>
  <c r="G28" i="4"/>
  <c r="H28" i="4"/>
  <c r="M24" i="4"/>
  <c r="R24" i="4"/>
  <c r="P24" i="4"/>
  <c r="I24" i="4"/>
  <c r="N24" i="4"/>
  <c r="K24" i="4"/>
  <c r="J24" i="4"/>
  <c r="L24" i="4"/>
  <c r="G24" i="4"/>
  <c r="H24" i="4"/>
  <c r="M20" i="4"/>
  <c r="P20" i="4"/>
  <c r="L20" i="4"/>
  <c r="I20" i="4"/>
  <c r="N20" i="4"/>
  <c r="R20" i="4"/>
  <c r="K20" i="4"/>
  <c r="J20" i="4"/>
  <c r="G20" i="4"/>
  <c r="H20" i="4"/>
  <c r="M16" i="4"/>
  <c r="R16" i="4"/>
  <c r="N16" i="4"/>
  <c r="I16" i="4"/>
  <c r="L16" i="4"/>
  <c r="K16" i="4"/>
  <c r="P16" i="4"/>
  <c r="G16" i="4"/>
  <c r="J16" i="4"/>
  <c r="H16" i="4"/>
  <c r="P12" i="4"/>
  <c r="R12" i="4"/>
  <c r="I12" i="4"/>
  <c r="L12" i="4"/>
  <c r="K12" i="4"/>
  <c r="M12" i="4" s="1"/>
  <c r="J12" i="4"/>
  <c r="G12" i="4"/>
  <c r="H12" i="4"/>
  <c r="P8" i="4"/>
  <c r="I8" i="4"/>
  <c r="K8" i="4"/>
  <c r="M8" i="4" s="1"/>
  <c r="J8" i="4"/>
  <c r="G8" i="4"/>
  <c r="H8" i="4"/>
  <c r="M497" i="4"/>
  <c r="P497" i="4"/>
  <c r="J497" i="4"/>
  <c r="R497" i="4"/>
  <c r="N497" i="4"/>
  <c r="L497" i="4"/>
  <c r="G497" i="4"/>
  <c r="K497" i="4"/>
  <c r="H497" i="4"/>
  <c r="I497" i="4"/>
  <c r="M489" i="4"/>
  <c r="P489" i="4"/>
  <c r="R489" i="4"/>
  <c r="J489" i="4"/>
  <c r="L489" i="4"/>
  <c r="G489" i="4"/>
  <c r="K489" i="4"/>
  <c r="N489" i="4"/>
  <c r="H489" i="4"/>
  <c r="I489" i="4"/>
  <c r="M485" i="4"/>
  <c r="P485" i="4"/>
  <c r="R485" i="4"/>
  <c r="N485" i="4"/>
  <c r="J485" i="4"/>
  <c r="G485" i="4"/>
  <c r="L485" i="4"/>
  <c r="K485" i="4"/>
  <c r="H485" i="4"/>
  <c r="I485" i="4"/>
  <c r="M477" i="4"/>
  <c r="P477" i="4"/>
  <c r="R477" i="4"/>
  <c r="J477" i="4"/>
  <c r="G477" i="4"/>
  <c r="N477" i="4"/>
  <c r="L477" i="4"/>
  <c r="K477" i="4"/>
  <c r="H477" i="4"/>
  <c r="I477" i="4"/>
  <c r="M469" i="4"/>
  <c r="P469" i="4"/>
  <c r="R469" i="4"/>
  <c r="N469" i="4"/>
  <c r="J469" i="4"/>
  <c r="G469" i="4"/>
  <c r="L469" i="4"/>
  <c r="K469" i="4"/>
  <c r="H469" i="4"/>
  <c r="I469" i="4"/>
  <c r="M465" i="4"/>
  <c r="P465" i="4"/>
  <c r="J465" i="4"/>
  <c r="N465" i="4"/>
  <c r="L465" i="4"/>
  <c r="G465" i="4"/>
  <c r="R465" i="4"/>
  <c r="K465" i="4"/>
  <c r="H465" i="4"/>
  <c r="I465" i="4"/>
  <c r="M457" i="4"/>
  <c r="P457" i="4"/>
  <c r="J457" i="4"/>
  <c r="R457" i="4"/>
  <c r="L457" i="4"/>
  <c r="G457" i="4"/>
  <c r="K457" i="4"/>
  <c r="H457" i="4"/>
  <c r="N457" i="4"/>
  <c r="I457" i="4"/>
  <c r="M453" i="4"/>
  <c r="P453" i="4"/>
  <c r="R453" i="4"/>
  <c r="N453" i="4"/>
  <c r="J453" i="4"/>
  <c r="G453" i="4"/>
  <c r="L453" i="4"/>
  <c r="K453" i="4"/>
  <c r="H453" i="4"/>
  <c r="I453" i="4"/>
  <c r="M445" i="4"/>
  <c r="P445" i="4"/>
  <c r="R445" i="4"/>
  <c r="J445" i="4"/>
  <c r="G445" i="4"/>
  <c r="N445" i="4"/>
  <c r="L445" i="4"/>
  <c r="K445" i="4"/>
  <c r="H445" i="4"/>
  <c r="I445" i="4"/>
  <c r="M441" i="4"/>
  <c r="P441" i="4"/>
  <c r="J441" i="4"/>
  <c r="R441" i="4"/>
  <c r="L441" i="4"/>
  <c r="G441" i="4"/>
  <c r="N441" i="4"/>
  <c r="K441" i="4"/>
  <c r="H441" i="4"/>
  <c r="I441" i="4"/>
  <c r="M433" i="4"/>
  <c r="P433" i="4"/>
  <c r="J433" i="4"/>
  <c r="N433" i="4"/>
  <c r="L433" i="4"/>
  <c r="G433" i="4"/>
  <c r="K433" i="4"/>
  <c r="H433" i="4"/>
  <c r="R433" i="4"/>
  <c r="I433" i="4"/>
  <c r="M429" i="4"/>
  <c r="P429" i="4"/>
  <c r="R429" i="4"/>
  <c r="J429" i="4"/>
  <c r="N429" i="4"/>
  <c r="G429" i="4"/>
  <c r="L429" i="4"/>
  <c r="K429" i="4"/>
  <c r="H429" i="4"/>
  <c r="I429" i="4"/>
  <c r="M421" i="4"/>
  <c r="P421" i="4"/>
  <c r="R421" i="4"/>
  <c r="J421" i="4"/>
  <c r="G421" i="4"/>
  <c r="L421" i="4"/>
  <c r="K421" i="4"/>
  <c r="N421" i="4"/>
  <c r="H421" i="4"/>
  <c r="I421" i="4"/>
  <c r="M413" i="4"/>
  <c r="P413" i="4"/>
  <c r="R413" i="4"/>
  <c r="N413" i="4"/>
  <c r="J413" i="4"/>
  <c r="G413" i="4"/>
  <c r="L413" i="4"/>
  <c r="K413" i="4"/>
  <c r="H413" i="4"/>
  <c r="I413" i="4"/>
  <c r="M409" i="4"/>
  <c r="P409" i="4"/>
  <c r="J409" i="4"/>
  <c r="R409" i="4"/>
  <c r="N409" i="4"/>
  <c r="L409" i="4"/>
  <c r="G409" i="4"/>
  <c r="K409" i="4"/>
  <c r="H409" i="4"/>
  <c r="I409" i="4"/>
  <c r="M101" i="4"/>
  <c r="P101" i="4"/>
  <c r="N101" i="4"/>
  <c r="J101" i="4"/>
  <c r="L101" i="4"/>
  <c r="G101" i="4"/>
  <c r="K101" i="4"/>
  <c r="R101" i="4"/>
  <c r="H101" i="4"/>
  <c r="I101" i="4"/>
  <c r="M97" i="4"/>
  <c r="P97" i="4"/>
  <c r="R97" i="4"/>
  <c r="N97" i="4"/>
  <c r="J97" i="4"/>
  <c r="G97" i="4"/>
  <c r="L97" i="4"/>
  <c r="K97" i="4"/>
  <c r="H97" i="4"/>
  <c r="I97" i="4"/>
  <c r="M89" i="4"/>
  <c r="P89" i="4"/>
  <c r="R89" i="4"/>
  <c r="L89" i="4"/>
  <c r="J89" i="4"/>
  <c r="G89" i="4"/>
  <c r="N89" i="4"/>
  <c r="K89" i="4"/>
  <c r="H89" i="4"/>
  <c r="I89" i="4"/>
  <c r="M85" i="4"/>
  <c r="P85" i="4"/>
  <c r="N85" i="4"/>
  <c r="J85" i="4"/>
  <c r="L85" i="4"/>
  <c r="G85" i="4"/>
  <c r="R85" i="4"/>
  <c r="H85" i="4"/>
  <c r="K85" i="4"/>
  <c r="I85" i="4"/>
  <c r="M77" i="4"/>
  <c r="P77" i="4"/>
  <c r="J77" i="4"/>
  <c r="R77" i="4"/>
  <c r="G77" i="4"/>
  <c r="N77" i="4"/>
  <c r="L77" i="4"/>
  <c r="K77" i="4"/>
  <c r="H77" i="4"/>
  <c r="I77" i="4"/>
  <c r="M73" i="4"/>
  <c r="P73" i="4"/>
  <c r="R73" i="4"/>
  <c r="L73" i="4"/>
  <c r="J73" i="4"/>
  <c r="N73" i="4"/>
  <c r="G73" i="4"/>
  <c r="K73" i="4"/>
  <c r="H73" i="4"/>
  <c r="I73" i="4"/>
  <c r="M66" i="4"/>
  <c r="R66" i="4"/>
  <c r="L66" i="4"/>
  <c r="P66" i="4"/>
  <c r="K66" i="4"/>
  <c r="J66" i="4"/>
  <c r="N66" i="4"/>
  <c r="H66" i="4"/>
  <c r="G66" i="4"/>
  <c r="I66" i="4"/>
  <c r="M62" i="4"/>
  <c r="R62" i="4"/>
  <c r="L62" i="4"/>
  <c r="P62" i="4"/>
  <c r="K62" i="4"/>
  <c r="N62" i="4"/>
  <c r="J62" i="4"/>
  <c r="H62" i="4"/>
  <c r="G62" i="4"/>
  <c r="I62" i="4"/>
  <c r="M54" i="4"/>
  <c r="R54" i="4"/>
  <c r="L54" i="4"/>
  <c r="N54" i="4"/>
  <c r="K54" i="4"/>
  <c r="P54" i="4"/>
  <c r="J54" i="4"/>
  <c r="H54" i="4"/>
  <c r="I54" i="4"/>
  <c r="G54" i="4"/>
  <c r="M50" i="4"/>
  <c r="R50" i="4"/>
  <c r="L50" i="4"/>
  <c r="P50" i="4"/>
  <c r="N50" i="4"/>
  <c r="K50" i="4"/>
  <c r="J50" i="4"/>
  <c r="H50" i="4"/>
  <c r="G50" i="4"/>
  <c r="I50" i="4"/>
  <c r="M42" i="4"/>
  <c r="R42" i="4"/>
  <c r="L42" i="4"/>
  <c r="N42" i="4"/>
  <c r="P42" i="4"/>
  <c r="K42" i="4"/>
  <c r="J42" i="4"/>
  <c r="I42" i="4"/>
  <c r="H42" i="4"/>
  <c r="G42" i="4"/>
  <c r="M34" i="4"/>
  <c r="R34" i="4"/>
  <c r="L34" i="4"/>
  <c r="P34" i="4"/>
  <c r="K34" i="4"/>
  <c r="J34" i="4"/>
  <c r="H34" i="4"/>
  <c r="N34" i="4"/>
  <c r="G34" i="4"/>
  <c r="I34" i="4"/>
  <c r="M30" i="4"/>
  <c r="R30" i="4"/>
  <c r="L30" i="4"/>
  <c r="P30" i="4"/>
  <c r="K30" i="4"/>
  <c r="N30" i="4"/>
  <c r="J30" i="4"/>
  <c r="H30" i="4"/>
  <c r="G30" i="4"/>
  <c r="I30" i="4"/>
  <c r="M22" i="4"/>
  <c r="R22" i="4"/>
  <c r="L22" i="4"/>
  <c r="N22" i="4"/>
  <c r="K22" i="4"/>
  <c r="P22" i="4"/>
  <c r="J22" i="4"/>
  <c r="H22" i="4"/>
  <c r="I22" i="4"/>
  <c r="G22" i="4"/>
  <c r="M18" i="4"/>
  <c r="R18" i="4"/>
  <c r="L18" i="4"/>
  <c r="P18" i="4"/>
  <c r="N18" i="4"/>
  <c r="K18" i="4"/>
  <c r="J18" i="4"/>
  <c r="H18" i="4"/>
  <c r="G18" i="4"/>
  <c r="I18" i="4"/>
  <c r="R10" i="4"/>
  <c r="P10" i="4"/>
  <c r="K10" i="4"/>
  <c r="M10" i="4" s="1"/>
  <c r="J10" i="4"/>
  <c r="I10" i="4"/>
  <c r="H10" i="4"/>
  <c r="G10" i="4"/>
  <c r="M496" i="4"/>
  <c r="R496" i="4"/>
  <c r="N496" i="4"/>
  <c r="L496" i="4"/>
  <c r="P496" i="4"/>
  <c r="J496" i="4"/>
  <c r="K496" i="4"/>
  <c r="I496" i="4"/>
  <c r="G496" i="4"/>
  <c r="H496" i="4"/>
  <c r="M488" i="4"/>
  <c r="R488" i="4"/>
  <c r="P488" i="4"/>
  <c r="L488" i="4"/>
  <c r="N488" i="4"/>
  <c r="K488" i="4"/>
  <c r="I488" i="4"/>
  <c r="G488" i="4"/>
  <c r="J488" i="4"/>
  <c r="H488" i="4"/>
  <c r="M480" i="4"/>
  <c r="P480" i="4"/>
  <c r="N480" i="4"/>
  <c r="L480" i="4"/>
  <c r="R480" i="4"/>
  <c r="J480" i="4"/>
  <c r="K480" i="4"/>
  <c r="I480" i="4"/>
  <c r="G480" i="4"/>
  <c r="H480" i="4"/>
  <c r="M476" i="4"/>
  <c r="R476" i="4"/>
  <c r="N476" i="4"/>
  <c r="L476" i="4"/>
  <c r="K476" i="4"/>
  <c r="P476" i="4"/>
  <c r="J476" i="4"/>
  <c r="I476" i="4"/>
  <c r="G476" i="4"/>
  <c r="H476" i="4"/>
  <c r="M468" i="4"/>
  <c r="R468" i="4"/>
  <c r="P468" i="4"/>
  <c r="L468" i="4"/>
  <c r="K468" i="4"/>
  <c r="I468" i="4"/>
  <c r="N468" i="4"/>
  <c r="J468" i="4"/>
  <c r="G468" i="4"/>
  <c r="H468" i="4"/>
  <c r="M464" i="4"/>
  <c r="N464" i="4"/>
  <c r="L464" i="4"/>
  <c r="J464" i="4"/>
  <c r="R464" i="4"/>
  <c r="P464" i="4"/>
  <c r="K464" i="4"/>
  <c r="I464" i="4"/>
  <c r="G464" i="4"/>
  <c r="H464" i="4"/>
  <c r="M456" i="4"/>
  <c r="P456" i="4"/>
  <c r="R456" i="4"/>
  <c r="L456" i="4"/>
  <c r="N456" i="4"/>
  <c r="K456" i="4"/>
  <c r="I456" i="4"/>
  <c r="G456" i="4"/>
  <c r="J456" i="4"/>
  <c r="H456" i="4"/>
  <c r="M452" i="4"/>
  <c r="R452" i="4"/>
  <c r="P452" i="4"/>
  <c r="L452" i="4"/>
  <c r="K452" i="4"/>
  <c r="N452" i="4"/>
  <c r="I452" i="4"/>
  <c r="J452" i="4"/>
  <c r="G452" i="4"/>
  <c r="H452" i="4"/>
  <c r="M444" i="4"/>
  <c r="R444" i="4"/>
  <c r="N444" i="4"/>
  <c r="L444" i="4"/>
  <c r="K444" i="4"/>
  <c r="J444" i="4"/>
  <c r="I444" i="4"/>
  <c r="P444" i="4"/>
  <c r="G444" i="4"/>
  <c r="H444" i="4"/>
  <c r="M440" i="4"/>
  <c r="P440" i="4"/>
  <c r="R440" i="4"/>
  <c r="L440" i="4"/>
  <c r="N440" i="4"/>
  <c r="K440" i="4"/>
  <c r="J440" i="4"/>
  <c r="I440" i="4"/>
  <c r="G440" i="4"/>
  <c r="H440" i="4"/>
  <c r="M432" i="4"/>
  <c r="N432" i="4"/>
  <c r="L432" i="4"/>
  <c r="P432" i="4"/>
  <c r="J432" i="4"/>
  <c r="R432" i="4"/>
  <c r="K432" i="4"/>
  <c r="I432" i="4"/>
  <c r="G432" i="4"/>
  <c r="H432" i="4"/>
  <c r="M428" i="4"/>
  <c r="R428" i="4"/>
  <c r="N428" i="4"/>
  <c r="P428" i="4"/>
  <c r="L428" i="4"/>
  <c r="K428" i="4"/>
  <c r="J428" i="4"/>
  <c r="I428" i="4"/>
  <c r="G428" i="4"/>
  <c r="H428" i="4"/>
  <c r="M420" i="4"/>
  <c r="R420" i="4"/>
  <c r="P420" i="4"/>
  <c r="L420" i="4"/>
  <c r="K420" i="4"/>
  <c r="N420" i="4"/>
  <c r="I420" i="4"/>
  <c r="J420" i="4"/>
  <c r="G420" i="4"/>
  <c r="H420" i="4"/>
  <c r="M416" i="4"/>
  <c r="P416" i="4"/>
  <c r="N416" i="4"/>
  <c r="L416" i="4"/>
  <c r="R416" i="4"/>
  <c r="J416" i="4"/>
  <c r="K416" i="4"/>
  <c r="I416" i="4"/>
  <c r="G416" i="4"/>
  <c r="H416" i="4"/>
  <c r="M408" i="4"/>
  <c r="P408" i="4"/>
  <c r="N408" i="4"/>
  <c r="R408" i="4"/>
  <c r="L408" i="4"/>
  <c r="K408" i="4"/>
  <c r="J408" i="4"/>
  <c r="I408" i="4"/>
  <c r="G408" i="4"/>
  <c r="H408" i="4"/>
  <c r="M100" i="4"/>
  <c r="L100" i="4"/>
  <c r="J100" i="4"/>
  <c r="R100" i="4"/>
  <c r="K100" i="4"/>
  <c r="I100" i="4"/>
  <c r="P100" i="4"/>
  <c r="G100" i="4"/>
  <c r="H100" i="4"/>
  <c r="N100" i="4"/>
  <c r="M96" i="4"/>
  <c r="R96" i="4"/>
  <c r="N96" i="4"/>
  <c r="P96" i="4"/>
  <c r="L96" i="4"/>
  <c r="K96" i="4"/>
  <c r="J96" i="4"/>
  <c r="I96" i="4"/>
  <c r="G96" i="4"/>
  <c r="H96" i="4"/>
  <c r="M88" i="4"/>
  <c r="R88" i="4"/>
  <c r="P88" i="4"/>
  <c r="N88" i="4"/>
  <c r="K88" i="4"/>
  <c r="I88" i="4"/>
  <c r="J88" i="4"/>
  <c r="G88" i="4"/>
  <c r="L88" i="4"/>
  <c r="H88" i="4"/>
  <c r="M84" i="4"/>
  <c r="P84" i="4"/>
  <c r="L84" i="4"/>
  <c r="N84" i="4"/>
  <c r="R84" i="4"/>
  <c r="K84" i="4"/>
  <c r="J84" i="4"/>
  <c r="I84" i="4"/>
  <c r="G84" i="4"/>
  <c r="H84" i="4"/>
  <c r="M76" i="4"/>
  <c r="P76" i="4"/>
  <c r="N76" i="4"/>
  <c r="R76" i="4"/>
  <c r="L76" i="4"/>
  <c r="K76" i="4"/>
  <c r="J76" i="4"/>
  <c r="I76" i="4"/>
  <c r="G76" i="4"/>
  <c r="H76" i="4"/>
  <c r="M72" i="4"/>
  <c r="R72" i="4"/>
  <c r="P72" i="4"/>
  <c r="N72" i="4"/>
  <c r="K72" i="4"/>
  <c r="L72" i="4"/>
  <c r="I72" i="4"/>
  <c r="J72" i="4"/>
  <c r="G72" i="4"/>
  <c r="H72" i="4"/>
  <c r="M65" i="4"/>
  <c r="P65" i="4"/>
  <c r="R65" i="4"/>
  <c r="N65" i="4"/>
  <c r="J65" i="4"/>
  <c r="G65" i="4"/>
  <c r="L65" i="4"/>
  <c r="K65" i="4"/>
  <c r="H65" i="4"/>
  <c r="I65" i="4"/>
  <c r="M57" i="4"/>
  <c r="P57" i="4"/>
  <c r="R57" i="4"/>
  <c r="L57" i="4"/>
  <c r="J57" i="4"/>
  <c r="G57" i="4"/>
  <c r="K57" i="4"/>
  <c r="H57" i="4"/>
  <c r="N57" i="4"/>
  <c r="I57" i="4"/>
  <c r="M53" i="4"/>
  <c r="P53" i="4"/>
  <c r="N53" i="4"/>
  <c r="J53" i="4"/>
  <c r="L53" i="4"/>
  <c r="I53" i="4"/>
  <c r="G53" i="4"/>
  <c r="R53" i="4"/>
  <c r="H53" i="4"/>
  <c r="K53" i="4"/>
  <c r="M45" i="4"/>
  <c r="P45" i="4"/>
  <c r="J45" i="4"/>
  <c r="R45" i="4"/>
  <c r="N45" i="4"/>
  <c r="G45" i="4"/>
  <c r="I45" i="4"/>
  <c r="K45" i="4"/>
  <c r="H45" i="4"/>
  <c r="L45" i="4"/>
  <c r="M41" i="4"/>
  <c r="P41" i="4"/>
  <c r="R41" i="4"/>
  <c r="L41" i="4"/>
  <c r="J41" i="4"/>
  <c r="N41" i="4"/>
  <c r="G41" i="4"/>
  <c r="K41" i="4"/>
  <c r="I41" i="4"/>
  <c r="H41" i="4"/>
  <c r="M33" i="4"/>
  <c r="P33" i="4"/>
  <c r="R33" i="4"/>
  <c r="N33" i="4"/>
  <c r="J33" i="4"/>
  <c r="G33" i="4"/>
  <c r="L33" i="4"/>
  <c r="K33" i="4"/>
  <c r="I33" i="4"/>
  <c r="H33" i="4"/>
  <c r="M29" i="4"/>
  <c r="P29" i="4"/>
  <c r="N29" i="4"/>
  <c r="J29" i="4"/>
  <c r="R29" i="4"/>
  <c r="G29" i="4"/>
  <c r="L29" i="4"/>
  <c r="K29" i="4"/>
  <c r="H29" i="4"/>
  <c r="I29" i="4"/>
  <c r="M21" i="4"/>
  <c r="P21" i="4"/>
  <c r="N21" i="4"/>
  <c r="J21" i="4"/>
  <c r="L21" i="4"/>
  <c r="I21" i="4"/>
  <c r="G21" i="4"/>
  <c r="R21" i="4"/>
  <c r="H21" i="4"/>
  <c r="K21" i="4"/>
  <c r="M17" i="4"/>
  <c r="P17" i="4"/>
  <c r="R17" i="4"/>
  <c r="N17" i="4"/>
  <c r="J17" i="4"/>
  <c r="L17" i="4"/>
  <c r="G17" i="4"/>
  <c r="K17" i="4"/>
  <c r="I17" i="4"/>
  <c r="H17" i="4"/>
  <c r="P9" i="4"/>
  <c r="R9" i="4"/>
  <c r="L9" i="4"/>
  <c r="J9" i="4"/>
  <c r="G9" i="4"/>
  <c r="K9" i="4"/>
  <c r="M9" i="4" s="1"/>
  <c r="I9" i="4"/>
  <c r="H9" i="4"/>
  <c r="M495" i="4"/>
  <c r="N495" i="4"/>
  <c r="R495" i="4"/>
  <c r="P495" i="4"/>
  <c r="L495" i="4"/>
  <c r="K495" i="4"/>
  <c r="I495" i="4"/>
  <c r="H495" i="4"/>
  <c r="J495" i="4"/>
  <c r="G495" i="4"/>
  <c r="M487" i="4"/>
  <c r="N487" i="4"/>
  <c r="L487" i="4"/>
  <c r="R487" i="4"/>
  <c r="K487" i="4"/>
  <c r="I487" i="4"/>
  <c r="J487" i="4"/>
  <c r="H487" i="4"/>
  <c r="P487" i="4"/>
  <c r="G487" i="4"/>
  <c r="M483" i="4"/>
  <c r="N483" i="4"/>
  <c r="R483" i="4"/>
  <c r="P483" i="4"/>
  <c r="L483" i="4"/>
  <c r="K483" i="4"/>
  <c r="I483" i="4"/>
  <c r="H483" i="4"/>
  <c r="G483" i="4"/>
  <c r="J483" i="4"/>
  <c r="M475" i="4"/>
  <c r="N475" i="4"/>
  <c r="R475" i="4"/>
  <c r="L475" i="4"/>
  <c r="K475" i="4"/>
  <c r="P475" i="4"/>
  <c r="J475" i="4"/>
  <c r="I475" i="4"/>
  <c r="H475" i="4"/>
  <c r="G475" i="4"/>
  <c r="M471" i="4"/>
  <c r="N471" i="4"/>
  <c r="R471" i="4"/>
  <c r="L471" i="4"/>
  <c r="P471" i="4"/>
  <c r="K471" i="4"/>
  <c r="I471" i="4"/>
  <c r="J471" i="4"/>
  <c r="H471" i="4"/>
  <c r="G471" i="4"/>
  <c r="M463" i="4"/>
  <c r="N463" i="4"/>
  <c r="R463" i="4"/>
  <c r="P463" i="4"/>
  <c r="L463" i="4"/>
  <c r="K463" i="4"/>
  <c r="I463" i="4"/>
  <c r="H463" i="4"/>
  <c r="J463" i="4"/>
  <c r="G463" i="4"/>
  <c r="M459" i="4"/>
  <c r="N459" i="4"/>
  <c r="R459" i="4"/>
  <c r="P459" i="4"/>
  <c r="L459" i="4"/>
  <c r="K459" i="4"/>
  <c r="J459" i="4"/>
  <c r="I459" i="4"/>
  <c r="H459" i="4"/>
  <c r="G459" i="4"/>
  <c r="M451" i="4"/>
  <c r="N451" i="4"/>
  <c r="R451" i="4"/>
  <c r="P451" i="4"/>
  <c r="L451" i="4"/>
  <c r="K451" i="4"/>
  <c r="I451" i="4"/>
  <c r="J451" i="4"/>
  <c r="H451" i="4"/>
  <c r="G451" i="4"/>
  <c r="M447" i="4"/>
  <c r="N447" i="4"/>
  <c r="R447" i="4"/>
  <c r="P447" i="4"/>
  <c r="L447" i="4"/>
  <c r="K447" i="4"/>
  <c r="I447" i="4"/>
  <c r="H447" i="4"/>
  <c r="J447" i="4"/>
  <c r="G447" i="4"/>
  <c r="M438" i="4"/>
  <c r="R438" i="4"/>
  <c r="P438" i="4"/>
  <c r="K438" i="4"/>
  <c r="N438" i="4"/>
  <c r="J438" i="4"/>
  <c r="H438" i="4"/>
  <c r="G438" i="4"/>
  <c r="L438" i="4"/>
  <c r="I438" i="4"/>
  <c r="M435" i="4"/>
  <c r="N435" i="4"/>
  <c r="R435" i="4"/>
  <c r="P435" i="4"/>
  <c r="L435" i="4"/>
  <c r="K435" i="4"/>
  <c r="I435" i="4"/>
  <c r="J435" i="4"/>
  <c r="H435" i="4"/>
  <c r="G435" i="4"/>
  <c r="M427" i="4"/>
  <c r="N427" i="4"/>
  <c r="R427" i="4"/>
  <c r="P427" i="4"/>
  <c r="L427" i="4"/>
  <c r="K427" i="4"/>
  <c r="J427" i="4"/>
  <c r="I427" i="4"/>
  <c r="H427" i="4"/>
  <c r="G427" i="4"/>
  <c r="M494" i="4"/>
  <c r="R494" i="4"/>
  <c r="P494" i="4"/>
  <c r="K494" i="4"/>
  <c r="H494" i="4"/>
  <c r="N494" i="4"/>
  <c r="G494" i="4"/>
  <c r="L494" i="4"/>
  <c r="I494" i="4"/>
  <c r="J494" i="4"/>
  <c r="M490" i="4"/>
  <c r="R490" i="4"/>
  <c r="P490" i="4"/>
  <c r="N490" i="4"/>
  <c r="K490" i="4"/>
  <c r="H490" i="4"/>
  <c r="L490" i="4"/>
  <c r="G490" i="4"/>
  <c r="I490" i="4"/>
  <c r="J490" i="4"/>
  <c r="M486" i="4"/>
  <c r="R486" i="4"/>
  <c r="K486" i="4"/>
  <c r="N486" i="4"/>
  <c r="J486" i="4"/>
  <c r="H486" i="4"/>
  <c r="G486" i="4"/>
  <c r="P486" i="4"/>
  <c r="I486" i="4"/>
  <c r="L486" i="4"/>
  <c r="M482" i="4"/>
  <c r="R482" i="4"/>
  <c r="K482" i="4"/>
  <c r="P482" i="4"/>
  <c r="N482" i="4"/>
  <c r="H482" i="4"/>
  <c r="L482" i="4"/>
  <c r="J482" i="4"/>
  <c r="G482" i="4"/>
  <c r="I482" i="4"/>
  <c r="M478" i="4"/>
  <c r="R478" i="4"/>
  <c r="P478" i="4"/>
  <c r="K478" i="4"/>
  <c r="H478" i="4"/>
  <c r="G478" i="4"/>
  <c r="N478" i="4"/>
  <c r="J478" i="4"/>
  <c r="L478" i="4"/>
  <c r="I478" i="4"/>
  <c r="M474" i="4"/>
  <c r="R474" i="4"/>
  <c r="P474" i="4"/>
  <c r="N474" i="4"/>
  <c r="K474" i="4"/>
  <c r="H474" i="4"/>
  <c r="L474" i="4"/>
  <c r="G474" i="4"/>
  <c r="J474" i="4"/>
  <c r="I474" i="4"/>
  <c r="M470" i="4"/>
  <c r="R470" i="4"/>
  <c r="P470" i="4"/>
  <c r="K470" i="4"/>
  <c r="N470" i="4"/>
  <c r="J470" i="4"/>
  <c r="H470" i="4"/>
  <c r="G470" i="4"/>
  <c r="L470" i="4"/>
  <c r="I470" i="4"/>
  <c r="M466" i="4"/>
  <c r="R466" i="4"/>
  <c r="K466" i="4"/>
  <c r="H466" i="4"/>
  <c r="N466" i="4"/>
  <c r="L466" i="4"/>
  <c r="J466" i="4"/>
  <c r="G466" i="4"/>
  <c r="I466" i="4"/>
  <c r="P466" i="4"/>
  <c r="M462" i="4"/>
  <c r="R462" i="4"/>
  <c r="P462" i="4"/>
  <c r="K462" i="4"/>
  <c r="H462" i="4"/>
  <c r="N462" i="4"/>
  <c r="G462" i="4"/>
  <c r="L462" i="4"/>
  <c r="I462" i="4"/>
  <c r="J462" i="4"/>
  <c r="M458" i="4"/>
  <c r="R458" i="4"/>
  <c r="P458" i="4"/>
  <c r="N458" i="4"/>
  <c r="K458" i="4"/>
  <c r="H458" i="4"/>
  <c r="L458" i="4"/>
  <c r="G458" i="4"/>
  <c r="I458" i="4"/>
  <c r="J458" i="4"/>
  <c r="M454" i="4"/>
  <c r="R454" i="4"/>
  <c r="K454" i="4"/>
  <c r="N454" i="4"/>
  <c r="P454" i="4"/>
  <c r="J454" i="4"/>
  <c r="H454" i="4"/>
  <c r="G454" i="4"/>
  <c r="I454" i="4"/>
  <c r="L454" i="4"/>
  <c r="M450" i="4"/>
  <c r="R450" i="4"/>
  <c r="K450" i="4"/>
  <c r="P450" i="4"/>
  <c r="N450" i="4"/>
  <c r="H450" i="4"/>
  <c r="L450" i="4"/>
  <c r="J450" i="4"/>
  <c r="G450" i="4"/>
  <c r="I450" i="4"/>
  <c r="M446" i="4"/>
  <c r="R446" i="4"/>
  <c r="P446" i="4"/>
  <c r="K446" i="4"/>
  <c r="H446" i="4"/>
  <c r="J446" i="4"/>
  <c r="G446" i="4"/>
  <c r="N446" i="4"/>
  <c r="L446" i="4"/>
  <c r="I446" i="4"/>
  <c r="M442" i="4"/>
  <c r="R442" i="4"/>
  <c r="P442" i="4"/>
  <c r="N442" i="4"/>
  <c r="K442" i="4"/>
  <c r="H442" i="4"/>
  <c r="L442" i="4"/>
  <c r="G442" i="4"/>
  <c r="I442" i="4"/>
  <c r="J442" i="4"/>
  <c r="M437" i="4"/>
  <c r="P437" i="4"/>
  <c r="R437" i="4"/>
  <c r="N437" i="4"/>
  <c r="J437" i="4"/>
  <c r="G437" i="4"/>
  <c r="L437" i="4"/>
  <c r="K437" i="4"/>
  <c r="H437" i="4"/>
  <c r="I437" i="4"/>
  <c r="M434" i="4"/>
  <c r="R434" i="4"/>
  <c r="K434" i="4"/>
  <c r="H434" i="4"/>
  <c r="N434" i="4"/>
  <c r="P434" i="4"/>
  <c r="L434" i="4"/>
  <c r="J434" i="4"/>
  <c r="G434" i="4"/>
  <c r="I434" i="4"/>
  <c r="M430" i="4"/>
  <c r="R430" i="4"/>
  <c r="P430" i="4"/>
  <c r="K430" i="4"/>
  <c r="H430" i="4"/>
  <c r="J430" i="4"/>
  <c r="N430" i="4"/>
  <c r="G430" i="4"/>
  <c r="L430" i="4"/>
  <c r="I430" i="4"/>
  <c r="M426" i="4"/>
  <c r="R426" i="4"/>
  <c r="P426" i="4"/>
  <c r="K426" i="4"/>
  <c r="N426" i="4"/>
  <c r="H426" i="4"/>
  <c r="L426" i="4"/>
  <c r="G426" i="4"/>
  <c r="I426" i="4"/>
  <c r="J426" i="4"/>
  <c r="M422" i="4"/>
  <c r="R422" i="4"/>
  <c r="N422" i="4"/>
  <c r="K422" i="4"/>
  <c r="J422" i="4"/>
  <c r="H422" i="4"/>
  <c r="P422" i="4"/>
  <c r="G422" i="4"/>
  <c r="I422" i="4"/>
  <c r="L422" i="4"/>
  <c r="M418" i="4"/>
  <c r="R418" i="4"/>
  <c r="N418" i="4"/>
  <c r="K418" i="4"/>
  <c r="P418" i="4"/>
  <c r="H418" i="4"/>
  <c r="L418" i="4"/>
  <c r="J418" i="4"/>
  <c r="G418" i="4"/>
  <c r="I418" i="4"/>
  <c r="M414" i="4"/>
  <c r="R414" i="4"/>
  <c r="P414" i="4"/>
  <c r="N414" i="4"/>
  <c r="K414" i="4"/>
  <c r="H414" i="4"/>
  <c r="J414" i="4"/>
  <c r="G414" i="4"/>
  <c r="L414" i="4"/>
  <c r="I414" i="4"/>
  <c r="M410" i="4"/>
  <c r="R410" i="4"/>
  <c r="P410" i="4"/>
  <c r="K410" i="4"/>
  <c r="H410" i="4"/>
  <c r="N410" i="4"/>
  <c r="L410" i="4"/>
  <c r="G410" i="4"/>
  <c r="J410" i="4"/>
  <c r="I410" i="4"/>
  <c r="M406" i="4"/>
  <c r="R406" i="4"/>
  <c r="N406" i="4"/>
  <c r="P406" i="4"/>
  <c r="K406" i="4"/>
  <c r="J406" i="4"/>
  <c r="H406" i="4"/>
  <c r="G406" i="4"/>
  <c r="L406" i="4"/>
  <c r="I406" i="4"/>
  <c r="M102" i="4"/>
  <c r="R102" i="4"/>
  <c r="N102" i="4"/>
  <c r="K102" i="4"/>
  <c r="H102" i="4"/>
  <c r="L102" i="4"/>
  <c r="J102" i="4"/>
  <c r="G102" i="4"/>
  <c r="I102" i="4"/>
  <c r="P102" i="4"/>
  <c r="M98" i="4"/>
  <c r="R98" i="4"/>
  <c r="P98" i="4"/>
  <c r="K98" i="4"/>
  <c r="H98" i="4"/>
  <c r="N98" i="4"/>
  <c r="J98" i="4"/>
  <c r="G98" i="4"/>
  <c r="L98" i="4"/>
  <c r="I98" i="4"/>
  <c r="M94" i="4"/>
  <c r="R94" i="4"/>
  <c r="L94" i="4"/>
  <c r="P94" i="4"/>
  <c r="K94" i="4"/>
  <c r="N94" i="4"/>
  <c r="H94" i="4"/>
  <c r="G94" i="4"/>
  <c r="I94" i="4"/>
  <c r="J94" i="4"/>
  <c r="M90" i="4"/>
  <c r="R90" i="4"/>
  <c r="L90" i="4"/>
  <c r="N90" i="4"/>
  <c r="K90" i="4"/>
  <c r="P90" i="4"/>
  <c r="J90" i="4"/>
  <c r="H90" i="4"/>
  <c r="G90" i="4"/>
  <c r="I90" i="4"/>
  <c r="M86" i="4"/>
  <c r="R86" i="4"/>
  <c r="L86" i="4"/>
  <c r="N86" i="4"/>
  <c r="K86" i="4"/>
  <c r="P86" i="4"/>
  <c r="J86" i="4"/>
  <c r="H86" i="4"/>
  <c r="G86" i="4"/>
  <c r="I86" i="4"/>
  <c r="M82" i="4"/>
  <c r="R82" i="4"/>
  <c r="L82" i="4"/>
  <c r="P82" i="4"/>
  <c r="N82" i="4"/>
  <c r="K82" i="4"/>
  <c r="J82" i="4"/>
  <c r="H82" i="4"/>
  <c r="G82" i="4"/>
  <c r="I82" i="4"/>
  <c r="M78" i="4"/>
  <c r="R78" i="4"/>
  <c r="L78" i="4"/>
  <c r="P78" i="4"/>
  <c r="K78" i="4"/>
  <c r="J78" i="4"/>
  <c r="H78" i="4"/>
  <c r="G78" i="4"/>
  <c r="I78" i="4"/>
  <c r="N78" i="4"/>
  <c r="M74" i="4"/>
  <c r="R74" i="4"/>
  <c r="L74" i="4"/>
  <c r="N74" i="4"/>
  <c r="P74" i="4"/>
  <c r="K74" i="4"/>
  <c r="J74" i="4"/>
  <c r="H74" i="4"/>
  <c r="G74" i="4"/>
  <c r="I74" i="4"/>
  <c r="M71" i="4"/>
  <c r="N71" i="4"/>
  <c r="R71" i="4"/>
  <c r="P71" i="4"/>
  <c r="K71" i="4"/>
  <c r="L71" i="4"/>
  <c r="I71" i="4"/>
  <c r="J71" i="4"/>
  <c r="H71" i="4"/>
  <c r="G71" i="4"/>
  <c r="M67" i="4"/>
  <c r="N67" i="4"/>
  <c r="R67" i="4"/>
  <c r="P67" i="4"/>
  <c r="K67" i="4"/>
  <c r="J67" i="4"/>
  <c r="I67" i="4"/>
  <c r="H67" i="4"/>
  <c r="L67" i="4"/>
  <c r="G67" i="4"/>
  <c r="M63" i="4"/>
  <c r="N63" i="4"/>
  <c r="R63" i="4"/>
  <c r="P63" i="4"/>
  <c r="L63" i="4"/>
  <c r="K63" i="4"/>
  <c r="I63" i="4"/>
  <c r="J63" i="4"/>
  <c r="H63" i="4"/>
  <c r="G63" i="4"/>
  <c r="M59" i="4"/>
  <c r="N59" i="4"/>
  <c r="R59" i="4"/>
  <c r="L59" i="4"/>
  <c r="K59" i="4"/>
  <c r="J59" i="4"/>
  <c r="I59" i="4"/>
  <c r="H59" i="4"/>
  <c r="P59" i="4"/>
  <c r="G59" i="4"/>
  <c r="M55" i="4"/>
  <c r="N55" i="4"/>
  <c r="R55" i="4"/>
  <c r="P55" i="4"/>
  <c r="K55" i="4"/>
  <c r="L55" i="4"/>
  <c r="J55" i="4"/>
  <c r="H55" i="4"/>
  <c r="I55" i="4"/>
  <c r="G55" i="4"/>
  <c r="M51" i="4"/>
  <c r="N51" i="4"/>
  <c r="R51" i="4"/>
  <c r="P51" i="4"/>
  <c r="K51" i="4"/>
  <c r="J51" i="4"/>
  <c r="L51" i="4"/>
  <c r="H51" i="4"/>
  <c r="I51" i="4"/>
  <c r="G51" i="4"/>
  <c r="M47" i="4"/>
  <c r="N47" i="4"/>
  <c r="R47" i="4"/>
  <c r="L47" i="4"/>
  <c r="K47" i="4"/>
  <c r="P47" i="4"/>
  <c r="I47" i="4"/>
  <c r="J47" i="4"/>
  <c r="H47" i="4"/>
  <c r="G47" i="4"/>
  <c r="M43" i="4"/>
  <c r="N43" i="4"/>
  <c r="R43" i="4"/>
  <c r="P43" i="4"/>
  <c r="L43" i="4"/>
  <c r="K43" i="4"/>
  <c r="J43" i="4"/>
  <c r="I43" i="4"/>
  <c r="H43" i="4"/>
  <c r="G43" i="4"/>
  <c r="M39" i="4"/>
  <c r="N39" i="4"/>
  <c r="R39" i="4"/>
  <c r="P39" i="4"/>
  <c r="K39" i="4"/>
  <c r="L39" i="4"/>
  <c r="J39" i="4"/>
  <c r="H39" i="4"/>
  <c r="G39" i="4"/>
  <c r="I39" i="4"/>
  <c r="M35" i="4"/>
  <c r="N35" i="4"/>
  <c r="R35" i="4"/>
  <c r="P35" i="4"/>
  <c r="K35" i="4"/>
  <c r="J35" i="4"/>
  <c r="H35" i="4"/>
  <c r="L35" i="4"/>
  <c r="I35" i="4"/>
  <c r="G35" i="4"/>
  <c r="M31" i="4"/>
  <c r="N31" i="4"/>
  <c r="R31" i="4"/>
  <c r="P31" i="4"/>
  <c r="L31" i="4"/>
  <c r="K31" i="4"/>
  <c r="I31" i="4"/>
  <c r="J31" i="4"/>
  <c r="H31" i="4"/>
  <c r="G31" i="4"/>
  <c r="M27" i="4"/>
  <c r="N27" i="4"/>
  <c r="R27" i="4"/>
  <c r="L27" i="4"/>
  <c r="K27" i="4"/>
  <c r="J27" i="4"/>
  <c r="P27" i="4"/>
  <c r="I27" i="4"/>
  <c r="H27" i="4"/>
  <c r="G27" i="4"/>
  <c r="M23" i="4"/>
  <c r="N23" i="4"/>
  <c r="R23" i="4"/>
  <c r="P23" i="4"/>
  <c r="K23" i="4"/>
  <c r="L23" i="4"/>
  <c r="J23" i="4"/>
  <c r="H23" i="4"/>
  <c r="I23" i="4"/>
  <c r="G23" i="4"/>
  <c r="M19" i="4"/>
  <c r="N19" i="4"/>
  <c r="R19" i="4"/>
  <c r="P19" i="4"/>
  <c r="K19" i="4"/>
  <c r="J19" i="4"/>
  <c r="L19" i="4"/>
  <c r="H19" i="4"/>
  <c r="I19" i="4"/>
  <c r="G19" i="4"/>
  <c r="M15" i="4"/>
  <c r="N15" i="4"/>
  <c r="R15" i="4"/>
  <c r="L15" i="4"/>
  <c r="K15" i="4"/>
  <c r="I15" i="4"/>
  <c r="P15" i="4"/>
  <c r="J15" i="4"/>
  <c r="H15" i="4"/>
  <c r="G15" i="4"/>
  <c r="R11" i="4"/>
  <c r="P11" i="4"/>
  <c r="L11" i="4"/>
  <c r="K11" i="4"/>
  <c r="M11" i="4" s="1"/>
  <c r="J11" i="4"/>
  <c r="I11" i="4"/>
  <c r="H11" i="4"/>
  <c r="G11" i="4"/>
  <c r="P7" i="4"/>
  <c r="K7" i="4"/>
  <c r="M7" i="4" s="1"/>
  <c r="J7" i="4"/>
  <c r="H7" i="4"/>
  <c r="G7" i="4"/>
  <c r="I7" i="4"/>
  <c r="H4" i="1"/>
  <c r="I4" i="1"/>
  <c r="J4" i="1"/>
  <c r="G4" i="1"/>
  <c r="H3" i="1"/>
  <c r="I3" i="1"/>
  <c r="J3" i="1"/>
  <c r="G3" i="1"/>
  <c r="Q16" i="1"/>
  <c r="R16" i="1"/>
  <c r="S16" i="1"/>
  <c r="Q17" i="1"/>
  <c r="R17" i="1"/>
  <c r="S17" i="1"/>
  <c r="Q18" i="1"/>
  <c r="R18" i="1"/>
  <c r="S18" i="1"/>
  <c r="Q19" i="1"/>
  <c r="R19" i="1"/>
  <c r="S19" i="1"/>
  <c r="Q20" i="1"/>
  <c r="R20" i="1"/>
  <c r="S20" i="1"/>
  <c r="Q21" i="1"/>
  <c r="R21" i="1"/>
  <c r="S21" i="1"/>
  <c r="Q22" i="1"/>
  <c r="R22" i="1"/>
  <c r="S22" i="1"/>
  <c r="Q23" i="1"/>
  <c r="R23" i="1"/>
  <c r="S23" i="1"/>
  <c r="Q24" i="1"/>
  <c r="R24" i="1"/>
  <c r="S24" i="1"/>
  <c r="Q25" i="1"/>
  <c r="R25" i="1"/>
  <c r="S25" i="1"/>
  <c r="Q26" i="1"/>
  <c r="R26" i="1"/>
  <c r="S26" i="1"/>
  <c r="Q27" i="1"/>
  <c r="R27" i="1"/>
  <c r="S27" i="1"/>
  <c r="Q28" i="1"/>
  <c r="R28" i="1"/>
  <c r="S28" i="1"/>
  <c r="Q29" i="1"/>
  <c r="R29" i="1"/>
  <c r="S29" i="1"/>
  <c r="Q30" i="1"/>
  <c r="R30" i="1"/>
  <c r="S30" i="1"/>
  <c r="Q31" i="1"/>
  <c r="R31" i="1"/>
  <c r="S31" i="1"/>
  <c r="Q32" i="1"/>
  <c r="R32" i="1"/>
  <c r="S32" i="1"/>
  <c r="Q33" i="1"/>
  <c r="R33" i="1"/>
  <c r="S33" i="1"/>
  <c r="Q34" i="1"/>
  <c r="R34" i="1"/>
  <c r="S34" i="1"/>
  <c r="Q35" i="1"/>
  <c r="R35" i="1"/>
  <c r="S35" i="1"/>
  <c r="Q36" i="1"/>
  <c r="R36" i="1"/>
  <c r="S36" i="1"/>
  <c r="Q37" i="1"/>
  <c r="R37" i="1"/>
  <c r="S37" i="1"/>
  <c r="Q38" i="1"/>
  <c r="R38" i="1"/>
  <c r="S38" i="1"/>
  <c r="Q39" i="1"/>
  <c r="R39" i="1"/>
  <c r="S39" i="1"/>
  <c r="Q40" i="1"/>
  <c r="R40" i="1"/>
  <c r="S40" i="1"/>
  <c r="Q41" i="1"/>
  <c r="R41" i="1"/>
  <c r="S41" i="1"/>
  <c r="Q42" i="1"/>
  <c r="R42" i="1"/>
  <c r="S42" i="1"/>
  <c r="Q43" i="1"/>
  <c r="R43" i="1"/>
  <c r="S43" i="1"/>
  <c r="Q44" i="1"/>
  <c r="R44" i="1"/>
  <c r="S44" i="1"/>
  <c r="Q45" i="1"/>
  <c r="R45" i="1"/>
  <c r="S45" i="1"/>
  <c r="Q46" i="1"/>
  <c r="R46" i="1"/>
  <c r="S46" i="1"/>
  <c r="Q47" i="1"/>
  <c r="R47" i="1"/>
  <c r="S47" i="1"/>
  <c r="Q48" i="1"/>
  <c r="R48" i="1"/>
  <c r="S48" i="1"/>
  <c r="Q49" i="1"/>
  <c r="R49" i="1"/>
  <c r="S49" i="1"/>
  <c r="Q50" i="1"/>
  <c r="R50" i="1"/>
  <c r="S50" i="1"/>
  <c r="Q51" i="1"/>
  <c r="R51" i="1"/>
  <c r="S51" i="1"/>
  <c r="Q52" i="1"/>
  <c r="R52" i="1"/>
  <c r="S52" i="1"/>
  <c r="Q53" i="1"/>
  <c r="R53" i="1"/>
  <c r="S53" i="1"/>
  <c r="Q54" i="1"/>
  <c r="R54" i="1"/>
  <c r="S54" i="1"/>
  <c r="Q55" i="1"/>
  <c r="R55" i="1"/>
  <c r="S55" i="1"/>
  <c r="Q56" i="1"/>
  <c r="R56" i="1"/>
  <c r="S56" i="1"/>
  <c r="Q57" i="1"/>
  <c r="R57" i="1"/>
  <c r="S57" i="1"/>
  <c r="Q58" i="1"/>
  <c r="R58" i="1"/>
  <c r="S58" i="1"/>
  <c r="Q59" i="1"/>
  <c r="R59" i="1"/>
  <c r="S59" i="1"/>
  <c r="Q60" i="1"/>
  <c r="R60" i="1"/>
  <c r="S60" i="1"/>
  <c r="Q61" i="1"/>
  <c r="R61" i="1"/>
  <c r="S61" i="1"/>
  <c r="Q62" i="1"/>
  <c r="R62" i="1"/>
  <c r="S62" i="1"/>
  <c r="Q63" i="1"/>
  <c r="R63" i="1"/>
  <c r="S63" i="1"/>
  <c r="Q64" i="1"/>
  <c r="R64" i="1"/>
  <c r="S64" i="1"/>
  <c r="Q65" i="1"/>
  <c r="R65" i="1"/>
  <c r="S65" i="1"/>
  <c r="Q66" i="1"/>
  <c r="R66" i="1"/>
  <c r="S66" i="1"/>
  <c r="Q67" i="1"/>
  <c r="R67" i="1"/>
  <c r="S67" i="1"/>
  <c r="Q68" i="1"/>
  <c r="R68" i="1"/>
  <c r="S68" i="1"/>
  <c r="Q69" i="1"/>
  <c r="R69" i="1"/>
  <c r="S69" i="1"/>
  <c r="Q70" i="1"/>
  <c r="R70" i="1"/>
  <c r="S70" i="1"/>
  <c r="Q71" i="1"/>
  <c r="R71" i="1"/>
  <c r="S71" i="1"/>
  <c r="Q72" i="1"/>
  <c r="R72" i="1"/>
  <c r="S72" i="1"/>
  <c r="Q73" i="1"/>
  <c r="R73" i="1"/>
  <c r="S73" i="1"/>
  <c r="Q74" i="1"/>
  <c r="R74" i="1"/>
  <c r="S74" i="1"/>
  <c r="Q75" i="1"/>
  <c r="R75" i="1"/>
  <c r="S75" i="1"/>
  <c r="Q76" i="1"/>
  <c r="R76" i="1"/>
  <c r="S76" i="1"/>
  <c r="Q77" i="1"/>
  <c r="R77" i="1"/>
  <c r="S77" i="1"/>
  <c r="Q78" i="1"/>
  <c r="R78" i="1"/>
  <c r="S78" i="1"/>
  <c r="Q79" i="1"/>
  <c r="R79" i="1"/>
  <c r="S79" i="1"/>
  <c r="Q80" i="1"/>
  <c r="R80" i="1"/>
  <c r="S80" i="1"/>
  <c r="Q81" i="1"/>
  <c r="R81" i="1"/>
  <c r="S81" i="1"/>
  <c r="Q82" i="1"/>
  <c r="R82" i="1"/>
  <c r="S82" i="1"/>
  <c r="Q83" i="1"/>
  <c r="R83" i="1"/>
  <c r="S83" i="1"/>
  <c r="Q84" i="1"/>
  <c r="R84" i="1"/>
  <c r="S84" i="1"/>
  <c r="Q85" i="1"/>
  <c r="R85" i="1"/>
  <c r="S85" i="1"/>
  <c r="Q86" i="1"/>
  <c r="R86" i="1"/>
  <c r="S86" i="1"/>
  <c r="Q87" i="1"/>
  <c r="R87" i="1"/>
  <c r="S87" i="1"/>
  <c r="Q88" i="1"/>
  <c r="R88" i="1"/>
  <c r="S88" i="1"/>
  <c r="Q89" i="1"/>
  <c r="R89" i="1"/>
  <c r="S89" i="1"/>
  <c r="Q90" i="1"/>
  <c r="R90" i="1"/>
  <c r="S90" i="1"/>
  <c r="Q91" i="1"/>
  <c r="R91" i="1"/>
  <c r="S91" i="1"/>
  <c r="Q92" i="1"/>
  <c r="R92" i="1"/>
  <c r="S92" i="1"/>
  <c r="Q93" i="1"/>
  <c r="R93" i="1"/>
  <c r="S93" i="1"/>
  <c r="Q94" i="1"/>
  <c r="R94" i="1"/>
  <c r="S94" i="1"/>
  <c r="Q95" i="1"/>
  <c r="R95" i="1"/>
  <c r="S95" i="1"/>
  <c r="Q96" i="1"/>
  <c r="R96" i="1"/>
  <c r="S96" i="1"/>
  <c r="Q97" i="1"/>
  <c r="R97" i="1"/>
  <c r="S97" i="1"/>
  <c r="Q98" i="1"/>
  <c r="R98" i="1"/>
  <c r="S98" i="1"/>
  <c r="Q99" i="1"/>
  <c r="R99" i="1"/>
  <c r="S99" i="1"/>
  <c r="Q100" i="1"/>
  <c r="R100" i="1"/>
  <c r="S100" i="1"/>
  <c r="Q101" i="1"/>
  <c r="R101" i="1"/>
  <c r="S101" i="1"/>
  <c r="Q102" i="1"/>
  <c r="R102" i="1"/>
  <c r="S102" i="1"/>
  <c r="Q103" i="1"/>
  <c r="R103" i="1"/>
  <c r="S103" i="1"/>
  <c r="Q104" i="1"/>
  <c r="R104" i="1"/>
  <c r="S104" i="1"/>
  <c r="Q105" i="1"/>
  <c r="R105" i="1"/>
  <c r="S105" i="1"/>
  <c r="Q106" i="1"/>
  <c r="R106" i="1"/>
  <c r="S106" i="1"/>
  <c r="Q107" i="1"/>
  <c r="R107" i="1"/>
  <c r="S107" i="1"/>
  <c r="Q108" i="1"/>
  <c r="R108" i="1"/>
  <c r="S108" i="1"/>
  <c r="Q109" i="1"/>
  <c r="R109" i="1"/>
  <c r="S109" i="1"/>
  <c r="Q110" i="1"/>
  <c r="R110" i="1"/>
  <c r="S110" i="1"/>
  <c r="Q111" i="1"/>
  <c r="R111" i="1"/>
  <c r="S111" i="1"/>
  <c r="Q112" i="1"/>
  <c r="R112" i="1"/>
  <c r="S112" i="1"/>
  <c r="Q113" i="1"/>
  <c r="R113" i="1"/>
  <c r="S113" i="1"/>
  <c r="Q114" i="1"/>
  <c r="R114" i="1"/>
  <c r="S114" i="1"/>
  <c r="Q115" i="1"/>
  <c r="R115" i="1"/>
  <c r="S115" i="1"/>
  <c r="Q116" i="1"/>
  <c r="R116" i="1"/>
  <c r="S116" i="1"/>
  <c r="Q117" i="1"/>
  <c r="R117" i="1"/>
  <c r="S117" i="1"/>
  <c r="Q118" i="1"/>
  <c r="R118" i="1"/>
  <c r="S118" i="1"/>
  <c r="Q119" i="1"/>
  <c r="R119" i="1"/>
  <c r="S119" i="1"/>
  <c r="Q120" i="1"/>
  <c r="R120" i="1"/>
  <c r="S120" i="1"/>
  <c r="Q121" i="1"/>
  <c r="R121" i="1"/>
  <c r="S121" i="1"/>
  <c r="Q122" i="1"/>
  <c r="R122" i="1"/>
  <c r="S122" i="1"/>
  <c r="Q123" i="1"/>
  <c r="R123" i="1"/>
  <c r="S123" i="1"/>
  <c r="Q124" i="1"/>
  <c r="R124" i="1"/>
  <c r="S124" i="1"/>
  <c r="Q125" i="1"/>
  <c r="R125" i="1"/>
  <c r="S125" i="1"/>
  <c r="Q126" i="1"/>
  <c r="R126" i="1"/>
  <c r="S126" i="1"/>
  <c r="Q127" i="1"/>
  <c r="R127" i="1"/>
  <c r="S127" i="1"/>
  <c r="Q128" i="1"/>
  <c r="R128" i="1"/>
  <c r="S128" i="1"/>
  <c r="Q129" i="1"/>
  <c r="R129" i="1"/>
  <c r="S129" i="1"/>
  <c r="Q130" i="1"/>
  <c r="R130" i="1"/>
  <c r="S130" i="1"/>
  <c r="Q131" i="1"/>
  <c r="R131" i="1"/>
  <c r="S131" i="1"/>
  <c r="Q132" i="1"/>
  <c r="R132" i="1"/>
  <c r="S132" i="1"/>
  <c r="Q133" i="1"/>
  <c r="R133" i="1"/>
  <c r="S133" i="1"/>
  <c r="Q134" i="1"/>
  <c r="R134" i="1"/>
  <c r="S134" i="1"/>
  <c r="Q135" i="1"/>
  <c r="R135" i="1"/>
  <c r="S135" i="1"/>
  <c r="Q136" i="1"/>
  <c r="R136" i="1"/>
  <c r="S136" i="1"/>
  <c r="Q137" i="1"/>
  <c r="R137" i="1"/>
  <c r="S137" i="1"/>
  <c r="Q138" i="1"/>
  <c r="R138" i="1"/>
  <c r="S138" i="1"/>
  <c r="Q139" i="1"/>
  <c r="R139" i="1"/>
  <c r="S139" i="1"/>
  <c r="Q140" i="1"/>
  <c r="R140" i="1"/>
  <c r="S140" i="1"/>
  <c r="Q141" i="1"/>
  <c r="R141" i="1"/>
  <c r="S141" i="1"/>
  <c r="Q142" i="1"/>
  <c r="R142" i="1"/>
  <c r="S142" i="1"/>
  <c r="Q143" i="1"/>
  <c r="R143" i="1"/>
  <c r="S143" i="1"/>
  <c r="Q144" i="1"/>
  <c r="R144" i="1"/>
  <c r="S144" i="1"/>
  <c r="Q145" i="1"/>
  <c r="R145" i="1"/>
  <c r="S145" i="1"/>
  <c r="Q146" i="1"/>
  <c r="R146" i="1"/>
  <c r="S146" i="1"/>
  <c r="Q147" i="1"/>
  <c r="R147" i="1"/>
  <c r="S147" i="1"/>
  <c r="Q148" i="1"/>
  <c r="R148" i="1"/>
  <c r="S148" i="1"/>
  <c r="Q149" i="1"/>
  <c r="R149" i="1"/>
  <c r="S149" i="1"/>
  <c r="Q150" i="1"/>
  <c r="R150" i="1"/>
  <c r="S150" i="1"/>
  <c r="Q151" i="1"/>
  <c r="R151" i="1"/>
  <c r="S151" i="1"/>
  <c r="Q152" i="1"/>
  <c r="R152" i="1"/>
  <c r="S152" i="1"/>
  <c r="Q153" i="1"/>
  <c r="R153" i="1"/>
  <c r="S153" i="1"/>
  <c r="Q154" i="1"/>
  <c r="R154" i="1"/>
  <c r="S154" i="1"/>
  <c r="Q155" i="1"/>
  <c r="R155" i="1"/>
  <c r="S155" i="1"/>
  <c r="Q156" i="1"/>
  <c r="R156" i="1"/>
  <c r="S156" i="1"/>
  <c r="Q157" i="1"/>
  <c r="R157" i="1"/>
  <c r="S157" i="1"/>
  <c r="Q158" i="1"/>
  <c r="R158" i="1"/>
  <c r="S158" i="1"/>
  <c r="Q159" i="1"/>
  <c r="R159" i="1"/>
  <c r="S159" i="1"/>
  <c r="Q160" i="1"/>
  <c r="R160" i="1"/>
  <c r="S160" i="1"/>
  <c r="Q161" i="1"/>
  <c r="R161" i="1"/>
  <c r="S161" i="1"/>
  <c r="Q162" i="1"/>
  <c r="R162" i="1"/>
  <c r="S162" i="1"/>
  <c r="Q163" i="1"/>
  <c r="R163" i="1"/>
  <c r="S163" i="1"/>
  <c r="Q164" i="1"/>
  <c r="R164" i="1"/>
  <c r="S164" i="1"/>
  <c r="Q165" i="1"/>
  <c r="R165" i="1"/>
  <c r="S165" i="1"/>
  <c r="Q166" i="1"/>
  <c r="R166" i="1"/>
  <c r="S166" i="1"/>
  <c r="Q167" i="1"/>
  <c r="R167" i="1"/>
  <c r="S167" i="1"/>
  <c r="Q168" i="1"/>
  <c r="R168" i="1"/>
  <c r="S168" i="1"/>
  <c r="Q169" i="1"/>
  <c r="R169" i="1"/>
  <c r="S169" i="1"/>
  <c r="Q170" i="1"/>
  <c r="R170" i="1"/>
  <c r="S170" i="1"/>
  <c r="Q171" i="1"/>
  <c r="R171" i="1"/>
  <c r="S171" i="1"/>
  <c r="Q172" i="1"/>
  <c r="R172" i="1"/>
  <c r="S172" i="1"/>
  <c r="Q173" i="1"/>
  <c r="R173" i="1"/>
  <c r="S173" i="1"/>
  <c r="Q174" i="1"/>
  <c r="R174" i="1"/>
  <c r="S174" i="1"/>
  <c r="Q175" i="1"/>
  <c r="R175" i="1"/>
  <c r="S175" i="1"/>
  <c r="Q176" i="1"/>
  <c r="R176" i="1"/>
  <c r="S176" i="1"/>
  <c r="Q177" i="1"/>
  <c r="R177" i="1"/>
  <c r="S177" i="1"/>
  <c r="Q178" i="1"/>
  <c r="R178" i="1"/>
  <c r="S178" i="1"/>
  <c r="Q179" i="1"/>
  <c r="R179" i="1"/>
  <c r="S179" i="1"/>
  <c r="Q180" i="1"/>
  <c r="R180" i="1"/>
  <c r="S180" i="1"/>
  <c r="Q181" i="1"/>
  <c r="R181" i="1"/>
  <c r="S181" i="1"/>
  <c r="Q182" i="1"/>
  <c r="R182" i="1"/>
  <c r="S182" i="1"/>
  <c r="Q183" i="1"/>
  <c r="R183" i="1"/>
  <c r="S183" i="1"/>
  <c r="Q184" i="1"/>
  <c r="R184" i="1"/>
  <c r="S184" i="1"/>
  <c r="Q185" i="1"/>
  <c r="R185" i="1"/>
  <c r="S185" i="1"/>
  <c r="Q186" i="1"/>
  <c r="R186" i="1"/>
  <c r="S186" i="1"/>
  <c r="Q187" i="1"/>
  <c r="R187" i="1"/>
  <c r="S187" i="1"/>
  <c r="Q188" i="1"/>
  <c r="R188" i="1"/>
  <c r="S188" i="1"/>
  <c r="Q189" i="1"/>
  <c r="R189" i="1"/>
  <c r="S189" i="1"/>
  <c r="Q190" i="1"/>
  <c r="R190" i="1"/>
  <c r="S190" i="1"/>
  <c r="Q191" i="1"/>
  <c r="R191" i="1"/>
  <c r="S191" i="1"/>
  <c r="Q192" i="1"/>
  <c r="R192" i="1"/>
  <c r="S192" i="1"/>
  <c r="Q193" i="1"/>
  <c r="R193" i="1"/>
  <c r="S193" i="1"/>
  <c r="Q194" i="1"/>
  <c r="R194" i="1"/>
  <c r="S194" i="1"/>
  <c r="Q195" i="1"/>
  <c r="R195" i="1"/>
  <c r="S195" i="1"/>
  <c r="Q196" i="1"/>
  <c r="R196" i="1"/>
  <c r="S196" i="1"/>
  <c r="Q197" i="1"/>
  <c r="R197" i="1"/>
  <c r="S197" i="1"/>
  <c r="Q198" i="1"/>
  <c r="R198" i="1"/>
  <c r="S198" i="1"/>
  <c r="Q199" i="1"/>
  <c r="R199" i="1"/>
  <c r="S199" i="1"/>
  <c r="Q200" i="1"/>
  <c r="R200" i="1"/>
  <c r="S200" i="1"/>
  <c r="Q201" i="1"/>
  <c r="R201" i="1"/>
  <c r="S201" i="1"/>
  <c r="Q202" i="1"/>
  <c r="R202" i="1"/>
  <c r="S202" i="1"/>
  <c r="Q203" i="1"/>
  <c r="R203" i="1"/>
  <c r="S203" i="1"/>
  <c r="Q204" i="1"/>
  <c r="R204" i="1"/>
  <c r="S204" i="1"/>
  <c r="Q205" i="1"/>
  <c r="R205" i="1"/>
  <c r="S205" i="1"/>
  <c r="Q206" i="1"/>
  <c r="R206" i="1"/>
  <c r="S206" i="1"/>
  <c r="Q9" i="1"/>
  <c r="R9" i="1"/>
  <c r="S9" i="1"/>
  <c r="Q10" i="1"/>
  <c r="R10" i="1"/>
  <c r="S10" i="1"/>
  <c r="Q11" i="1"/>
  <c r="R11" i="1"/>
  <c r="S11" i="1"/>
  <c r="Q12" i="1"/>
  <c r="R12" i="1"/>
  <c r="S12" i="1"/>
  <c r="Q13" i="1"/>
  <c r="R13" i="1"/>
  <c r="S13" i="1"/>
  <c r="Q14" i="1"/>
  <c r="R14" i="1"/>
  <c r="S14" i="1"/>
  <c r="Q15" i="1"/>
  <c r="R15" i="1"/>
  <c r="S15" i="1"/>
  <c r="S8" i="1"/>
  <c r="Q8" i="1"/>
  <c r="R8" i="1"/>
  <c r="L8" i="4"/>
  <c r="L10" i="4"/>
  <c r="M166" i="1"/>
  <c r="M168" i="1"/>
  <c r="M169" i="1"/>
  <c r="M170" i="1"/>
  <c r="M171" i="1"/>
  <c r="M172" i="1"/>
  <c r="M173" i="1"/>
  <c r="M174" i="1"/>
  <c r="M175" i="1"/>
  <c r="M176" i="1"/>
  <c r="M200" i="1"/>
  <c r="M167" i="1"/>
  <c r="O8" i="1" l="1"/>
  <c r="L25" i="1"/>
  <c r="M25" i="1" s="1"/>
  <c r="L24" i="1"/>
  <c r="M24" i="1" s="1"/>
  <c r="L19" i="1"/>
  <c r="L18" i="1"/>
  <c r="L10" i="1"/>
  <c r="L11" i="1"/>
  <c r="L13" i="1"/>
  <c r="L12" i="1"/>
  <c r="L23" i="1"/>
  <c r="M23" i="1" s="1"/>
  <c r="L21" i="1"/>
  <c r="M21" i="1" s="1"/>
  <c r="L20" i="1"/>
  <c r="M20" i="1" s="1"/>
  <c r="L22" i="1"/>
  <c r="L15" i="1"/>
  <c r="L14" i="1"/>
  <c r="L17" i="1"/>
  <c r="L16" i="1"/>
  <c r="L7" i="4"/>
  <c r="M193" i="1"/>
  <c r="M185" i="1"/>
  <c r="M177" i="1"/>
  <c r="M164" i="1"/>
  <c r="M156" i="1"/>
  <c r="M100" i="1"/>
  <c r="M92" i="1"/>
  <c r="M88" i="1"/>
  <c r="M80" i="1"/>
  <c r="M72" i="1"/>
  <c r="M68" i="1"/>
  <c r="M60" i="1"/>
  <c r="M52" i="1"/>
  <c r="M48" i="1"/>
  <c r="M40" i="1"/>
  <c r="M32" i="1"/>
  <c r="M28" i="1"/>
  <c r="M148" i="1"/>
  <c r="M140" i="1"/>
  <c r="M136" i="1"/>
  <c r="M128" i="1"/>
  <c r="M120" i="1"/>
  <c r="M112" i="1"/>
  <c r="M104" i="1"/>
  <c r="M197" i="1"/>
  <c r="M189" i="1"/>
  <c r="M181" i="1"/>
  <c r="M160" i="1"/>
  <c r="M152" i="1"/>
  <c r="M96" i="1"/>
  <c r="M84" i="1"/>
  <c r="M76" i="1"/>
  <c r="M64" i="1"/>
  <c r="M56" i="1"/>
  <c r="M44" i="1"/>
  <c r="M36" i="1"/>
  <c r="M144" i="1"/>
  <c r="M132" i="1"/>
  <c r="M124" i="1"/>
  <c r="M116" i="1"/>
  <c r="M108" i="1"/>
  <c r="M196" i="1"/>
  <c r="M192" i="1"/>
  <c r="M188" i="1"/>
  <c r="M184" i="1"/>
  <c r="M180" i="1"/>
  <c r="K4" i="1"/>
  <c r="M154" i="1"/>
  <c r="M98" i="1"/>
  <c r="M90" i="1"/>
  <c r="M82" i="1"/>
  <c r="M74" i="1"/>
  <c r="M66" i="1"/>
  <c r="M54" i="1"/>
  <c r="M46" i="1"/>
  <c r="M38" i="1"/>
  <c r="M30" i="1"/>
  <c r="M138" i="1"/>
  <c r="M130" i="1"/>
  <c r="M122" i="1"/>
  <c r="M110" i="1"/>
  <c r="K3" i="1"/>
  <c r="M162" i="1"/>
  <c r="M158" i="1"/>
  <c r="M150" i="1"/>
  <c r="M94" i="1"/>
  <c r="M86" i="1"/>
  <c r="M78" i="1"/>
  <c r="M70" i="1"/>
  <c r="M62" i="1"/>
  <c r="M58" i="1"/>
  <c r="M50" i="1"/>
  <c r="M42" i="1"/>
  <c r="M34" i="1"/>
  <c r="M26" i="1"/>
  <c r="M146" i="1"/>
  <c r="M142" i="1"/>
  <c r="M134" i="1"/>
  <c r="M126" i="1"/>
  <c r="M118" i="1"/>
  <c r="M114" i="1"/>
  <c r="M106" i="1"/>
  <c r="M102" i="1"/>
  <c r="M198" i="1"/>
  <c r="M194" i="1"/>
  <c r="M190" i="1"/>
  <c r="M186" i="1"/>
  <c r="M182" i="1"/>
  <c r="M178" i="1"/>
  <c r="M202" i="1"/>
  <c r="M201" i="1"/>
  <c r="M165" i="1"/>
  <c r="M161" i="1"/>
  <c r="M157" i="1"/>
  <c r="M153" i="1"/>
  <c r="M101" i="1"/>
  <c r="M97" i="1"/>
  <c r="M93" i="1"/>
  <c r="M89" i="1"/>
  <c r="M85" i="1"/>
  <c r="M81" i="1"/>
  <c r="M77" i="1"/>
  <c r="M73" i="1"/>
  <c r="M69" i="1"/>
  <c r="M65" i="1"/>
  <c r="M61" i="1"/>
  <c r="M57" i="1"/>
  <c r="M53" i="1"/>
  <c r="M49" i="1"/>
  <c r="M45" i="1"/>
  <c r="M41" i="1"/>
  <c r="M37" i="1"/>
  <c r="M33" i="1"/>
  <c r="M29" i="1"/>
  <c r="M149" i="1"/>
  <c r="M145" i="1"/>
  <c r="M141" i="1"/>
  <c r="M137" i="1"/>
  <c r="M133" i="1"/>
  <c r="M129" i="1"/>
  <c r="M125" i="1"/>
  <c r="M121" i="1"/>
  <c r="M117" i="1"/>
  <c r="M113" i="1"/>
  <c r="M109" i="1"/>
  <c r="M105" i="1"/>
  <c r="M163" i="1"/>
  <c r="M159" i="1"/>
  <c r="M155" i="1"/>
  <c r="M151" i="1"/>
  <c r="M99" i="1"/>
  <c r="M95" i="1"/>
  <c r="M91" i="1"/>
  <c r="M87" i="1"/>
  <c r="M83" i="1"/>
  <c r="M79" i="1"/>
  <c r="M75" i="1"/>
  <c r="M71" i="1"/>
  <c r="M67" i="1"/>
  <c r="M63" i="1"/>
  <c r="M59" i="1"/>
  <c r="M55" i="1"/>
  <c r="M51" i="1"/>
  <c r="M47" i="1"/>
  <c r="M43" i="1"/>
  <c r="M39" i="1"/>
  <c r="M35" i="1"/>
  <c r="M31" i="1"/>
  <c r="M27" i="1"/>
  <c r="M147" i="1"/>
  <c r="M143" i="1"/>
  <c r="M139" i="1"/>
  <c r="M135" i="1"/>
  <c r="M131" i="1"/>
  <c r="M127" i="1"/>
  <c r="M123" i="1"/>
  <c r="M119" i="1"/>
  <c r="M115" i="1"/>
  <c r="M111" i="1"/>
  <c r="M107" i="1"/>
  <c r="M103" i="1"/>
  <c r="M199" i="1"/>
  <c r="M195" i="1"/>
  <c r="M191" i="1"/>
  <c r="M187" i="1"/>
  <c r="M183" i="1"/>
  <c r="M179" i="1"/>
  <c r="M203" i="1"/>
  <c r="C508" i="1"/>
  <c r="G508" i="1"/>
  <c r="H508" i="1"/>
  <c r="I508" i="1"/>
  <c r="J508" i="1"/>
  <c r="N13" i="4" l="1"/>
  <c r="K508" i="1"/>
  <c r="M507" i="1" l="1"/>
  <c r="C498" i="4"/>
  <c r="Q498" i="4" s="1"/>
  <c r="C502" i="4"/>
  <c r="Q502" i="4" s="1"/>
  <c r="C503" i="4"/>
  <c r="Q503" i="4" s="1"/>
  <c r="C504" i="4"/>
  <c r="Q504" i="4" s="1"/>
  <c r="C505" i="4"/>
  <c r="Q505" i="4" s="1"/>
  <c r="C6" i="4"/>
  <c r="Q6" i="4" s="1"/>
  <c r="O6" i="4" l="1"/>
  <c r="T6" i="4" s="1"/>
  <c r="O503" i="4"/>
  <c r="T503" i="4" s="1"/>
  <c r="O502" i="4"/>
  <c r="T502" i="4" s="1"/>
  <c r="O505" i="4"/>
  <c r="T505" i="4" s="1"/>
  <c r="O504" i="4"/>
  <c r="T504" i="4" s="1"/>
  <c r="O498" i="4"/>
  <c r="T498" i="4" s="1"/>
  <c r="F2" i="4"/>
  <c r="F4" i="4" s="1"/>
  <c r="D503" i="4"/>
  <c r="E503" i="4"/>
  <c r="D498" i="4"/>
  <c r="E498" i="4"/>
  <c r="D6" i="4"/>
  <c r="E6" i="4"/>
  <c r="D502" i="4"/>
  <c r="E502" i="4"/>
  <c r="D505" i="4"/>
  <c r="E505" i="4"/>
  <c r="D504" i="4"/>
  <c r="E504" i="4"/>
  <c r="L6" i="4"/>
  <c r="K6" i="4"/>
  <c r="M6" i="4" s="1"/>
  <c r="J6" i="4"/>
  <c r="H6" i="4"/>
  <c r="P6" i="4"/>
  <c r="I6" i="4"/>
  <c r="G6" i="4"/>
  <c r="M498" i="4"/>
  <c r="R498" i="4"/>
  <c r="K498" i="4"/>
  <c r="H498" i="4"/>
  <c r="N498" i="4"/>
  <c r="P498" i="4"/>
  <c r="L498" i="4"/>
  <c r="J498" i="4"/>
  <c r="G498" i="4"/>
  <c r="I498" i="4"/>
  <c r="M503" i="4"/>
  <c r="R503" i="4"/>
  <c r="P503" i="4"/>
  <c r="L503" i="4"/>
  <c r="K503" i="4"/>
  <c r="I503" i="4"/>
  <c r="J503" i="4"/>
  <c r="G503" i="4"/>
  <c r="N503" i="4"/>
  <c r="H503" i="4"/>
  <c r="M502" i="4"/>
  <c r="N502" i="4"/>
  <c r="R502" i="4"/>
  <c r="P502" i="4"/>
  <c r="L502" i="4"/>
  <c r="K502" i="4"/>
  <c r="I502" i="4"/>
  <c r="H502" i="4"/>
  <c r="J502" i="4"/>
  <c r="G502" i="4"/>
  <c r="M505" i="4"/>
  <c r="R505" i="4"/>
  <c r="P505" i="4"/>
  <c r="K505" i="4"/>
  <c r="N505" i="4"/>
  <c r="J505" i="4"/>
  <c r="H505" i="4"/>
  <c r="G505" i="4"/>
  <c r="L505" i="4"/>
  <c r="I505" i="4"/>
  <c r="M504" i="4"/>
  <c r="P504" i="4"/>
  <c r="N504" i="4"/>
  <c r="J504" i="4"/>
  <c r="R504" i="4"/>
  <c r="G504" i="4"/>
  <c r="L504" i="4"/>
  <c r="K504" i="4"/>
  <c r="H504" i="4"/>
  <c r="I504" i="4"/>
  <c r="R8" i="4"/>
  <c r="G29" i="3"/>
  <c r="L9" i="1" l="1"/>
  <c r="L8" i="1"/>
  <c r="M15" i="1"/>
  <c r="K506" i="4"/>
  <c r="J506" i="4"/>
  <c r="G506" i="4"/>
  <c r="I506" i="4"/>
  <c r="L506" i="4"/>
  <c r="H506" i="4"/>
  <c r="M206" i="1"/>
  <c r="M204" i="1"/>
  <c r="M205" i="1"/>
  <c r="M19" i="1" l="1"/>
  <c r="M8" i="1"/>
  <c r="M14" i="1"/>
  <c r="N9" i="4" s="1"/>
  <c r="M16" i="1"/>
  <c r="M18" i="1"/>
  <c r="M12" i="1"/>
  <c r="M17" i="1"/>
  <c r="M11" i="1"/>
  <c r="M22" i="1"/>
  <c r="M9" i="1"/>
  <c r="M13" i="1"/>
  <c r="M10" i="1"/>
  <c r="R7" i="4"/>
  <c r="N11" i="4" l="1"/>
  <c r="N8" i="4"/>
  <c r="N10" i="4"/>
  <c r="N7" i="4"/>
  <c r="N12" i="4"/>
  <c r="M3" i="1"/>
  <c r="M4" i="1"/>
  <c r="N6" i="4"/>
  <c r="M508" i="1"/>
  <c r="N506" i="4" l="1"/>
  <c r="R6" i="4"/>
  <c r="E7" i="2"/>
  <c r="I29" i="3" l="1"/>
  <c r="G24" i="6" s="1"/>
  <c r="R50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Benák Ondřej Bc.</author>
  </authors>
  <commentList>
    <comment ref="E2" authorId="0" shapeId="0" xr:uid="{00000000-0006-0000-0500-000001000000}">
      <text>
        <r>
          <rPr>
            <b/>
            <sz val="9"/>
            <color indexed="81"/>
            <rFont val="Tahoma"/>
            <family val="2"/>
            <charset val="238"/>
          </rPr>
          <t>Benák Ondřej Bc.:</t>
        </r>
        <r>
          <rPr>
            <sz val="9"/>
            <color indexed="81"/>
            <rFont val="Tahoma"/>
            <family val="2"/>
            <charset val="238"/>
          </rPr>
          <t xml:space="preserve">
konstranta při 50kW</t>
        </r>
      </text>
    </comment>
    <comment ref="F2" authorId="0" shapeId="0" xr:uid="{00000000-0006-0000-0500-000002000000}">
      <text>
        <r>
          <rPr>
            <b/>
            <sz val="9"/>
            <color indexed="81"/>
            <rFont val="Tahoma"/>
            <family val="2"/>
            <charset val="238"/>
          </rPr>
          <t>Benák Ondřej Bc.:</t>
        </r>
        <r>
          <rPr>
            <sz val="9"/>
            <color indexed="81"/>
            <rFont val="Tahoma"/>
            <family val="2"/>
            <charset val="238"/>
          </rPr>
          <t xml:space="preserve">
krok</t>
        </r>
      </text>
    </comment>
    <comment ref="E7" authorId="0" shapeId="0" xr:uid="{00000000-0006-0000-0500-000003000000}">
      <text>
        <r>
          <rPr>
            <b/>
            <sz val="9"/>
            <color indexed="81"/>
            <rFont val="Tahoma"/>
            <family val="2"/>
            <charset val="238"/>
          </rPr>
          <t>Benák Ondřej Bc.:</t>
        </r>
        <r>
          <rPr>
            <sz val="9"/>
            <color indexed="81"/>
            <rFont val="Tahoma"/>
            <family val="2"/>
            <charset val="238"/>
          </rPr>
          <t xml:space="preserve">
testovací výpočet
</t>
        </r>
      </text>
    </comment>
    <comment ref="B49" authorId="0" shapeId="0" xr:uid="{00000000-0006-0000-0500-000004000000}">
      <text>
        <r>
          <rPr>
            <b/>
            <sz val="9"/>
            <color indexed="81"/>
            <rFont val="Tahoma"/>
            <family val="2"/>
            <charset val="238"/>
          </rPr>
          <t>Benák Ondřej Bc.:</t>
        </r>
        <r>
          <rPr>
            <sz val="9"/>
            <color indexed="81"/>
            <rFont val="Tahoma"/>
            <family val="2"/>
            <charset val="238"/>
          </rPr>
          <t xml:space="preserve">
pouze u první výzvy</t>
        </r>
      </text>
    </comment>
  </commentList>
</comments>
</file>

<file path=xl/sharedStrings.xml><?xml version="1.0" encoding="utf-8"?>
<sst xmlns="http://schemas.openxmlformats.org/spreadsheetml/2006/main" count="172" uniqueCount="146">
  <si>
    <t>Úvod</t>
  </si>
  <si>
    <t>Základní informace</t>
  </si>
  <si>
    <t>Název projektu:</t>
  </si>
  <si>
    <t xml:space="preserve">Podprogram: </t>
  </si>
  <si>
    <t>Maximální limit způsobilých nákladů v Kč:</t>
  </si>
  <si>
    <t>Vyplňte pouze žlutě podbarvené buňky!</t>
  </si>
  <si>
    <t>koeficient - bude skryt (vzorec ma vazbu na podobu tabulky prehled lokalit)</t>
  </si>
  <si>
    <t>pomocné výpočty budou skryty</t>
  </si>
  <si>
    <t>skrýt</t>
  </si>
  <si>
    <t>počet AC dobíjecích bodů stanice</t>
  </si>
  <si>
    <t>počet DC dobíjecích bodů stanice</t>
  </si>
  <si>
    <t xml:space="preserve">výkon AC stanic v kW </t>
  </si>
  <si>
    <t>výkon DC stanic v kW</t>
  </si>
  <si>
    <t>maximální limit způsobilých nákladů v Kč</t>
  </si>
  <si>
    <t>upravený limit na stanici v Kč</t>
  </si>
  <si>
    <t>souhrnné údaje o projektu</t>
  </si>
  <si>
    <t>souhrnné údaje o projektu - zobrazeno</t>
  </si>
  <si>
    <t>unikátní identifikátor stanice v rámci žádosti</t>
  </si>
  <si>
    <t>typ dobíjecí stanice</t>
  </si>
  <si>
    <t>lokalita</t>
  </si>
  <si>
    <t>GPS poloha lokality</t>
  </si>
  <si>
    <t>číslo lokality</t>
  </si>
  <si>
    <t xml:space="preserve">výkon AC stanice v kW </t>
  </si>
  <si>
    <t>výkon DC stanice v kW</t>
  </si>
  <si>
    <t>koeficien</t>
  </si>
  <si>
    <t>počet čísel lokalit</t>
  </si>
  <si>
    <t>počet gps</t>
  </si>
  <si>
    <t>počet názevů lokalit</t>
  </si>
  <si>
    <t>Celkem</t>
  </si>
  <si>
    <t>baterie na lokalitě číslo</t>
  </si>
  <si>
    <t xml:space="preserve">výkon DC stanic na lokalitě
v kW </t>
  </si>
  <si>
    <t xml:space="preserve">max. výkon baterie s ohledem na lokalitu v kW </t>
  </si>
  <si>
    <t>jmenovitý výkon baterie v kW</t>
  </si>
  <si>
    <t>doba výkonu v hodinách</t>
  </si>
  <si>
    <t>jmenovitá kapacita baterie v kWh</t>
  </si>
  <si>
    <t>max. uznatelná kapacita v kWh</t>
  </si>
  <si>
    <t>limit na baterii v Kč</t>
  </si>
  <si>
    <t>skrýt řádek</t>
  </si>
  <si>
    <t>skrýt rádek</t>
  </si>
  <si>
    <t>sloupec se může skrýt</t>
  </si>
  <si>
    <t>lokalita na projektu</t>
  </si>
  <si>
    <t>typ lokality</t>
  </si>
  <si>
    <t>počet stanic na lokalitě</t>
  </si>
  <si>
    <t>počet AC dobíjecích bodů na lokalitě</t>
  </si>
  <si>
    <t>počet DC dobíjecích bodů na lokalitě</t>
  </si>
  <si>
    <t>výkon AC stanic v kW na lokalitě</t>
  </si>
  <si>
    <t>výkon DC stanic v kW na lokalitě</t>
  </si>
  <si>
    <t>limit stanic na lokalitě v Kč</t>
  </si>
  <si>
    <t>koeficient pro limit dle výkonu</t>
  </si>
  <si>
    <t>upravený limit stanic na lokalitě v Kč</t>
  </si>
  <si>
    <t>jmenovitý výkon baterií v kW</t>
  </si>
  <si>
    <t>jmenovitá kapacita baterií v kWh</t>
  </si>
  <si>
    <t>max. výkon baterií v kW s ohledem na lokalitu</t>
  </si>
  <si>
    <t xml:space="preserve">limit na baterie na lokalitě v Kč </t>
  </si>
  <si>
    <t>Nápověda</t>
  </si>
  <si>
    <t>List "0 Úvod"</t>
  </si>
  <si>
    <t>pole "Název projektu"</t>
  </si>
  <si>
    <t xml:space="preserve"> - Vložte název vašeho projektu</t>
  </si>
  <si>
    <t>pole "Podprogram"</t>
  </si>
  <si>
    <t xml:space="preserve"> - Vyberte z rozevíracího seznamu (pokud nebude na výzvě předvyplněno)</t>
  </si>
  <si>
    <t>List "1 Stanice"</t>
  </si>
  <si>
    <t>sloupec "typ dobíjecí stanice"</t>
  </si>
  <si>
    <t xml:space="preserve"> - Vyberte z rozevíracího seznamu. </t>
  </si>
  <si>
    <t>Pro účely vyplnění typu dobíjecí stanice využijte následující legendu:</t>
  </si>
  <si>
    <t>běžná - typ 1</t>
  </si>
  <si>
    <t>běžná - typ 2</t>
  </si>
  <si>
    <t>běžná - typ 3</t>
  </si>
  <si>
    <t>běžná - typ 4</t>
  </si>
  <si>
    <t>Dobíjecí stanice o výstupním výkonu min. 50 kW</t>
  </si>
  <si>
    <t>rychlá</t>
  </si>
  <si>
    <t>sloupec "lokalita"</t>
  </si>
  <si>
    <t xml:space="preserve"> - Název lokality.</t>
  </si>
  <si>
    <t>sloupec "GPS poloha lokality"</t>
  </si>
  <si>
    <t>sloupec "číslo lokality"</t>
  </si>
  <si>
    <t xml:space="preserve"> - Ke každé unikátní lokalitě přiřaďte právě jedno číslo (1, 2, 3, …).</t>
  </si>
  <si>
    <t>List "2 Baterie"</t>
  </si>
  <si>
    <t>obecné</t>
  </si>
  <si>
    <t xml:space="preserve"> - List "2 Baterie" je relevantní pouze pro podprogramy 1b a 1c.</t>
  </si>
  <si>
    <t>sloupec "baterie na lokalitě číslo"</t>
  </si>
  <si>
    <t xml:space="preserve"> - Přiřaďte k bateriovému úložišti číslo lokality, na které se bateriové úložiště nachází. V případě více bateriových úložišť  na lokalitě je lze přidávat do jednotlivých řádků.</t>
  </si>
  <si>
    <t>sloupec "jmenovitý výkon baterie v kW"</t>
  </si>
  <si>
    <t xml:space="preserve"> - Vyplňte jmenovitý výkon bateriového úložiště. </t>
  </si>
  <si>
    <t>sloupec "doba výkonu v hodinách"</t>
  </si>
  <si>
    <t xml:space="preserve"> - Vyplňte údaj v hodinách. Jedná se o počet hodin, po ktery budou bateriová úložiště dodávat jmenovitý výkon. 
Maximální kapacita všech bateriových úložišť na lokalitě zahrnutelná do způsobilých nákladů musí odpovídat stanovené maximální hodnotě počtu hodin, po které budou bateriová úložiště dodávat jmenovitý výkon. Maximální hodnota je stanovena v textu příslušné výzvy.</t>
  </si>
  <si>
    <t>List "3 Lokality"</t>
  </si>
  <si>
    <t>sloupec "typ lokality"</t>
  </si>
  <si>
    <t>Pro účely vyplnění typu lokalit využijte následující legendu, kdy lokalitou je myšlen ve vztahu ke Specifickým podmínkám programu dobíjecí park:</t>
  </si>
  <si>
    <t>hlavní síť TEN-T (dobíjecí park umístěný přímo na síti TEN-T nebo max. 3 km od nejbližšího sjezdu z pozemní komunikace na síti TEN-T)</t>
  </si>
  <si>
    <t>hlavní síť TEN-T</t>
  </si>
  <si>
    <t>globální síť TEN-T (dobíjecí park umístěný přímo na síti TEN-T nebo max. 3 km od nejbližšího sjezdu z pozemní komunikace na síti TEN-T)</t>
  </si>
  <si>
    <t>globální síť TEN-T</t>
  </si>
  <si>
    <t>městské uzly na území České republiky (patří sem tato města: Brno, České Budějovice, Hradec Králové, Liberec, Olomouc, Ostrava, Pardubice, Praha, Plzeň, Ústí nad Labem)</t>
  </si>
  <si>
    <t>městský uzel</t>
  </si>
  <si>
    <t>bezpečné a chráněné parkovací plochy</t>
  </si>
  <si>
    <t>zabezpečená parkoviště</t>
  </si>
  <si>
    <t>lokality, které nelze zahrnout pod ostatní vyjmenované typy</t>
  </si>
  <si>
    <t>jiná podporovaná oblast</t>
  </si>
  <si>
    <t>kW</t>
  </si>
  <si>
    <t>50+X</t>
  </si>
  <si>
    <t>900000+10000*X</t>
  </si>
  <si>
    <t>typ stanic</t>
  </si>
  <si>
    <t xml:space="preserve">limit na stanici </t>
  </si>
  <si>
    <t>zjednodušeno, viz list 4 Nápověda</t>
  </si>
  <si>
    <t>baterie</t>
  </si>
  <si>
    <t>ANO</t>
  </si>
  <si>
    <t>NE</t>
  </si>
  <si>
    <t>Baterie jen na lokalitách 300+kW</t>
  </si>
  <si>
    <t>kapacita baterie 1kWh je za:</t>
  </si>
  <si>
    <t>max limit baterie na lokalitu je max 70% výkonu lokality</t>
  </si>
  <si>
    <t>hodnota počtu hodin, po které budou bateriová úložiště dodávat jmenovitý výkon</t>
  </si>
  <si>
    <t>koeficienty na lokality dle výkonu stanic (platí pouze pro 1b)</t>
  </si>
  <si>
    <t>1400-2799</t>
  </si>
  <si>
    <t>2800-3599</t>
  </si>
  <si>
    <t>3600-&gt;</t>
  </si>
  <si>
    <t>podprogramy</t>
  </si>
  <si>
    <t>1a1 - Podpora rozvoje rychlodobíjecí infrastruktury pro osobní vozidla - prioritní oblasti</t>
  </si>
  <si>
    <t>jen stanice</t>
  </si>
  <si>
    <t>1a2 - Podpora rozvoje rychlodobíjecí infrastruktury pro osobní vozidla - celá ČR</t>
  </si>
  <si>
    <t>1b - Podpora rozvoje rychlodobíjecí infrastruktury pro nákladní vozidla</t>
  </si>
  <si>
    <t>stanice s upravenym limitem + baterky</t>
  </si>
  <si>
    <t>1c - Podpora rozvoje dobíjecí infrastruktury s bateriovým úložištěm</t>
  </si>
  <si>
    <t>stanice + baterky</t>
  </si>
  <si>
    <t xml:space="preserve">1d - Podpora rozvoje infrastruktury běžných dobíjecích stanic ve městech a obcích </t>
  </si>
  <si>
    <t>stanice</t>
  </si>
  <si>
    <t>čas. Koef.</t>
  </si>
  <si>
    <t>Dokončení fyzické realizace v rámci podprogramu 1b) do konce roku 2025 (v souladu s požadavky dle nařízení AFIR), kdy bude žadatel garantovat dokončení fyzické realizace příslušné lokality do 31. 12. 2025.</t>
  </si>
  <si>
    <t xml:space="preserve">koeficient </t>
  </si>
  <si>
    <t>ano</t>
  </si>
  <si>
    <t>ne</t>
  </si>
  <si>
    <t>změny:</t>
  </si>
  <si>
    <t>zmenena poznámka na podporované formáty</t>
  </si>
  <si>
    <t>zvýšen počet stanic na 500</t>
  </si>
  <si>
    <t>oprava vzorce na listu lokality pro max. vykon baterie</t>
  </si>
  <si>
    <t>odstraněny časové koeficienty</t>
  </si>
  <si>
    <t>27.1.2025 doplněny povolené oblasti bez změny verze</t>
  </si>
  <si>
    <t>27.5.2025 upravena nápověda pro GPS</t>
  </si>
  <si>
    <t>11.8.2025 upraven vzorec pro kontrolu poctu bodů u běžných stanic - mohou být i DC</t>
  </si>
  <si>
    <t xml:space="preserve"> - Vložte GPS souřadnice lokality v podporovaném formátu. Souřadnice GPS lze získat např. vytvořením vlastního bodu na webu www.mapy.cz pomocí nástrojů (https://mapy.cz/zakladni?vlastni-body).</t>
  </si>
  <si>
    <t xml:space="preserve">Dobíjecí stanice s 2 a více dobíjecími body s výstupním výkonem do 22kW pro každý bod – ukotvená do země </t>
  </si>
  <si>
    <t>Dobíjecí stanice s 1 dobíjecím bodem s výstupním výkonem do 22kW – ukotvená do země</t>
  </si>
  <si>
    <t>Dobíjecí stanice s 1 dobíjecím bodem s výstupním výkonem do 22kW – ukotvená k vertikálnímu objektu</t>
  </si>
  <si>
    <t>Dobíjecí stanice s 2 a více dobíjecími body s výstupním výkonem do 22kW pro každý bod – ukotvená k vertikálnímu objektu</t>
  </si>
  <si>
    <t xml:space="preserve"> - Vyberte typ lokality z rozvíracího seznamu (u podprogramu 1d či podprogramu 1a2 je toto pole nerelevantní).</t>
  </si>
  <si>
    <t>29.9.2025 upraven limit na běžné stanice (typ 1 a typ2) dle aktualizace specifických podmínek, revize nápovědy u GPS (odstranení vyjimky pro 1d), změna loga, uprava poznámky v nápovědě na lokality</t>
  </si>
  <si>
    <t xml:space="preserve">Tabulky slouží k určení limitů způsobilých výdajů.
Verze: 26-03-24
</t>
  </si>
  <si>
    <t>24.3.2026 upraven vzorec na baterkach max. uznatelná kapacita v kWh (fixace bunky)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</si>
</sst>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K_č_-;\-* #,##0.00\ _K_č_-;_-* &quot;-&quot;??\ _K_č_-;_-@_-"/>
    <numFmt numFmtId="165" formatCode="000"/>
    <numFmt numFmtId="166" formatCode="_-* #,##0_-;\-* #,##0_-;_-* &quot;-&quot;??_-;_-@_-"/>
    <numFmt numFmtId="167" formatCode="#,##0.00_ ;\-#,##0.00\ "/>
  </numFmts>
  <fonts count="19" x14ac:knownFonts="1">
    <font>
      <sz val="11"/>
      <color theme="1"/>
      <name val="Calibri"/>
      <family val="2"/>
      <charset val="238"/>
      <scheme val="minor"/>
    </font>
    <font>
      <sz val="11"/>
      <color theme="1"/>
      <name val="Calibri"/>
      <family val="2"/>
      <charset val="238"/>
      <scheme val="minor"/>
    </font>
    <font>
      <sz val="9"/>
      <color indexed="81"/>
      <name val="Tahoma"/>
      <family val="2"/>
      <charset val="238"/>
    </font>
    <font>
      <b/>
      <sz val="9"/>
      <color indexed="81"/>
      <name val="Tahoma"/>
      <family val="2"/>
      <charset val="238"/>
    </font>
    <font>
      <b/>
      <sz val="11"/>
      <color theme="1"/>
      <name val="Calibri"/>
      <family val="2"/>
      <charset val="238"/>
      <scheme val="minor"/>
    </font>
    <font>
      <sz val="11"/>
      <color rgb="FFFF0000"/>
      <name val="Calibri"/>
      <family val="2"/>
      <charset val="238"/>
      <scheme val="minor"/>
    </font>
    <font>
      <sz val="10"/>
      <name val="Verdana"/>
      <family val="2"/>
      <charset val="238"/>
    </font>
    <font>
      <b/>
      <sz val="10"/>
      <name val="Verdana"/>
      <family val="2"/>
      <charset val="238"/>
    </font>
    <font>
      <b/>
      <sz val="14"/>
      <name val="Arial"/>
      <family val="2"/>
    </font>
    <font>
      <sz val="14"/>
      <name val="Arial"/>
      <family val="2"/>
    </font>
    <font>
      <b/>
      <sz val="10"/>
      <color theme="1"/>
      <name val="Verdana"/>
      <family val="2"/>
      <charset val="238"/>
    </font>
    <font>
      <sz val="8"/>
      <name val="Verdana"/>
      <family val="2"/>
      <charset val="238"/>
    </font>
    <font>
      <sz val="10"/>
      <color indexed="12"/>
      <name val="Verdana"/>
      <family val="2"/>
      <charset val="238"/>
    </font>
    <font>
      <i/>
      <sz val="8"/>
      <color rgb="FFFF0000"/>
      <name val="Calibri"/>
      <family val="2"/>
      <charset val="238"/>
      <scheme val="minor"/>
    </font>
    <font>
      <u/>
      <sz val="11"/>
      <color rgb="FF0070C0"/>
      <name val="Calibri"/>
      <family val="2"/>
      <charset val="238"/>
      <scheme val="minor"/>
    </font>
    <font>
      <sz val="12"/>
      <color theme="1"/>
      <name val="Calibri"/>
      <family val="2"/>
      <charset val="238"/>
      <scheme val="minor"/>
    </font>
    <font>
      <sz val="11"/>
      <color theme="1"/>
      <name val="Calibri"/>
      <scheme val="minor"/>
    </font>
    <font>
      <u/>
      <sz val="11"/>
      <color theme="10"/>
      <name val="Calibri"/>
      <family val="2"/>
      <charset val="238"/>
      <scheme val="minor"/>
    </font>
    <font>
      <sz val="11"/>
      <color theme="1"/>
      <name val="Aptos"/>
      <family val="2"/>
    </font>
  </fonts>
  <fills count="8">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indexed="22"/>
        <bgColor indexed="64"/>
      </patternFill>
    </fill>
    <fill>
      <patternFill patternType="solid">
        <fgColor rgb="FFC0C0C0"/>
        <bgColor indexed="64"/>
      </patternFill>
    </fill>
    <fill>
      <patternFill patternType="solid">
        <fgColor rgb="FFFFFFCC"/>
        <bgColor indexed="64"/>
      </patternFill>
    </fill>
    <fill>
      <patternFill patternType="solid">
        <fgColor theme="5"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cellStyleXfs>
  <cellXfs count="162">
    <xf numFmtId="0" fontId="0" fillId="0" borderId="0" xfId="0"/>
    <xf numFmtId="43" fontId="0" fillId="0" borderId="0" xfId="1" applyFont="1"/>
    <xf numFmtId="164" fontId="0" fillId="0" borderId="0" xfId="0" applyNumberFormat="1"/>
    <xf numFmtId="43" fontId="0" fillId="3" borderId="1" xfId="1" applyFont="1" applyFill="1" applyBorder="1"/>
    <xf numFmtId="0" fontId="5" fillId="0" borderId="0" xfId="0" applyFont="1"/>
    <xf numFmtId="0" fontId="6" fillId="4" borderId="7" xfId="0" applyFont="1" applyFill="1" applyBorder="1"/>
    <xf numFmtId="0" fontId="6" fillId="4" borderId="8" xfId="0" applyFont="1" applyFill="1" applyBorder="1"/>
    <xf numFmtId="0" fontId="6" fillId="4" borderId="9" xfId="0" applyFont="1" applyFill="1" applyBorder="1"/>
    <xf numFmtId="0" fontId="6" fillId="4" borderId="10" xfId="0" applyFont="1" applyFill="1" applyBorder="1"/>
    <xf numFmtId="0" fontId="7" fillId="4" borderId="6" xfId="0" applyFont="1" applyFill="1" applyBorder="1"/>
    <xf numFmtId="0" fontId="6" fillId="4" borderId="6" xfId="0" applyFont="1" applyFill="1" applyBorder="1"/>
    <xf numFmtId="0" fontId="6" fillId="4" borderId="11" xfId="0" applyFont="1" applyFill="1" applyBorder="1"/>
    <xf numFmtId="0" fontId="6" fillId="4" borderId="12" xfId="0" applyFont="1" applyFill="1" applyBorder="1"/>
    <xf numFmtId="0" fontId="6" fillId="4" borderId="14" xfId="0" applyFont="1" applyFill="1" applyBorder="1"/>
    <xf numFmtId="0" fontId="8" fillId="0" borderId="0" xfId="0" applyFont="1"/>
    <xf numFmtId="0" fontId="9" fillId="0" borderId="0" xfId="0" applyFont="1"/>
    <xf numFmtId="0" fontId="6" fillId="4" borderId="0" xfId="0" applyFont="1" applyFill="1"/>
    <xf numFmtId="0" fontId="6" fillId="4" borderId="0" xfId="0" applyFont="1" applyFill="1" applyAlignment="1">
      <alignment horizontal="right" vertical="center"/>
    </xf>
    <xf numFmtId="0" fontId="6" fillId="4" borderId="0" xfId="0" applyFont="1" applyFill="1" applyAlignment="1">
      <alignment horizontal="right"/>
    </xf>
    <xf numFmtId="0" fontId="6" fillId="4" borderId="0" xfId="0" applyFont="1" applyFill="1" applyAlignment="1">
      <alignment vertical="center"/>
    </xf>
    <xf numFmtId="0" fontId="6" fillId="4" borderId="13" xfId="0" applyFont="1" applyFill="1" applyBorder="1"/>
    <xf numFmtId="0" fontId="12" fillId="4" borderId="8" xfId="0" applyFont="1" applyFill="1" applyBorder="1" applyAlignment="1">
      <alignment horizontal="center"/>
    </xf>
    <xf numFmtId="0" fontId="7" fillId="4" borderId="0" xfId="0" applyFont="1" applyFill="1" applyAlignment="1">
      <alignment horizontal="left"/>
    </xf>
    <xf numFmtId="0" fontId="0" fillId="6" borderId="1" xfId="0" applyFill="1" applyBorder="1"/>
    <xf numFmtId="43" fontId="0" fillId="6" borderId="1" xfId="1" applyFont="1" applyFill="1" applyBorder="1"/>
    <xf numFmtId="0" fontId="6" fillId="4" borderId="0" xfId="0" applyFont="1" applyFill="1" applyAlignment="1">
      <alignment horizontal="left" vertical="center"/>
    </xf>
    <xf numFmtId="0" fontId="6" fillId="4" borderId="0" xfId="0" applyFont="1" applyFill="1" applyAlignment="1">
      <alignment horizontal="left"/>
    </xf>
    <xf numFmtId="165" fontId="0" fillId="6" borderId="1" xfId="0" applyNumberFormat="1" applyFill="1" applyBorder="1"/>
    <xf numFmtId="0" fontId="13" fillId="0" borderId="0" xfId="0" applyFont="1"/>
    <xf numFmtId="166" fontId="6" fillId="7" borderId="18" xfId="1" applyNumberFormat="1" applyFont="1" applyFill="1" applyBorder="1"/>
    <xf numFmtId="0" fontId="6" fillId="5" borderId="5" xfId="0" applyFont="1" applyFill="1" applyBorder="1" applyAlignment="1">
      <alignment vertical="center" wrapText="1"/>
    </xf>
    <xf numFmtId="0" fontId="6" fillId="5" borderId="5" xfId="0" applyFont="1" applyFill="1" applyBorder="1"/>
    <xf numFmtId="0" fontId="6" fillId="5" borderId="0" xfId="0" applyFont="1" applyFill="1"/>
    <xf numFmtId="0" fontId="6" fillId="5" borderId="13" xfId="0" applyFont="1" applyFill="1" applyBorder="1"/>
    <xf numFmtId="0" fontId="15" fillId="0" borderId="0" xfId="0" applyFont="1"/>
    <xf numFmtId="9" fontId="0" fillId="0" borderId="0" xfId="2" applyFont="1"/>
    <xf numFmtId="1" fontId="0" fillId="0" borderId="0" xfId="0" applyNumberFormat="1"/>
    <xf numFmtId="0" fontId="6" fillId="5" borderId="0" xfId="0" applyFont="1" applyFill="1" applyAlignment="1">
      <alignment vertical="center"/>
    </xf>
    <xf numFmtId="0" fontId="6" fillId="4" borderId="11" xfId="0" applyFont="1" applyFill="1" applyBorder="1" applyAlignment="1">
      <alignment vertical="center"/>
    </xf>
    <xf numFmtId="0" fontId="0" fillId="0" borderId="7" xfId="0" applyBorder="1"/>
    <xf numFmtId="0" fontId="0" fillId="0" borderId="8" xfId="0" applyBorder="1"/>
    <xf numFmtId="0" fontId="4" fillId="2" borderId="2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0" fillId="2" borderId="20" xfId="0" applyFill="1" applyBorder="1"/>
    <xf numFmtId="0" fontId="0" fillId="2" borderId="29" xfId="0" applyFill="1" applyBorder="1"/>
    <xf numFmtId="43" fontId="0" fillId="2" borderId="29" xfId="0" applyNumberFormat="1" applyFill="1" applyBorder="1"/>
    <xf numFmtId="43" fontId="16" fillId="2" borderId="29" xfId="0" applyNumberFormat="1" applyFont="1" applyFill="1" applyBorder="1"/>
    <xf numFmtId="43" fontId="0" fillId="2" borderId="19" xfId="0" applyNumberFormat="1" applyFill="1" applyBorder="1"/>
    <xf numFmtId="166" fontId="0" fillId="6" borderId="21" xfId="1" applyNumberFormat="1" applyFont="1" applyFill="1" applyBorder="1"/>
    <xf numFmtId="43" fontId="0" fillId="3" borderId="22" xfId="1" applyFont="1" applyFill="1" applyBorder="1"/>
    <xf numFmtId="43" fontId="0" fillId="6" borderId="22" xfId="1" applyFont="1" applyFill="1" applyBorder="1"/>
    <xf numFmtId="166" fontId="0" fillId="6" borderId="24" xfId="1" applyNumberFormat="1" applyFont="1" applyFill="1" applyBorder="1"/>
    <xf numFmtId="166" fontId="0" fillId="6" borderId="26" xfId="1" applyNumberFormat="1" applyFont="1" applyFill="1" applyBorder="1"/>
    <xf numFmtId="0" fontId="4" fillId="2" borderId="20" xfId="0" applyFont="1" applyFill="1" applyBorder="1" applyAlignment="1">
      <alignment horizontal="center" vertical="center"/>
    </xf>
    <xf numFmtId="0" fontId="4" fillId="2" borderId="29" xfId="0" applyFont="1" applyFill="1" applyBorder="1" applyAlignment="1">
      <alignment horizontal="center" vertical="center"/>
    </xf>
    <xf numFmtId="0" fontId="0" fillId="3" borderId="8" xfId="0" applyFill="1" applyBorder="1"/>
    <xf numFmtId="0" fontId="0" fillId="3" borderId="0" xfId="0" applyFill="1"/>
    <xf numFmtId="0" fontId="0" fillId="3" borderId="7" xfId="0" applyFill="1" applyBorder="1"/>
    <xf numFmtId="0" fontId="14" fillId="3" borderId="8" xfId="0" applyFont="1" applyFill="1" applyBorder="1"/>
    <xf numFmtId="43" fontId="0" fillId="3" borderId="8" xfId="1" applyFont="1" applyFill="1" applyBorder="1"/>
    <xf numFmtId="0" fontId="0" fillId="3" borderId="10" xfId="0" applyFill="1" applyBorder="1"/>
    <xf numFmtId="0" fontId="14" fillId="3" borderId="0" xfId="0" applyFont="1" applyFill="1"/>
    <xf numFmtId="43" fontId="0" fillId="3" borderId="0" xfId="1" applyFont="1" applyFill="1" applyBorder="1"/>
    <xf numFmtId="0" fontId="0" fillId="3" borderId="13" xfId="0" applyFill="1" applyBorder="1"/>
    <xf numFmtId="0" fontId="14" fillId="3" borderId="13" xfId="0" applyFont="1" applyFill="1" applyBorder="1"/>
    <xf numFmtId="43" fontId="0" fillId="3" borderId="13" xfId="1" applyFont="1" applyFill="1" applyBorder="1"/>
    <xf numFmtId="0" fontId="0" fillId="0" borderId="21" xfId="0" applyBorder="1"/>
    <xf numFmtId="0" fontId="0" fillId="0" borderId="22" xfId="0" applyBorder="1"/>
    <xf numFmtId="0" fontId="0" fillId="6" borderId="27" xfId="0" applyFill="1" applyBorder="1"/>
    <xf numFmtId="43" fontId="0" fillId="3" borderId="27" xfId="1" applyFont="1" applyFill="1" applyBorder="1"/>
    <xf numFmtId="43" fontId="0" fillId="3" borderId="25" xfId="1" applyFont="1" applyFill="1" applyBorder="1"/>
    <xf numFmtId="43" fontId="0" fillId="3" borderId="28" xfId="1" applyFont="1" applyFill="1" applyBorder="1"/>
    <xf numFmtId="43" fontId="0" fillId="3" borderId="23" xfId="1" applyFont="1" applyFill="1" applyBorder="1"/>
    <xf numFmtId="0" fontId="0" fillId="0" borderId="26" xfId="0" applyBorder="1"/>
    <xf numFmtId="0" fontId="0" fillId="0" borderId="27" xfId="0" applyBorder="1"/>
    <xf numFmtId="43" fontId="0" fillId="0" borderId="28" xfId="1" applyFont="1" applyBorder="1"/>
    <xf numFmtId="0" fontId="4" fillId="2" borderId="33"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43" fontId="0" fillId="0" borderId="23" xfId="1" applyFont="1" applyBorder="1"/>
    <xf numFmtId="0" fontId="0" fillId="0" borderId="36" xfId="0" applyBorder="1"/>
    <xf numFmtId="0" fontId="0" fillId="0" borderId="37" xfId="0" applyBorder="1"/>
    <xf numFmtId="0" fontId="4" fillId="2" borderId="40" xfId="0" applyFont="1" applyFill="1" applyBorder="1" applyAlignment="1">
      <alignment horizontal="center" vertical="center" wrapText="1"/>
    </xf>
    <xf numFmtId="165" fontId="0" fillId="3" borderId="24" xfId="0" applyNumberFormat="1" applyFill="1" applyBorder="1"/>
    <xf numFmtId="0" fontId="6" fillId="5" borderId="0" xfId="0" applyFont="1" applyFill="1" applyAlignment="1">
      <alignment horizontal="left" vertical="center"/>
    </xf>
    <xf numFmtId="0" fontId="0" fillId="2" borderId="41" xfId="0" applyFill="1" applyBorder="1"/>
    <xf numFmtId="0" fontId="0" fillId="2" borderId="42" xfId="0" applyFill="1" applyBorder="1"/>
    <xf numFmtId="43" fontId="0" fillId="2" borderId="42" xfId="0" applyNumberFormat="1" applyFill="1" applyBorder="1"/>
    <xf numFmtId="43" fontId="0" fillId="2" borderId="43" xfId="0" applyNumberFormat="1" applyFill="1" applyBorder="1"/>
    <xf numFmtId="4" fontId="0" fillId="6" borderId="1" xfId="0" applyNumberFormat="1" applyFill="1" applyBorder="1"/>
    <xf numFmtId="4" fontId="0" fillId="6" borderId="27" xfId="0" applyNumberFormat="1" applyFill="1" applyBorder="1"/>
    <xf numFmtId="4" fontId="0" fillId="2" borderId="42" xfId="0" applyNumberFormat="1" applyFill="1" applyBorder="1"/>
    <xf numFmtId="167" fontId="0" fillId="0" borderId="22" xfId="1" applyNumberFormat="1" applyFont="1" applyBorder="1"/>
    <xf numFmtId="167" fontId="0" fillId="0" borderId="27" xfId="1" applyNumberFormat="1" applyFont="1" applyBorder="1"/>
    <xf numFmtId="43" fontId="0" fillId="0" borderId="38" xfId="1" applyFont="1" applyBorder="1"/>
    <xf numFmtId="43" fontId="0" fillId="0" borderId="39" xfId="1" applyFont="1" applyBorder="1"/>
    <xf numFmtId="4" fontId="0" fillId="3" borderId="8" xfId="0" applyNumberFormat="1" applyFill="1" applyBorder="1"/>
    <xf numFmtId="4" fontId="0" fillId="3" borderId="8" xfId="1" applyNumberFormat="1" applyFont="1" applyFill="1" applyBorder="1"/>
    <xf numFmtId="4" fontId="0" fillId="3" borderId="0" xfId="0" applyNumberFormat="1" applyFill="1"/>
    <xf numFmtId="4" fontId="0" fillId="3" borderId="0" xfId="1" applyNumberFormat="1" applyFont="1" applyFill="1" applyBorder="1"/>
    <xf numFmtId="4" fontId="0" fillId="3" borderId="13" xfId="0" applyNumberFormat="1" applyFill="1" applyBorder="1"/>
    <xf numFmtId="4" fontId="0" fillId="3" borderId="13" xfId="1" applyNumberFormat="1" applyFont="1" applyFill="1" applyBorder="1"/>
    <xf numFmtId="4" fontId="0" fillId="0" borderId="0" xfId="0" applyNumberFormat="1"/>
    <xf numFmtId="4" fontId="0" fillId="3" borderId="9" xfId="1" applyNumberFormat="1" applyFont="1" applyFill="1" applyBorder="1" applyAlignment="1">
      <alignment wrapText="1"/>
    </xf>
    <xf numFmtId="4" fontId="0" fillId="3" borderId="11" xfId="1" applyNumberFormat="1" applyFont="1" applyFill="1" applyBorder="1" applyAlignment="1">
      <alignment wrapText="1"/>
    </xf>
    <xf numFmtId="4" fontId="0" fillId="3" borderId="14" xfId="1" applyNumberFormat="1" applyFont="1" applyFill="1" applyBorder="1" applyAlignment="1">
      <alignment wrapText="1"/>
    </xf>
    <xf numFmtId="0" fontId="0" fillId="0" borderId="0" xfId="0" applyAlignment="1">
      <alignment horizontal="center" vertical="center" wrapText="1"/>
    </xf>
    <xf numFmtId="2" fontId="0" fillId="6" borderId="22" xfId="1" applyNumberFormat="1" applyFont="1" applyFill="1" applyBorder="1"/>
    <xf numFmtId="2" fontId="0" fillId="6" borderId="1" xfId="1" applyNumberFormat="1" applyFont="1" applyFill="1" applyBorder="1"/>
    <xf numFmtId="43" fontId="0" fillId="3" borderId="30" xfId="1" applyFont="1" applyFill="1" applyBorder="1"/>
    <xf numFmtId="43" fontId="0" fillId="3" borderId="2" xfId="1" applyFont="1" applyFill="1" applyBorder="1"/>
    <xf numFmtId="43" fontId="16" fillId="3" borderId="1" xfId="1" applyFont="1" applyFill="1" applyBorder="1"/>
    <xf numFmtId="43" fontId="16" fillId="3" borderId="25" xfId="1" applyFont="1" applyFill="1" applyBorder="1"/>
    <xf numFmtId="4" fontId="16" fillId="3" borderId="0" xfId="1" applyNumberFormat="1" applyFont="1" applyFill="1" applyBorder="1"/>
    <xf numFmtId="43" fontId="16" fillId="3" borderId="0" xfId="1" applyFont="1" applyFill="1" applyBorder="1"/>
    <xf numFmtId="4" fontId="16" fillId="3" borderId="11" xfId="1" applyNumberFormat="1" applyFont="1" applyFill="1" applyBorder="1" applyAlignment="1">
      <alignment wrapText="1"/>
    </xf>
    <xf numFmtId="0" fontId="17" fillId="3" borderId="0" xfId="3" applyNumberFormat="1" applyFill="1" applyAlignment="1"/>
    <xf numFmtId="3" fontId="0" fillId="6" borderId="1" xfId="0" applyNumberFormat="1" applyFill="1" applyBorder="1"/>
    <xf numFmtId="0" fontId="18" fillId="0" borderId="0" xfId="0" applyFont="1"/>
    <xf numFmtId="165" fontId="0" fillId="3" borderId="44" xfId="0" applyNumberFormat="1" applyFill="1" applyBorder="1"/>
    <xf numFmtId="165" fontId="0" fillId="6" borderId="45" xfId="0" applyNumberFormat="1" applyFill="1" applyBorder="1"/>
    <xf numFmtId="0" fontId="0" fillId="6" borderId="45" xfId="0" applyFill="1" applyBorder="1"/>
    <xf numFmtId="3" fontId="0" fillId="6" borderId="45" xfId="0" applyNumberFormat="1" applyFill="1" applyBorder="1"/>
    <xf numFmtId="43" fontId="0" fillId="3" borderId="45" xfId="1" applyFont="1" applyFill="1" applyBorder="1"/>
    <xf numFmtId="43" fontId="0" fillId="3" borderId="46" xfId="1" applyFont="1" applyFill="1" applyBorder="1"/>
    <xf numFmtId="0" fontId="4" fillId="2" borderId="41" xfId="0" applyFont="1" applyFill="1" applyBorder="1" applyAlignment="1">
      <alignment horizontal="center" vertical="center" wrapText="1"/>
    </xf>
    <xf numFmtId="0" fontId="0" fillId="2" borderId="42" xfId="0" applyFill="1" applyBorder="1" applyAlignment="1">
      <alignment horizontal="center" vertical="center" wrapText="1"/>
    </xf>
    <xf numFmtId="0" fontId="0" fillId="2" borderId="42" xfId="0" applyFill="1" applyBorder="1" applyAlignment="1">
      <alignment horizontal="center" vertical="center"/>
    </xf>
    <xf numFmtId="0" fontId="0" fillId="2" borderId="43" xfId="0" applyFill="1" applyBorder="1" applyAlignment="1">
      <alignment horizontal="center" vertical="center" wrapText="1"/>
    </xf>
    <xf numFmtId="43" fontId="1" fillId="3" borderId="45" xfId="1" applyFont="1" applyFill="1" applyBorder="1"/>
    <xf numFmtId="43" fontId="1" fillId="3" borderId="1" xfId="1" applyFont="1" applyFill="1" applyBorder="1"/>
    <xf numFmtId="43" fontId="1" fillId="3" borderId="25" xfId="1" applyFont="1" applyFill="1" applyBorder="1"/>
    <xf numFmtId="43" fontId="1" fillId="3" borderId="27" xfId="1" applyFont="1" applyFill="1" applyBorder="1"/>
    <xf numFmtId="43" fontId="1" fillId="3" borderId="3" xfId="1" applyFont="1" applyFill="1" applyBorder="1"/>
    <xf numFmtId="43" fontId="1" fillId="6" borderId="3" xfId="1" applyFont="1" applyFill="1" applyBorder="1"/>
    <xf numFmtId="2" fontId="1" fillId="6" borderId="3" xfId="1" applyNumberFormat="1" applyFont="1" applyFill="1" applyBorder="1"/>
    <xf numFmtId="43" fontId="1" fillId="3" borderId="4" xfId="1" applyFont="1" applyFill="1" applyBorder="1"/>
    <xf numFmtId="43" fontId="1" fillId="3" borderId="31" xfId="1" applyFont="1" applyFill="1" applyBorder="1"/>
    <xf numFmtId="43" fontId="1" fillId="6" borderId="27" xfId="1" applyFont="1" applyFill="1" applyBorder="1"/>
    <xf numFmtId="2" fontId="1" fillId="6" borderId="27" xfId="1" applyNumberFormat="1" applyFont="1" applyFill="1" applyBorder="1"/>
    <xf numFmtId="43" fontId="1" fillId="3" borderId="32" xfId="1" applyFont="1" applyFill="1" applyBorder="1"/>
    <xf numFmtId="43" fontId="1" fillId="3" borderId="28" xfId="1" applyFont="1" applyFill="1" applyBorder="1"/>
    <xf numFmtId="4" fontId="1" fillId="3" borderId="0" xfId="1" applyNumberFormat="1" applyFont="1" applyFill="1" applyBorder="1"/>
    <xf numFmtId="43" fontId="1" fillId="3" borderId="0" xfId="1" applyFont="1" applyFill="1" applyBorder="1"/>
    <xf numFmtId="4" fontId="1" fillId="3" borderId="11" xfId="1" applyNumberFormat="1" applyFont="1" applyFill="1" applyBorder="1" applyAlignment="1">
      <alignment wrapText="1"/>
    </xf>
    <xf numFmtId="0" fontId="6" fillId="5" borderId="5" xfId="0" applyFont="1" applyFill="1" applyBorder="1" applyAlignment="1">
      <alignment horizontal="left" vertical="center" wrapText="1"/>
    </xf>
    <xf numFmtId="0" fontId="6" fillId="5" borderId="5" xfId="0" applyFont="1" applyFill="1" applyBorder="1"/>
    <xf numFmtId="0" fontId="6" fillId="5" borderId="0" xfId="0" applyFont="1" applyFill="1"/>
    <xf numFmtId="0" fontId="6" fillId="5" borderId="13" xfId="0" applyFont="1" applyFill="1" applyBorder="1"/>
    <xf numFmtId="0" fontId="10" fillId="6" borderId="15" xfId="0" applyFont="1" applyFill="1" applyBorder="1" applyAlignment="1" applyProtection="1">
      <alignment horizontal="left" vertical="center"/>
      <protection locked="0"/>
    </xf>
    <xf numFmtId="0" fontId="10" fillId="6" borderId="16" xfId="0" applyFont="1" applyFill="1" applyBorder="1" applyAlignment="1" applyProtection="1">
      <alignment horizontal="left" vertical="center"/>
      <protection locked="0"/>
    </xf>
    <xf numFmtId="0" fontId="10" fillId="6" borderId="17" xfId="0" applyFont="1" applyFill="1" applyBorder="1" applyAlignment="1" applyProtection="1">
      <alignment horizontal="left" vertical="center"/>
      <protection locked="0"/>
    </xf>
    <xf numFmtId="0" fontId="11" fillId="6" borderId="15" xfId="0" applyFont="1" applyFill="1" applyBorder="1" applyAlignment="1" applyProtection="1">
      <alignment horizontal="left" vertical="center"/>
      <protection locked="0"/>
    </xf>
    <xf numFmtId="0" fontId="11" fillId="6" borderId="16" xfId="0" applyFont="1" applyFill="1" applyBorder="1" applyAlignment="1" applyProtection="1">
      <alignment horizontal="left" vertical="center"/>
      <protection locked="0"/>
    </xf>
    <xf numFmtId="0" fontId="11" fillId="6" borderId="17" xfId="0" applyFont="1" applyFill="1" applyBorder="1" applyAlignment="1" applyProtection="1">
      <alignment horizontal="left" vertical="center"/>
      <protection locked="0"/>
    </xf>
    <xf numFmtId="0" fontId="6" fillId="5" borderId="0" xfId="0" applyFont="1" applyFill="1" applyAlignment="1">
      <alignment horizontal="left" vertical="center" wrapText="1"/>
    </xf>
    <xf numFmtId="0" fontId="6" fillId="5" borderId="11" xfId="0" applyFont="1" applyFill="1" applyBorder="1" applyAlignment="1">
      <alignment horizontal="left" vertical="center" wrapText="1"/>
    </xf>
    <xf numFmtId="0" fontId="0" fillId="0" borderId="0" xfId="0" applyAlignment="1">
      <alignment horizontal="center" wrapText="1"/>
    </xf>
    <xf numFmtId="0" fontId="0" fillId="0" borderId="0" xfId="0" applyAlignment="1">
      <alignment horizontal="center" vertical="center" wrapText="1"/>
    </xf>
    <xf numFmtId="0" fontId="6" fillId="5" borderId="0" xfId="0" applyFont="1" applyFill="1" applyAlignment="1">
      <alignment horizontal="left" wrapText="1"/>
    </xf>
    <xf numFmtId="0" fontId="6" fillId="5" borderId="11" xfId="0" applyFont="1" applyFill="1" applyBorder="1" applyAlignment="1">
      <alignment horizontal="left" wrapText="1"/>
    </xf>
  </cellXfs>
  <cellStyles count="4">
    <cellStyle name="Čárka" xfId="1" builtinId="3"/>
    <cellStyle name="Hypertextový odkaz" xfId="3" builtinId="8"/>
    <cellStyle name="Normální" xfId="0" builtinId="0"/>
    <cellStyle name="Procenta" xfId="2" builtinId="5"/>
  </cellStyles>
  <dxfs count="81">
    <dxf>
      <numFmt numFmtId="35" formatCode="_-* #,##0.00_-;\-* #,##0.00_-;_-* &quot;-&quot;??_-;_-@_-"/>
      <fill>
        <patternFill patternType="solid">
          <fgColor indexed="64"/>
          <bgColor theme="0" tint="-0.14999847407452621"/>
        </patternFill>
      </fill>
      <border diagonalUp="0" diagonalDown="0" outline="0">
        <left style="thin">
          <color indexed="64"/>
        </left>
        <right/>
        <top/>
        <bottom/>
      </border>
    </dxf>
    <dxf>
      <fill>
        <patternFill patternType="solid">
          <fgColor indexed="64"/>
          <bgColor theme="0" tint="-0.14999847407452621"/>
        </patternFill>
      </fill>
      <border diagonalUp="0" diagonalDown="0" outline="0">
        <left style="thin">
          <color indexed="64"/>
        </left>
        <right style="thin">
          <color indexed="64"/>
        </right>
        <top/>
        <bottom/>
      </border>
    </dxf>
    <dxf>
      <numFmt numFmtId="35" formatCode="_-* #,##0.00_-;\-* #,##0.00_-;_-* &quot;-&quot;??_-;_-@_-"/>
      <fill>
        <patternFill patternType="solid">
          <fgColor indexed="64"/>
          <bgColor theme="0" tint="-0.14999847407452621"/>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0" tint="-0.14999847407452621"/>
        </patternFill>
      </fill>
      <border diagonalUp="0" diagonalDown="0" outline="0">
        <left style="thin">
          <color indexed="64"/>
        </left>
        <right style="thin">
          <color indexed="64"/>
        </right>
        <top/>
        <bottom/>
      </border>
    </dxf>
    <dxf>
      <numFmt numFmtId="35" formatCode="_-* #,##0.00_-;\-* #,##0.00_-;_-* &quot;-&quot;??_-;_-@_-"/>
      <fill>
        <patternFill patternType="solid">
          <fgColor indexed="64"/>
          <bgColor theme="0" tint="-0.14999847407452621"/>
        </patternFill>
      </fill>
      <border diagonalUp="0" diagonalDown="0" outline="0">
        <left style="thin">
          <color indexed="64"/>
        </left>
        <right style="thin">
          <color indexed="64"/>
        </right>
        <top/>
        <bottom/>
      </border>
    </dxf>
    <dxf>
      <fill>
        <patternFill patternType="solid">
          <fgColor indexed="64"/>
          <bgColor theme="0" tint="-0.14999847407452621"/>
        </patternFill>
      </fill>
      <border diagonalUp="0" diagonalDown="0" outline="0">
        <left style="thin">
          <color indexed="64"/>
        </left>
        <right style="thin">
          <color indexed="64"/>
        </right>
        <top/>
        <bottom/>
      </border>
    </dxf>
    <dxf>
      <fill>
        <patternFill patternType="solid">
          <fgColor indexed="64"/>
          <bgColor theme="0" tint="-0.14999847407452621"/>
        </patternFill>
      </fill>
      <border diagonalUp="0" diagonalDown="0" outline="0">
        <left style="thin">
          <color indexed="64"/>
        </left>
        <right style="thin">
          <color indexed="64"/>
        </right>
        <top/>
        <bottom/>
      </border>
    </dxf>
    <dxf>
      <fill>
        <patternFill patternType="solid">
          <fgColor indexed="64"/>
          <bgColor theme="0" tint="-0.14999847407452621"/>
        </patternFill>
      </fill>
      <border diagonalUp="0" diagonalDown="0" outline="0">
        <left/>
        <right style="thin">
          <color indexed="64"/>
        </right>
        <top/>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2"/>
        </patternFill>
      </fill>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2"/>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2"/>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charset val="238"/>
        <scheme val="minor"/>
      </font>
      <numFmt numFmtId="2" formatCode="0.00"/>
      <fill>
        <patternFill patternType="solid">
          <fgColor indexed="64"/>
          <bgColor rgb="FFFFFFCC"/>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rgb="FFFFFFCC"/>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2"/>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2"/>
        </patternFill>
      </fill>
      <border diagonalUp="0" diagonalDown="0" outline="0">
        <left style="thin">
          <color indexed="64"/>
        </left>
        <right style="thin">
          <color indexed="64"/>
        </right>
        <top style="thin">
          <color indexed="64"/>
        </top>
        <bottom/>
      </border>
    </dxf>
    <dxf>
      <fill>
        <patternFill>
          <bgColor rgb="FFFFFFCC"/>
        </patternFill>
      </fill>
    </dxf>
    <dxf>
      <numFmt numFmtId="4" formatCode="#,##0.00"/>
    </dxf>
    <dxf>
      <font>
        <b val="0"/>
        <i val="0"/>
        <strike val="0"/>
        <condense val="0"/>
        <extend val="0"/>
        <outline val="0"/>
        <shadow val="0"/>
        <u val="none"/>
        <vertAlign val="baseline"/>
        <sz val="11"/>
        <color theme="1"/>
        <name val="Calibri"/>
        <scheme val="minor"/>
      </font>
      <numFmt numFmtId="4" formatCode="#,##0.00"/>
      <fill>
        <patternFill>
          <fgColor indexed="64"/>
          <bgColor theme="2"/>
        </patternFill>
      </fill>
      <alignment horizontal="general" vertical="bottom" textRotation="0" wrapText="1" indent="0" justifyLastLine="0" shrinkToFit="0" readingOrder="0"/>
      <border diagonalUp="0" diagonalDown="0">
        <left/>
        <right style="medium">
          <color indexed="64"/>
        </right>
        <top/>
        <bottom/>
      </border>
    </dxf>
    <dxf>
      <numFmt numFmtId="4" formatCode="#,##0.00"/>
    </dxf>
    <dxf>
      <font>
        <b val="0"/>
        <i val="0"/>
        <strike val="0"/>
        <condense val="0"/>
        <extend val="0"/>
        <outline val="0"/>
        <shadow val="0"/>
        <u val="none"/>
        <vertAlign val="baseline"/>
        <sz val="11"/>
        <color theme="1"/>
        <name val="Calibri"/>
        <family val="2"/>
        <charset val="238"/>
        <scheme val="minor"/>
      </font>
      <numFmt numFmtId="4" formatCode="#,##0.00"/>
      <fill>
        <patternFill patternType="solid">
          <fgColor indexed="64"/>
          <bgColor theme="2"/>
        </patternFill>
      </fill>
    </dxf>
    <dxf>
      <numFmt numFmtId="4" formatCode="#,##0.00"/>
    </dxf>
    <dxf>
      <font>
        <b val="0"/>
        <i val="0"/>
        <strike val="0"/>
        <condense val="0"/>
        <extend val="0"/>
        <outline val="0"/>
        <shadow val="0"/>
        <u val="none"/>
        <vertAlign val="baseline"/>
        <sz val="11"/>
        <color theme="1"/>
        <name val="Calibri"/>
        <scheme val="minor"/>
      </font>
      <numFmt numFmtId="4" formatCode="#,##0.00"/>
      <fill>
        <patternFill>
          <fgColor indexed="64"/>
          <bgColor theme="2"/>
        </patternFill>
      </fill>
    </dxf>
    <dxf>
      <numFmt numFmtId="4" formatCode="#,##0.00"/>
    </dxf>
    <dxf>
      <font>
        <b val="0"/>
        <i val="0"/>
        <strike val="0"/>
        <condense val="0"/>
        <extend val="0"/>
        <outline val="0"/>
        <shadow val="0"/>
        <u val="none"/>
        <vertAlign val="baseline"/>
        <sz val="11"/>
        <color theme="1"/>
        <name val="Calibri"/>
        <family val="2"/>
        <charset val="238"/>
        <scheme val="minor"/>
      </font>
      <numFmt numFmtId="4" formatCode="#,##0.00"/>
      <fill>
        <patternFill patternType="solid">
          <fgColor indexed="64"/>
          <bgColor theme="2"/>
        </patternFill>
      </fill>
    </dxf>
    <dxf>
      <numFmt numFmtId="4" formatCode="#,##0.00"/>
    </dxf>
    <dxf>
      <font>
        <b val="0"/>
        <i val="0"/>
        <strike val="0"/>
        <condense val="0"/>
        <extend val="0"/>
        <outline val="0"/>
        <shadow val="0"/>
        <u val="none"/>
        <vertAlign val="baseline"/>
        <sz val="11"/>
        <color theme="1"/>
        <name val="Calibri"/>
        <scheme val="minor"/>
      </font>
      <numFmt numFmtId="4" formatCode="#,##0.00"/>
      <fill>
        <patternFill>
          <fgColor indexed="64"/>
          <bgColor theme="2"/>
        </patternFill>
      </fill>
    </dxf>
    <dxf>
      <font>
        <b val="0"/>
        <i val="0"/>
        <strike val="0"/>
        <condense val="0"/>
        <extend val="0"/>
        <outline val="0"/>
        <shadow val="0"/>
        <u val="none"/>
        <vertAlign val="baseline"/>
        <sz val="11"/>
        <color theme="1"/>
        <name val="Calibri"/>
        <scheme val="minor"/>
      </font>
      <numFmt numFmtId="35" formatCode="_-* #,##0.00_-;\-* #,##0.00_-;_-* &quot;-&quot;??_-;_-@_-"/>
      <fill>
        <patternFill>
          <fgColor indexed="64"/>
          <bgColor theme="2"/>
        </patternFill>
      </fill>
    </dxf>
    <dxf>
      <numFmt numFmtId="4" formatCode="#,##0.00"/>
    </dxf>
    <dxf>
      <font>
        <b val="0"/>
        <i val="0"/>
        <strike val="0"/>
        <condense val="0"/>
        <extend val="0"/>
        <outline val="0"/>
        <shadow val="0"/>
        <u val="none"/>
        <vertAlign val="baseline"/>
        <sz val="11"/>
        <color theme="1"/>
        <name val="Calibri"/>
        <scheme val="minor"/>
      </font>
      <numFmt numFmtId="4" formatCode="#,##0.00"/>
      <fill>
        <patternFill>
          <fgColor indexed="64"/>
          <bgColor theme="2"/>
        </patternFill>
      </fill>
    </dxf>
    <dxf>
      <numFmt numFmtId="4" formatCode="#,##0.00"/>
    </dxf>
    <dxf>
      <numFmt numFmtId="4" formatCode="#,##0.00"/>
      <fill>
        <patternFill>
          <fgColor indexed="64"/>
          <bgColor theme="2"/>
        </patternFill>
      </fill>
    </dxf>
    <dxf>
      <numFmt numFmtId="4" formatCode="#,##0.00"/>
    </dxf>
    <dxf>
      <numFmt numFmtId="4" formatCode="#,##0.00"/>
      <fill>
        <patternFill>
          <fgColor indexed="64"/>
          <bgColor theme="2"/>
        </patternFill>
      </fill>
    </dxf>
    <dxf>
      <numFmt numFmtId="0" formatCode="General"/>
      <fill>
        <patternFill>
          <fgColor indexed="64"/>
          <bgColor theme="2"/>
        </patternFill>
      </fill>
    </dxf>
    <dxf>
      <numFmt numFmtId="0" formatCode="General"/>
      <fill>
        <patternFill>
          <fgColor indexed="64"/>
          <bgColor theme="2"/>
        </patternFill>
      </fill>
    </dxf>
    <dxf>
      <numFmt numFmtId="0" formatCode="General"/>
      <fill>
        <patternFill>
          <fgColor indexed="64"/>
          <bgColor theme="2"/>
        </patternFill>
      </fill>
    </dxf>
    <dxf>
      <fill>
        <patternFill>
          <fgColor indexed="64"/>
          <bgColor theme="2"/>
        </patternFill>
      </fill>
    </dxf>
    <dxf>
      <numFmt numFmtId="0" formatCode="General"/>
      <fill>
        <patternFill>
          <fgColor indexed="64"/>
          <bgColor theme="2"/>
        </patternFill>
      </fill>
      <alignment horizontal="general" vertical="bottom" textRotation="0" wrapText="0" indent="0" justifyLastLine="0" shrinkToFit="0" readingOrder="0"/>
    </dxf>
    <dxf>
      <numFmt numFmtId="0" formatCode="General"/>
      <fill>
        <patternFill>
          <fgColor indexed="64"/>
          <bgColor theme="2"/>
        </patternFill>
      </fill>
    </dxf>
    <dxf>
      <fill>
        <patternFill>
          <fgColor indexed="64"/>
          <bgColor theme="2"/>
        </patternFill>
      </fill>
    </dxf>
    <dxf>
      <fill>
        <patternFill>
          <fgColor indexed="64"/>
          <bgColor theme="2"/>
        </patternFill>
      </fill>
      <border diagonalUp="0" diagonalDown="0" outline="0">
        <left style="medium">
          <color indexed="64"/>
        </left>
        <right/>
        <top/>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Calibri"/>
        <scheme val="minor"/>
      </font>
      <fill>
        <patternFill>
          <fgColor indexed="64"/>
          <bgColor theme="2"/>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outline="0">
        <top style="thin">
          <color indexed="64"/>
        </top>
      </border>
    </dxf>
    <dxf>
      <fill>
        <patternFill patternType="solid">
          <fgColor indexed="64"/>
          <bgColor theme="0" tint="-0.14999847407452621"/>
        </patternFill>
      </fill>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Calibri"/>
        <scheme val="minor"/>
      </font>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35" formatCode="_-* #,##0.00_-;\-* #,##0.00_-;_-* &quot;-&quot;??_-;_-@_-"/>
      <fill>
        <patternFill patternType="solid">
          <fgColor indexed="64"/>
          <bgColor theme="0" tint="-0.14999847407452621"/>
        </patternFill>
      </fill>
      <border diagonalUp="0" diagonalDown="0" outline="0">
        <left style="thin">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Calibri"/>
        <scheme val="minor"/>
      </font>
      <numFmt numFmtId="35" formatCode="_-* #,##0.00_-;\-* #,##0.00_-;_-* &quot;-&quot;??_-;_-@_-"/>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numFmt numFmtId="35" formatCode="_-* #,##0.00_-;\-* #,##0.00_-;_-* &quot;-&quot;??_-;_-@_-"/>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font>
        <b val="0"/>
        <i val="0"/>
        <strike val="0"/>
        <condense val="0"/>
        <extend val="0"/>
        <outline val="0"/>
        <shadow val="0"/>
        <u val="none"/>
        <vertAlign val="baseline"/>
        <sz val="11"/>
        <color theme="1"/>
        <name val="Calibri"/>
        <scheme val="minor"/>
      </font>
      <numFmt numFmtId="35" formatCode="_-* #,##0.00_-;\-* #,##0.00_-;_-*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5" formatCode="_-* #,##0.00_-;\-* #,##0.00_-;_-* &quot;-&quot;??_-;_-@_-"/>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2"/>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4" formatCode="#,##0.00"/>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numFmt numFmtId="4" formatCode="#,##0.00"/>
      <fill>
        <patternFill patternType="solid">
          <fgColor indexed="64"/>
          <bgColor rgb="FFFFFFCC"/>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4" formatCode="#,##0.00"/>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numFmt numFmtId="4" formatCode="#,##0.00"/>
      <fill>
        <patternFill patternType="solid">
          <fgColor indexed="64"/>
          <bgColor rgb="FFFFFFCC"/>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0.14999847407452621"/>
        </patternFill>
      </fill>
      <border diagonalUp="0" diagonalDown="0" outline="0">
        <left style="thin">
          <color indexed="64"/>
        </left>
        <right style="thin">
          <color indexed="64"/>
        </right>
        <top style="medium">
          <color indexed="64"/>
        </top>
        <bottom style="medium">
          <color indexed="64"/>
        </bottom>
      </border>
    </dxf>
    <dxf>
      <numFmt numFmtId="165" formatCode="000"/>
      <fill>
        <patternFill patternType="solid">
          <fgColor indexed="64"/>
          <bgColor rgb="FFFFFFCC"/>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tint="-0.14999847407452621"/>
        </patternFill>
      </fill>
      <border diagonalUp="0" diagonalDown="0" outline="0">
        <left style="medium">
          <color indexed="64"/>
        </left>
        <right style="thin">
          <color indexed="64"/>
        </right>
        <top style="medium">
          <color indexed="64"/>
        </top>
        <bottom style="medium">
          <color indexed="64"/>
        </bottom>
      </border>
    </dxf>
    <dxf>
      <numFmt numFmtId="165" formatCode="000"/>
      <fill>
        <patternFill patternType="solid">
          <fgColor indexed="64"/>
          <bgColor theme="2"/>
        </patternFill>
      </fill>
      <border diagonalUp="0" diagonalDown="0" outline="0">
        <left style="medium">
          <color indexed="64"/>
        </left>
        <right style="thin">
          <color indexed="64"/>
        </right>
        <top style="thin">
          <color indexed="64"/>
        </top>
        <bottom style="thin">
          <color indexed="64"/>
        </bottom>
      </border>
    </dxf>
    <dxf>
      <border>
        <top style="medium">
          <color indexed="64"/>
        </top>
      </border>
    </dxf>
    <dxf>
      <fill>
        <patternFill>
          <fgColor indexed="64"/>
          <bgColor theme="0" tint="-0.14999847407452621"/>
        </patternFill>
      </fill>
      <border diagonalUp="0" diagonalDown="0">
        <left style="thin">
          <color indexed="64"/>
        </left>
        <right style="thin">
          <color indexed="64"/>
        </right>
        <top/>
        <bottom/>
        <vertical style="thin">
          <color indexed="64"/>
        </vertical>
        <horizontal/>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Calibri"/>
        <scheme val="minor"/>
      </font>
    </dxf>
    <dxf>
      <border>
        <bottom style="medium">
          <color indexed="64"/>
        </bottom>
      </border>
    </dxf>
    <dxf>
      <font>
        <strike val="0"/>
        <outline val="0"/>
        <shadow val="0"/>
        <u val="none"/>
        <vertAlign val="baseline"/>
        <sz val="11"/>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457200</xdr:colOff>
      <xdr:row>4</xdr:row>
      <xdr:rowOff>9527</xdr:rowOff>
    </xdr:from>
    <xdr:to>
      <xdr:col>16</xdr:col>
      <xdr:colOff>15647</xdr:colOff>
      <xdr:row>6</xdr:row>
      <xdr:rowOff>142376</xdr:rowOff>
    </xdr:to>
    <xdr:pic>
      <xdr:nvPicPr>
        <xdr:cNvPr id="2" name="Obrázek 1">
          <a:extLst>
            <a:ext uri="{FF2B5EF4-FFF2-40B4-BE49-F238E27FC236}">
              <a16:creationId xmlns:a16="http://schemas.microsoft.com/office/drawing/2014/main" id="{F9800085-47B7-3FCD-B44E-433989B6D9BE}"/>
            </a:ext>
          </a:extLst>
        </xdr:cNvPr>
        <xdr:cNvPicPr>
          <a:picLocks noChangeAspect="1"/>
        </xdr:cNvPicPr>
      </xdr:nvPicPr>
      <xdr:blipFill>
        <a:blip xmlns:r="http://schemas.openxmlformats.org/officeDocument/2006/relationships" r:embed="rId1"/>
        <a:stretch>
          <a:fillRect/>
        </a:stretch>
      </xdr:blipFill>
      <xdr:spPr>
        <a:xfrm>
          <a:off x="6496050" y="781052"/>
          <a:ext cx="4435247" cy="5138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314325</xdr:colOff>
      <xdr:row>4</xdr:row>
      <xdr:rowOff>19050</xdr:rowOff>
    </xdr:from>
    <xdr:to>
      <xdr:col>16</xdr:col>
      <xdr:colOff>15647</xdr:colOff>
      <xdr:row>6</xdr:row>
      <xdr:rowOff>151899</xdr:rowOff>
    </xdr:to>
    <xdr:pic>
      <xdr:nvPicPr>
        <xdr:cNvPr id="3" name="Obrázek 2">
          <a:extLst>
            <a:ext uri="{FF2B5EF4-FFF2-40B4-BE49-F238E27FC236}">
              <a16:creationId xmlns:a16="http://schemas.microsoft.com/office/drawing/2014/main" id="{0A227920-75C8-4A0A-BC58-8F2A4B46CB61}"/>
            </a:ext>
          </a:extLst>
        </xdr:cNvPr>
        <xdr:cNvPicPr>
          <a:picLocks noChangeAspect="1"/>
        </xdr:cNvPicPr>
      </xdr:nvPicPr>
      <xdr:blipFill>
        <a:blip xmlns:r="http://schemas.openxmlformats.org/officeDocument/2006/relationships" r:embed="rId1"/>
        <a:stretch>
          <a:fillRect/>
        </a:stretch>
      </xdr:blipFill>
      <xdr:spPr>
        <a:xfrm>
          <a:off x="8296275" y="790575"/>
          <a:ext cx="4435247" cy="5138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ndrej.benak\AppData\Local\Microsoft\Windows\INetCache\Content.Outlook\RYZJDBW1\FA_alternativn&#237;_paliva_2303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Úvod"/>
      <sheetName val="1 Celkové investiční náklady"/>
      <sheetName val="2 Provoz"/>
      <sheetName val="3 Finanční analýza"/>
      <sheetName val="revize"/>
    </sheetNames>
    <sheetDataSet>
      <sheetData sheetId="0">
        <row r="76">
          <cell r="B76" t="str">
            <v>1a rych., osobní</v>
          </cell>
        </row>
        <row r="77">
          <cell r="B77" t="str">
            <v>1b rych., nákladní</v>
          </cell>
        </row>
        <row r="78">
          <cell r="B78" t="str">
            <v>1c komplexní</v>
          </cell>
        </row>
        <row r="79">
          <cell r="B79" t="str">
            <v>1d běžné, obce</v>
          </cell>
        </row>
        <row r="80">
          <cell r="B80" t="str">
            <v>2 vodík</v>
          </cell>
        </row>
      </sheetData>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nice" displayName="Stanice" ref="B7:M508" totalsRowCount="1" headerRowDxfId="80" dataDxfId="78" totalsRowDxfId="76" headerRowBorderDxfId="79" tableBorderDxfId="77" totalsRowBorderDxfId="75" dataCellStyle="Čárka">
  <autoFilter ref="B7:M507" xr:uid="{00000000-0009-0000-0100-000001000000}"/>
  <tableColumns count="12">
    <tableColumn id="1" xr3:uid="{00000000-0010-0000-0000-000001000000}" name="unikátní identifikátor stanice v rámci žádosti" totalsRowLabel="Celkem" dataDxfId="74" totalsRowDxfId="73">
      <calculatedColumnFormula>IF(C8&gt;0,B7+1,"")</calculatedColumnFormula>
    </tableColumn>
    <tableColumn id="4" xr3:uid="{00000000-0010-0000-0000-000004000000}" name="typ dobíjecí stanice" totalsRowFunction="count" dataDxfId="72" totalsRowDxfId="71"/>
    <tableColumn id="2" xr3:uid="{00000000-0010-0000-0000-000002000000}" name="lokalita" dataDxfId="70" totalsRowDxfId="69"/>
    <tableColumn id="10" xr3:uid="{00000000-0010-0000-0000-00000A000000}" name="GPS poloha lokality" dataDxfId="68" totalsRowDxfId="67"/>
    <tableColumn id="3" xr3:uid="{00000000-0010-0000-0000-000003000000}" name="číslo lokality" dataDxfId="66" totalsRowDxfId="65"/>
    <tableColumn id="5" xr3:uid="{00000000-0010-0000-0000-000005000000}" name="počet AC dobíjecích bodů stanice" totalsRowFunction="sum" dataDxfId="64" totalsRowDxfId="63"/>
    <tableColumn id="12" xr3:uid="{00000000-0010-0000-0000-00000C000000}" name="počet DC dobíjecích bodů stanice" totalsRowFunction="sum" dataDxfId="62" totalsRowDxfId="61"/>
    <tableColumn id="6" xr3:uid="{00000000-0010-0000-0000-000006000000}" name="výkon AC stanice v kW " totalsRowFunction="sum" dataDxfId="60" totalsRowDxfId="59"/>
    <tableColumn id="11" xr3:uid="{00000000-0010-0000-0000-00000B000000}" name="výkon DC stanice v kW" totalsRowFunction="sum" dataDxfId="58" totalsRowDxfId="57"/>
    <tableColumn id="7" xr3:uid="{00000000-0010-0000-0000-000007000000}" name="maximální limit způsobilých nákladů v Kč" totalsRowFunction="sum" dataDxfId="56" totalsRowDxfId="55" dataCellStyle="Čárka">
      <calculatedColumnFormula>IF(Stanice[[#This Row],[typ dobíjecí stanice]]="","",IF(Stanice[[#This Row],[typ dobíjecí stanice]]='pomocné výpočty'!$B$11,'pomocné výpočty'!$C$11,IF(C8='pomocné výpočty'!$B$12,'pomocné výpočty'!$C$12,IF(Stanice[[#This Row],[typ dobíjecí stanice]]='pomocné výpočty'!$B$13,'pomocné výpočty'!$C$13,IF(Stanice[[#This Row],[typ dobíjecí stanice]]='pomocné výpočty'!$B$14,'pomocné výpočty'!$C$14,IF(J8&lt;50,"zadej data",'pomocné výpočty'!$E$2+(FLOOR(J8,1)-'pomocné výpočty'!$B$2)*'pomocné výpočty'!$F$2))))))</calculatedColumnFormula>
    </tableColumn>
    <tableColumn id="8" xr3:uid="{00000000-0010-0000-0000-000008000000}" name="koeficien" dataDxfId="54" totalsRowDxfId="53" dataCellStyle="Čárka">
      <calculatedColumnFormula>IF(Stanice[[#This Row],[maximální limit způsobilých nákladů v Kč]]="","",IF(ISNUMBER(VLOOKUP(Stanice[[#This Row],[číslo lokality]],Lokality[[číslo lokality]:[koeficient pro limit dle výkonu]],12,FALSE)),VLOOKUP(Stanice[[#This Row],[číslo lokality]],Lokality[[číslo lokality]:[koeficient pro limit dle výkonu]],12,FALSE),""))</calculatedColumnFormula>
    </tableColumn>
    <tableColumn id="9" xr3:uid="{00000000-0010-0000-0000-000009000000}" name="upravený limit na stanici v Kč" totalsRowFunction="sum" dataDxfId="52" totalsRowDxfId="51" dataCellStyle="Čárka">
      <calculatedColumnFormula>IF(AND(ISNUMBER(Stanice[[#This Row],[koeficien]]),ISNUMBER(Stanice[[#This Row],[maximální limit způsobilých nákladů v Kč]]),IF(Stanice[[#This Row],[maximální limit způsobilých nákladů v Kč]]&gt;0,1,0)),Stanice[[#This Row],[maximální limit způsobilých nákladů v Kč]]*Stanice[[#This Row],[koeficien]],"")</calculatedColumnFormula>
    </tableColumn>
  </tableColumns>
  <tableStyleInfo name="TableStyleLight2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Baterie" displayName="Baterie" ref="B3:I29" totalsRowCount="1" headerRowDxfId="50" dataDxfId="48" totalsRowDxfId="46" headerRowBorderDxfId="49" tableBorderDxfId="47" totalsRowBorderDxfId="45" dataCellStyle="Čárka">
  <autoFilter ref="B3:I28" xr:uid="{00000000-0009-0000-0100-000003000000}"/>
  <tableColumns count="8">
    <tableColumn id="1" xr3:uid="{00000000-0010-0000-0100-000001000000}" name="baterie na lokalitě číslo" totalsRowLabel="Celkem" totalsRowDxfId="7" dataCellStyle="Čárka"/>
    <tableColumn id="2" xr3:uid="{00000000-0010-0000-0100-000002000000}" name="výkon DC stanic na lokalitě_x000a_v kW " dataDxfId="14" totalsRowDxfId="6" dataCellStyle="Čárka">
      <calculatedColumnFormula>IF(B4="","",IF(SUMIF(Stanice[číslo lokality],B4,Stanice[výkon DC stanice v kW])&lt;300,"nedostatečný výkon na lokalitě",SUMIF(Stanice[číslo lokality],B4,Stanice[výkon DC stanice v kW])))</calculatedColumnFormula>
    </tableColumn>
    <tableColumn id="4" xr3:uid="{00000000-0010-0000-0100-000004000000}" name="max. výkon baterie s ohledem na lokalitu v kW " dataDxfId="13" totalsRowDxfId="5" dataCellStyle="Čárka">
      <calculatedColumnFormula>IF(ISNUMBER(Baterie[[#This Row],[výkon DC stanic na lokalitě
v kW ]]),'pomocné výpočty'!$F$27*C4,"")</calculatedColumnFormula>
    </tableColumn>
    <tableColumn id="6" xr3:uid="{00000000-0010-0000-0100-000006000000}" name="jmenovitý výkon baterie v kW" totalsRowFunction="sum" dataDxfId="12" totalsRowDxfId="4" dataCellStyle="Čárka"/>
    <tableColumn id="9" xr3:uid="{8A528A35-308F-46C2-B0DD-E852296332A8}" name="doba výkonu v hodinách" dataDxfId="11" totalsRowDxfId="3" dataCellStyle="Čárka"/>
    <tableColumn id="3" xr3:uid="{00000000-0010-0000-0100-000003000000}" name="jmenovitá kapacita baterie v kWh" totalsRowFunction="sum" dataDxfId="10" totalsRowDxfId="2" dataCellStyle="Čárka">
      <calculatedColumnFormula>IF(OR(Baterie[[#This Row],[jmenovitý výkon baterie v kW]]="",Baterie[[#This Row],[doba výkonu v hodinách]]=""),"",Baterie[[#This Row],[jmenovitý výkon baterie v kW]]*Baterie[[#This Row],[doba výkonu v hodinách]])</calculatedColumnFormula>
    </tableColumn>
    <tableColumn id="8" xr3:uid="{00000000-0010-0000-0100-000008000000}" name="max. uznatelná kapacita v kWh" dataDxfId="9" totalsRowDxfId="1" dataCellStyle="Čárka">
      <calculatedColumnFormula>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calculatedColumnFormula>
    </tableColumn>
    <tableColumn id="5" xr3:uid="{00000000-0010-0000-0100-000005000000}" name="limit na baterii v Kč" totalsRowFunction="sum" dataDxfId="8" totalsRowDxfId="0" dataCellStyle="Čárka">
      <calculatedColumnFormula>IF(Baterie[[#This Row],[max. uznatelná kapacita v kWh]]="","",Baterie[[#This Row],[max. uznatelná kapacita v kWh]]*'pomocné výpočty'!$D$26)</calculatedColumnFormula>
    </tableColumn>
  </tableColumns>
  <tableStyleInfo name="TableStyleLight21"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Lokality" displayName="Lokality" ref="B5:R506" totalsRowCount="1" headerRowDxfId="44" dataDxfId="42" headerRowBorderDxfId="43" tableBorderDxfId="41" dataCellStyle="Čárka">
  <autoFilter ref="B5:R505" xr:uid="{00000000-0009-0000-0100-000002000000}"/>
  <tableColumns count="17">
    <tableColumn id="1" xr3:uid="{00000000-0010-0000-0200-000001000000}" name="číslo lokality" totalsRowLabel="Celkem" dataDxfId="40"/>
    <tableColumn id="2" xr3:uid="{00000000-0010-0000-0200-000002000000}" name="lokalita na projektu" dataDxfId="39">
      <calculatedColumnFormula>IF(COUNTIF(Stanice[číslo lokality],'3 Lokality'!B6)&gt;0,"ano","ne")</calculatedColumnFormula>
    </tableColumn>
    <tableColumn id="3" xr3:uid="{00000000-0010-0000-0200-000003000000}" name="lokalita" dataDxfId="38">
      <calculatedColumnFormula>IF(Lokality[[#This Row],[lokalita na projektu]]="ano",INDEX(Stanice[[lokalita]:[číslo lokality]],MATCH(B6,Stanice[číslo lokality],0),1),"")</calculatedColumnFormula>
    </tableColumn>
    <tableColumn id="15" xr3:uid="{00000000-0010-0000-0200-00000F000000}" name="GPS poloha lokality" dataDxfId="37">
      <calculatedColumnFormula>IF(Lokality[[#This Row],[lokalita na projektu]]="ano",HYPERLINK(CONCATENATE("https://mapy.cz/zakladni?q=",_xlfn.ENCODEURL(INDEX(Stanice[[lokalita]:[číslo lokality]],MATCH(B6,Stanice[číslo lokality],0),2)),""),INDEX(Stanice[[lokalita]:[číslo lokality]],MATCH(B6,Stanice[číslo lokality],0),2)),"")</calculatedColumnFormula>
    </tableColumn>
    <tableColumn id="14" xr3:uid="{00000000-0010-0000-0200-00000E000000}" name="typ lokality" dataDxfId="36"/>
    <tableColumn id="4" xr3:uid="{00000000-0010-0000-0200-000004000000}" name="počet stanic na lokalitě" totalsRowFunction="sum" dataDxfId="35">
      <calculatedColumnFormula>IF(Lokality[[#This Row],[lokalita na projektu]]="ano",COUNTIF(Stanice[číslo lokality],'3 Lokality'!B6),"")</calculatedColumnFormula>
    </tableColumn>
    <tableColumn id="5" xr3:uid="{00000000-0010-0000-0200-000005000000}" name="počet AC dobíjecích bodů na lokalitě" totalsRowFunction="sum" dataDxfId="34">
      <calculatedColumnFormula>IF(Lokality[[#This Row],[lokalita na projektu]]="ano",SUMIF(Stanice[číslo lokality],'3 Lokality'!B6,Stanice[počet AC dobíjecích bodů stanice]),"")</calculatedColumnFormula>
    </tableColumn>
    <tableColumn id="6" xr3:uid="{00000000-0010-0000-0200-000006000000}" name="počet DC dobíjecích bodů na lokalitě" totalsRowFunction="sum" dataDxfId="33">
      <calculatedColumnFormula>IF(Lokality[[#This Row],[lokalita na projektu]]="ano",SUMIF(Stanice[číslo lokality],'3 Lokality'!B6,Stanice[počet DC dobíjecích bodů stanice]),"")</calculatedColumnFormula>
    </tableColumn>
    <tableColumn id="7" xr3:uid="{00000000-0010-0000-0200-000007000000}" name="výkon AC stanic v kW na lokalitě" totalsRowFunction="sum" dataDxfId="32" totalsRowDxfId="31">
      <calculatedColumnFormula>IF(Lokality[[#This Row],[lokalita na projektu]]="ano",SUMIF(Stanice[číslo lokality],'3 Lokality'!B6,Stanice[[výkon AC stanice v kW ]]),"")</calculatedColumnFormula>
    </tableColumn>
    <tableColumn id="8" xr3:uid="{00000000-0010-0000-0200-000008000000}" name="výkon DC stanic v kW na lokalitě" totalsRowFunction="sum" dataDxfId="30" totalsRowDxfId="29">
      <calculatedColumnFormula>IF(Lokality[[#This Row],[lokalita na projektu]]="ano",SUMIF(Stanice[číslo lokality],'3 Lokality'!B6,Stanice[výkon DC stanice v kW]),"")</calculatedColumnFormula>
    </tableColumn>
    <tableColumn id="9" xr3:uid="{00000000-0010-0000-0200-000009000000}" name="limit stanic na lokalitě v Kč" totalsRowFunction="sum" dataDxfId="28" totalsRowDxfId="27" dataCellStyle="Čárka">
      <calculatedColumnFormula>IF(Lokality[[#This Row],[lokalita na projektu]]="ano",SUMIF(Stanice[číslo lokality],'3 Lokality'!B6,Stanice[maximální limit způsobilých nákladů v Kč]),"")</calculatedColumnFormula>
    </tableColumn>
    <tableColumn id="10" xr3:uid="{00000000-0010-0000-0200-00000A000000}" name="koeficient pro limit dle výkonu" dataDxfId="26" dataCellStyle="Čárka">
      <calculatedColumnFormula>IF(Lokality[[#This Row],[lokalita na projektu]]="ano",IF(K6&gt;=3600,koeficient3,IF(K6&gt;=2800,koeficient2,IF(K6&gt;=1400,koeficient1,1))),"")</calculatedColumnFormula>
    </tableColumn>
    <tableColumn id="13" xr3:uid="{00000000-0010-0000-0200-00000D000000}" name="upravený limit stanic na lokalitě v Kč" totalsRowFunction="sum" dataDxfId="25" totalsRowDxfId="24" dataCellStyle="Čárka">
      <calculatedColumnFormula>IF(Lokality[[#This Row],[lokalita na projektu]]="ano",SUMIF(Stanice[číslo lokality],'3 Lokality'!B6,Stanice[upravený limit na stanici v Kč]),"")</calculatedColumnFormula>
    </tableColumn>
    <tableColumn id="19" xr3:uid="{895D1BC1-16BB-4B0C-BC84-03ACAE47C244}" name="jmenovitý výkon baterií v kW" dataDxfId="23" totalsRowDxfId="22" dataCellStyle="Čárka">
      <calculatedColumnFormula>IF(Lokality[[#This Row],[lokalita na projektu]]="ano",SUMIF(Baterie[baterie na lokalitě číslo],'3 Lokality'!B6,Baterie[jmenovitý výkon baterie v kW]),"")</calculatedColumnFormula>
    </tableColumn>
    <tableColumn id="11" xr3:uid="{00000000-0010-0000-0200-00000B000000}" name="jmenovitá kapacita baterií v kWh" dataDxfId="21" totalsRowDxfId="20" dataCellStyle="Čárka">
      <calculatedColumnFormula>IF(Lokality[[#This Row],[lokalita na projektu]]="ano",SUMIF(Baterie[baterie na lokalitě číslo],'3 Lokality'!B6,Baterie[jmenovitá kapacita baterie v kWh]),"")</calculatedColumnFormula>
    </tableColumn>
    <tableColumn id="20" xr3:uid="{32E8D0E9-DDB2-4CE8-A142-226C230B4963}" name="max. výkon baterií v kW s ohledem na lokalitu" dataDxfId="19" totalsRowDxfId="18" dataCellStyle="Čárka">
      <calculatedColumnFormula>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calculatedColumnFormula>
    </tableColumn>
    <tableColumn id="12" xr3:uid="{00000000-0010-0000-0200-00000C000000}" name="limit na baterie na lokalitě v Kč " totalsRowFunction="sum" dataDxfId="17" totalsRowDxfId="16" dataCellStyle="Čárka">
      <calculatedColumnFormula>IF(Lokality[[#This Row],[lokalita na projektu]]="ano",SUMIF(Baterie[baterie na lokalitě číslo],'3 Lokality'!B6,Baterie[limit na baterii v Kč]),"")</calculatedColumnFormula>
    </tableColumn>
  </tableColumns>
  <tableStyleInfo name="TableStyleMedium22" showFirstColumn="0" showLastColumn="0" showRowStripes="0"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S29"/>
  <sheetViews>
    <sheetView tabSelected="1" workbookViewId="0"/>
  </sheetViews>
  <sheetFormatPr defaultRowHeight="15" x14ac:dyDescent="0.25"/>
  <cols>
    <col min="5" max="5" width="16.140625" customWidth="1"/>
    <col min="6" max="6" width="11.28515625" customWidth="1"/>
    <col min="7" max="7" width="17.42578125" customWidth="1"/>
    <col min="17" max="17" width="9.140625" customWidth="1"/>
  </cols>
  <sheetData>
    <row r="2" spans="2:17" ht="15.75" thickBot="1" x14ac:dyDescent="0.3"/>
    <row r="3" spans="2:17" x14ac:dyDescent="0.25">
      <c r="B3" s="5"/>
      <c r="C3" s="6"/>
      <c r="D3" s="6"/>
      <c r="E3" s="6"/>
      <c r="F3" s="6"/>
      <c r="G3" s="6"/>
      <c r="H3" s="6"/>
      <c r="I3" s="6"/>
      <c r="J3" s="6"/>
      <c r="K3" s="6"/>
      <c r="L3" s="6"/>
      <c r="M3" s="6"/>
      <c r="N3" s="6"/>
      <c r="O3" s="6"/>
      <c r="P3" s="6"/>
      <c r="Q3" s="7"/>
    </row>
    <row r="4" spans="2:17" x14ac:dyDescent="0.25">
      <c r="B4" s="8"/>
      <c r="C4" s="9" t="s">
        <v>0</v>
      </c>
      <c r="D4" s="9"/>
      <c r="E4" s="10"/>
      <c r="F4" s="10"/>
      <c r="G4" s="10"/>
      <c r="H4" s="10"/>
      <c r="I4" s="10"/>
      <c r="J4" s="10"/>
      <c r="K4" s="10"/>
      <c r="L4" s="10"/>
      <c r="M4" s="10"/>
      <c r="N4" s="10"/>
      <c r="O4" s="10"/>
      <c r="P4" s="10"/>
      <c r="Q4" s="11"/>
    </row>
    <row r="5" spans="2:17" x14ac:dyDescent="0.25">
      <c r="B5" s="8"/>
      <c r="C5" s="146" t="s">
        <v>144</v>
      </c>
      <c r="D5" s="146"/>
      <c r="E5" s="147"/>
      <c r="F5" s="147"/>
      <c r="G5" s="147"/>
      <c r="H5" s="147"/>
      <c r="I5" s="147"/>
      <c r="J5" s="147"/>
      <c r="K5" s="147"/>
      <c r="L5" s="147"/>
      <c r="M5" s="147"/>
      <c r="N5" s="147"/>
      <c r="O5" s="147"/>
      <c r="P5" s="147"/>
      <c r="Q5" s="11"/>
    </row>
    <row r="6" spans="2:17" x14ac:dyDescent="0.25">
      <c r="B6" s="8"/>
      <c r="C6" s="148"/>
      <c r="D6" s="148"/>
      <c r="E6" s="148"/>
      <c r="F6" s="148"/>
      <c r="G6" s="148"/>
      <c r="H6" s="148"/>
      <c r="I6" s="148"/>
      <c r="J6" s="148"/>
      <c r="K6" s="148"/>
      <c r="L6" s="148"/>
      <c r="M6" s="148"/>
      <c r="N6" s="148"/>
      <c r="O6" s="148"/>
      <c r="P6" s="148"/>
      <c r="Q6" s="11"/>
    </row>
    <row r="7" spans="2:17" x14ac:dyDescent="0.25">
      <c r="B7" s="8"/>
      <c r="C7" s="148"/>
      <c r="D7" s="148"/>
      <c r="E7" s="148"/>
      <c r="F7" s="148"/>
      <c r="G7" s="148"/>
      <c r="H7" s="148"/>
      <c r="I7" s="148"/>
      <c r="J7" s="148"/>
      <c r="K7" s="148"/>
      <c r="L7" s="148"/>
      <c r="M7" s="148"/>
      <c r="N7" s="148"/>
      <c r="O7" s="148"/>
      <c r="P7" s="148"/>
      <c r="Q7" s="11"/>
    </row>
    <row r="8" spans="2:17" x14ac:dyDescent="0.25">
      <c r="B8" s="8"/>
      <c r="C8" s="148"/>
      <c r="D8" s="148"/>
      <c r="E8" s="148"/>
      <c r="F8" s="148"/>
      <c r="G8" s="148"/>
      <c r="H8" s="148"/>
      <c r="I8" s="148"/>
      <c r="J8" s="148"/>
      <c r="K8" s="148"/>
      <c r="L8" s="148"/>
      <c r="M8" s="148"/>
      <c r="N8" s="148"/>
      <c r="O8" s="148"/>
      <c r="P8" s="148"/>
      <c r="Q8" s="11"/>
    </row>
    <row r="9" spans="2:17" x14ac:dyDescent="0.25">
      <c r="B9" s="8"/>
      <c r="C9" s="148"/>
      <c r="D9" s="148"/>
      <c r="E9" s="148"/>
      <c r="F9" s="148"/>
      <c r="G9" s="148"/>
      <c r="H9" s="148"/>
      <c r="I9" s="148"/>
      <c r="J9" s="148"/>
      <c r="K9" s="148"/>
      <c r="L9" s="148"/>
      <c r="M9" s="148"/>
      <c r="N9" s="148"/>
      <c r="O9" s="148"/>
      <c r="P9" s="148"/>
      <c r="Q9" s="11"/>
    </row>
    <row r="10" spans="2:17" x14ac:dyDescent="0.25">
      <c r="B10" s="8"/>
      <c r="C10" s="148"/>
      <c r="D10" s="148"/>
      <c r="E10" s="148"/>
      <c r="F10" s="148"/>
      <c r="G10" s="148"/>
      <c r="H10" s="148"/>
      <c r="I10" s="148"/>
      <c r="J10" s="148"/>
      <c r="K10" s="148"/>
      <c r="L10" s="148"/>
      <c r="M10" s="148"/>
      <c r="N10" s="148"/>
      <c r="O10" s="148"/>
      <c r="P10" s="148"/>
      <c r="Q10" s="11"/>
    </row>
    <row r="11" spans="2:17" x14ac:dyDescent="0.25">
      <c r="B11" s="8"/>
      <c r="C11" s="148"/>
      <c r="D11" s="148"/>
      <c r="E11" s="148"/>
      <c r="F11" s="148"/>
      <c r="G11" s="148"/>
      <c r="H11" s="148"/>
      <c r="I11" s="148"/>
      <c r="J11" s="148"/>
      <c r="K11" s="148"/>
      <c r="L11" s="148"/>
      <c r="M11" s="148"/>
      <c r="N11" s="148"/>
      <c r="O11" s="148"/>
      <c r="P11" s="148"/>
      <c r="Q11" s="11"/>
    </row>
    <row r="12" spans="2:17" ht="15.75" thickBot="1" x14ac:dyDescent="0.3">
      <c r="B12" s="12"/>
      <c r="C12" s="149"/>
      <c r="D12" s="149"/>
      <c r="E12" s="149"/>
      <c r="F12" s="149"/>
      <c r="G12" s="149"/>
      <c r="H12" s="149"/>
      <c r="I12" s="149"/>
      <c r="J12" s="149"/>
      <c r="K12" s="149"/>
      <c r="L12" s="149"/>
      <c r="M12" s="149"/>
      <c r="N12" s="149"/>
      <c r="O12" s="149"/>
      <c r="P12" s="149"/>
      <c r="Q12" s="13"/>
    </row>
    <row r="13" spans="2:17" ht="18.75" thickBot="1" x14ac:dyDescent="0.3">
      <c r="B13" s="14"/>
      <c r="C13" s="15"/>
      <c r="D13" s="15"/>
      <c r="E13" s="15"/>
      <c r="F13" s="15"/>
      <c r="G13" s="15"/>
      <c r="H13" s="15"/>
      <c r="I13" s="15"/>
      <c r="J13" s="15"/>
      <c r="K13" s="15"/>
      <c r="L13" s="15"/>
      <c r="M13" s="15"/>
      <c r="N13" s="15"/>
      <c r="O13" s="15"/>
      <c r="P13" s="15"/>
      <c r="Q13" s="15"/>
    </row>
    <row r="14" spans="2:17" x14ac:dyDescent="0.25">
      <c r="B14" s="5"/>
      <c r="C14" s="6"/>
      <c r="D14" s="6"/>
      <c r="E14" s="6"/>
      <c r="F14" s="6"/>
      <c r="G14" s="6"/>
      <c r="H14" s="6"/>
      <c r="I14" s="6"/>
      <c r="J14" s="6"/>
      <c r="K14" s="6"/>
      <c r="L14" s="6"/>
      <c r="M14" s="6"/>
      <c r="N14" s="6"/>
      <c r="O14" s="6"/>
      <c r="P14" s="6"/>
      <c r="Q14" s="7"/>
    </row>
    <row r="15" spans="2:17" x14ac:dyDescent="0.25">
      <c r="B15" s="8"/>
      <c r="C15" s="9" t="s">
        <v>1</v>
      </c>
      <c r="D15" s="9"/>
      <c r="E15" s="10"/>
      <c r="F15" s="10"/>
      <c r="G15" s="10"/>
      <c r="H15" s="10"/>
      <c r="I15" s="10"/>
      <c r="J15" s="10"/>
      <c r="K15" s="10"/>
      <c r="L15" s="10"/>
      <c r="M15" s="10"/>
      <c r="N15" s="10"/>
      <c r="O15" s="10"/>
      <c r="P15" s="10"/>
      <c r="Q15" s="11"/>
    </row>
    <row r="16" spans="2:17" ht="15.75" thickBot="1" x14ac:dyDescent="0.3">
      <c r="B16" s="8"/>
      <c r="C16" s="16"/>
      <c r="D16" s="16"/>
      <c r="E16" s="16"/>
      <c r="F16" s="16"/>
      <c r="G16" s="16"/>
      <c r="H16" s="16"/>
      <c r="I16" s="16"/>
      <c r="J16" s="16"/>
      <c r="K16" s="16"/>
      <c r="L16" s="16"/>
      <c r="M16" s="16"/>
      <c r="N16" s="16"/>
      <c r="O16" s="16"/>
      <c r="P16" s="16"/>
      <c r="Q16" s="11"/>
    </row>
    <row r="17" spans="2:19" ht="15.75" thickBot="1" x14ac:dyDescent="0.3">
      <c r="B17" s="8"/>
      <c r="C17" s="25" t="s">
        <v>2</v>
      </c>
      <c r="D17" s="17"/>
      <c r="E17" s="150"/>
      <c r="F17" s="151"/>
      <c r="G17" s="151"/>
      <c r="H17" s="151"/>
      <c r="I17" s="151"/>
      <c r="J17" s="151"/>
      <c r="K17" s="151"/>
      <c r="L17" s="151"/>
      <c r="M17" s="151"/>
      <c r="N17" s="151"/>
      <c r="O17" s="151"/>
      <c r="P17" s="152"/>
      <c r="Q17" s="11"/>
      <c r="S17" s="28" t="str">
        <f>IF(E17="","Zadejte název projektu","")</f>
        <v>Zadejte název projektu</v>
      </c>
    </row>
    <row r="18" spans="2:19" ht="15.75" thickBot="1" x14ac:dyDescent="0.3">
      <c r="B18" s="8"/>
      <c r="C18" s="16"/>
      <c r="D18" s="16"/>
      <c r="E18" s="16"/>
      <c r="F18" s="16"/>
      <c r="G18" s="16"/>
      <c r="H18" s="16"/>
      <c r="I18" s="16"/>
      <c r="J18" s="16"/>
      <c r="K18" s="16"/>
      <c r="L18" s="16"/>
      <c r="M18" s="16"/>
      <c r="N18" s="16"/>
      <c r="O18" s="16"/>
      <c r="P18" s="16"/>
      <c r="Q18" s="11"/>
    </row>
    <row r="19" spans="2:19" ht="15.75" thickBot="1" x14ac:dyDescent="0.3">
      <c r="B19" s="8"/>
      <c r="C19" s="26" t="s">
        <v>3</v>
      </c>
      <c r="D19" s="18"/>
      <c r="E19" s="153" t="s">
        <v>120</v>
      </c>
      <c r="F19" s="154"/>
      <c r="G19" s="154"/>
      <c r="H19" s="154"/>
      <c r="I19" s="154"/>
      <c r="J19" s="154"/>
      <c r="K19" s="154"/>
      <c r="L19" s="154"/>
      <c r="M19" s="154"/>
      <c r="N19" s="154"/>
      <c r="O19" s="154"/>
      <c r="P19" s="155"/>
      <c r="Q19" s="11"/>
      <c r="S19" s="28" t="str">
        <f>IF(E19="","Vyberte podprogram","")</f>
        <v/>
      </c>
    </row>
    <row r="20" spans="2:19" x14ac:dyDescent="0.25">
      <c r="B20" s="8"/>
      <c r="C20" s="16"/>
      <c r="D20" s="16"/>
      <c r="E20" s="19"/>
      <c r="F20" s="16"/>
      <c r="G20" s="16"/>
      <c r="H20" s="16"/>
      <c r="I20" s="16"/>
      <c r="J20" s="16"/>
      <c r="K20" s="16"/>
      <c r="L20" s="16"/>
      <c r="M20" s="16"/>
      <c r="N20" s="16"/>
      <c r="O20" s="16"/>
      <c r="P20" s="16"/>
      <c r="Q20" s="11"/>
    </row>
    <row r="21" spans="2:19" ht="15.75" thickBot="1" x14ac:dyDescent="0.3">
      <c r="B21" s="12"/>
      <c r="C21" s="20"/>
      <c r="D21" s="20"/>
      <c r="E21" s="20"/>
      <c r="F21" s="20"/>
      <c r="G21" s="20"/>
      <c r="H21" s="20"/>
      <c r="I21" s="20"/>
      <c r="J21" s="20"/>
      <c r="K21" s="20"/>
      <c r="L21" s="20"/>
      <c r="M21" s="20"/>
      <c r="N21" s="20"/>
      <c r="O21" s="20"/>
      <c r="P21" s="20"/>
      <c r="Q21" s="13"/>
    </row>
    <row r="22" spans="2:19" ht="15.75" thickBot="1" x14ac:dyDescent="0.3"/>
    <row r="23" spans="2:19" ht="15.75" thickBot="1" x14ac:dyDescent="0.3">
      <c r="B23" s="5"/>
      <c r="C23" s="6"/>
      <c r="D23" s="6"/>
      <c r="E23" s="6"/>
      <c r="F23" s="6"/>
      <c r="G23" s="6"/>
      <c r="H23" s="21"/>
      <c r="I23" s="21"/>
      <c r="J23" s="21"/>
      <c r="K23" s="21"/>
      <c r="L23" s="21"/>
      <c r="M23" s="6"/>
      <c r="N23" s="21"/>
      <c r="O23" s="6"/>
      <c r="P23" s="6"/>
      <c r="Q23" s="7"/>
    </row>
    <row r="24" spans="2:19" ht="15.75" thickBot="1" x14ac:dyDescent="0.3">
      <c r="B24" s="8"/>
      <c r="C24" s="22" t="s">
        <v>4</v>
      </c>
      <c r="D24" s="22"/>
      <c r="E24" s="16"/>
      <c r="F24" s="16"/>
      <c r="G24" s="29">
        <f>IF(OR(E19='pomocné výpočty'!C36,E19='pomocné výpočty'!C37),'1 Stanice'!K3,IF(E19='pomocné výpočty'!C38,('1 Stanice'!M3+Baterie[[#Totals],[limit na baterii v Kč]]),IF(E19='pomocné výpočty'!C39,('1 Stanice'!K3+Baterie[[#Totals],[limit na baterii v Kč]]),IF(E19='pomocné výpočty'!C40,'1 Stanice'!K3,""))))</f>
        <v>0</v>
      </c>
      <c r="H24" s="16"/>
      <c r="I24" s="16"/>
      <c r="J24" s="16"/>
      <c r="K24" s="16"/>
      <c r="L24" s="16"/>
      <c r="M24" s="16"/>
      <c r="N24" s="16"/>
      <c r="O24" s="16"/>
      <c r="P24" s="16"/>
      <c r="Q24" s="11"/>
    </row>
    <row r="25" spans="2:19" ht="15.75" thickBot="1" x14ac:dyDescent="0.3">
      <c r="B25" s="12"/>
      <c r="C25" s="20"/>
      <c r="D25" s="20"/>
      <c r="E25" s="20"/>
      <c r="F25" s="20"/>
      <c r="G25" s="20"/>
      <c r="H25" s="20"/>
      <c r="I25" s="20"/>
      <c r="J25" s="20"/>
      <c r="K25" s="20"/>
      <c r="L25" s="20"/>
      <c r="M25" s="20"/>
      <c r="N25" s="20"/>
      <c r="O25" s="20"/>
      <c r="P25" s="20"/>
      <c r="Q25" s="13"/>
    </row>
    <row r="26" spans="2:19" ht="15.75" thickBot="1" x14ac:dyDescent="0.3"/>
    <row r="27" spans="2:19" x14ac:dyDescent="0.25">
      <c r="B27" s="5"/>
      <c r="C27" s="6"/>
      <c r="D27" s="6"/>
      <c r="E27" s="6"/>
      <c r="F27" s="6"/>
      <c r="G27" s="6"/>
      <c r="H27" s="21"/>
      <c r="I27" s="21"/>
      <c r="J27" s="21"/>
      <c r="K27" s="21"/>
      <c r="L27" s="21"/>
      <c r="M27" s="6"/>
      <c r="N27" s="21"/>
      <c r="O27" s="6"/>
      <c r="P27" s="6"/>
      <c r="Q27" s="7"/>
    </row>
    <row r="28" spans="2:19" x14ac:dyDescent="0.25">
      <c r="B28" s="8"/>
      <c r="C28" s="22" t="s">
        <v>5</v>
      </c>
      <c r="D28" s="22"/>
      <c r="E28" s="16"/>
      <c r="F28" s="16"/>
      <c r="G28" s="16"/>
      <c r="H28" s="16"/>
      <c r="I28" s="16"/>
      <c r="J28" s="16"/>
      <c r="K28" s="16"/>
      <c r="L28" s="16"/>
      <c r="M28" s="16"/>
      <c r="N28" s="16"/>
      <c r="O28" s="16"/>
      <c r="P28" s="16"/>
      <c r="Q28" s="11"/>
    </row>
    <row r="29" spans="2:19" ht="15.75" thickBot="1" x14ac:dyDescent="0.3">
      <c r="B29" s="12"/>
      <c r="C29" s="20"/>
      <c r="D29" s="20"/>
      <c r="E29" s="20"/>
      <c r="F29" s="20"/>
      <c r="G29" s="20"/>
      <c r="H29" s="20"/>
      <c r="I29" s="20"/>
      <c r="J29" s="20"/>
      <c r="K29" s="20"/>
      <c r="L29" s="20"/>
      <c r="M29" s="20"/>
      <c r="N29" s="20"/>
      <c r="O29" s="20"/>
      <c r="P29" s="20"/>
      <c r="Q29" s="13"/>
    </row>
  </sheetData>
  <sheetProtection algorithmName="SHA-512" hashValue="Ztl3+S/Up+YdQTioVU6jHCKyVxIDUU19UCZI7GAhkCmRTMHaCpBsGuoPP8TkPJmyEEqGFQ1u6nOB6F6oJgTo3Q==" saltValue="hjgQVZIX4kX6rpW7bl/PIg==" spinCount="100000" sheet="1" objects="1" scenarios="1"/>
  <protectedRanges>
    <protectedRange sqref="E19" name="Podprogram"/>
    <protectedRange sqref="E17:P17" name="Název projektu"/>
  </protectedRanges>
  <mergeCells count="3">
    <mergeCell ref="C5:P12"/>
    <mergeCell ref="E17:P17"/>
    <mergeCell ref="E19:P19"/>
  </mergeCells>
  <pageMargins left="0.7" right="0.7" top="0.78740157499999996" bottom="0.78740157499999996"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'pomocné výpočty'!$C$35:$C$40</xm:f>
          </x14:formula1>
          <xm:sqref>E19:P19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X508"/>
  <sheetViews>
    <sheetView workbookViewId="0"/>
  </sheetViews>
  <sheetFormatPr defaultRowHeight="15" outlineLevelRow="1" x14ac:dyDescent="0.25"/>
  <cols>
    <col min="2" max="2" width="14" customWidth="1"/>
    <col min="3" max="3" width="21.85546875" customWidth="1"/>
    <col min="4" max="4" width="53" customWidth="1"/>
    <col min="5" max="5" width="24.140625" customWidth="1"/>
    <col min="6" max="6" width="14.85546875" customWidth="1"/>
    <col min="7" max="7" width="13" bestFit="1" customWidth="1"/>
    <col min="8" max="8" width="13" customWidth="1"/>
    <col min="9" max="9" width="22.140625" customWidth="1"/>
    <col min="10" max="10" width="21.5703125" customWidth="1"/>
    <col min="11" max="11" width="19.140625" customWidth="1"/>
    <col min="12" max="12" width="17.42578125" hidden="1" customWidth="1"/>
    <col min="13" max="13" width="20.7109375" hidden="1" customWidth="1"/>
    <col min="14" max="14" width="4.28515625" customWidth="1"/>
    <col min="15" max="15" width="27.28515625" customWidth="1"/>
    <col min="16" max="16" width="11.85546875" hidden="1" customWidth="1"/>
    <col min="17" max="19" width="10.85546875" hidden="1" customWidth="1"/>
    <col min="20" max="20" width="10.85546875" customWidth="1"/>
    <col min="21" max="21" width="10.85546875" hidden="1" customWidth="1"/>
    <col min="22" max="26" width="0" hidden="1" customWidth="1"/>
  </cols>
  <sheetData>
    <row r="1" spans="2:24" ht="15.75" thickBot="1" x14ac:dyDescent="0.3">
      <c r="L1" s="4" t="s">
        <v>6</v>
      </c>
      <c r="P1" s="4" t="s">
        <v>7</v>
      </c>
      <c r="V1" t="s">
        <v>8</v>
      </c>
    </row>
    <row r="2" spans="2:24" ht="45.75" thickBot="1" x14ac:dyDescent="0.3">
      <c r="G2" s="77" t="s">
        <v>9</v>
      </c>
      <c r="H2" s="78" t="s">
        <v>10</v>
      </c>
      <c r="I2" s="78" t="s">
        <v>11</v>
      </c>
      <c r="J2" s="78" t="s">
        <v>12</v>
      </c>
      <c r="K2" s="79" t="s">
        <v>13</v>
      </c>
      <c r="L2" s="4"/>
      <c r="M2" s="83" t="s">
        <v>14</v>
      </c>
      <c r="P2" s="4"/>
    </row>
    <row r="3" spans="2:24" x14ac:dyDescent="0.25">
      <c r="E3" s="39" t="s">
        <v>15</v>
      </c>
      <c r="F3" s="40"/>
      <c r="G3" s="67">
        <f>SUM(Stanice[počet AC dobíjecích bodů stanice])</f>
        <v>0</v>
      </c>
      <c r="H3" s="68">
        <f>SUM(Stanice[počet DC dobíjecích bodů stanice])</f>
        <v>0</v>
      </c>
      <c r="I3" s="93">
        <f>SUM(Stanice[[výkon AC stanice v kW ]])</f>
        <v>0</v>
      </c>
      <c r="J3" s="93">
        <f>SUM(Stanice[výkon DC stanice v kW])</f>
        <v>0</v>
      </c>
      <c r="K3" s="80">
        <f>SUM(Stanice[maximální limit způsobilých nákladů v Kč])</f>
        <v>0</v>
      </c>
      <c r="M3" s="95">
        <f>SUM(Stanice[upravený limit na stanici v Kč])</f>
        <v>0</v>
      </c>
    </row>
    <row r="4" spans="2:24" ht="15.75" thickBot="1" x14ac:dyDescent="0.3">
      <c r="E4" s="81" t="s">
        <v>16</v>
      </c>
      <c r="F4" s="82"/>
      <c r="G4" s="74">
        <f>SUBTOTAL(9,Stanice[počet AC dobíjecích bodů stanice])</f>
        <v>0</v>
      </c>
      <c r="H4" s="75">
        <f>SUBTOTAL(9,Stanice[počet DC dobíjecích bodů stanice])</f>
        <v>0</v>
      </c>
      <c r="I4" s="94">
        <f>SUBTOTAL(9,Stanice[[výkon AC stanice v kW ]])</f>
        <v>0</v>
      </c>
      <c r="J4" s="94">
        <f>SUBTOTAL(9,Stanice[výkon DC stanice v kW])</f>
        <v>0</v>
      </c>
      <c r="K4" s="76">
        <f>SUBTOTAL(9,Stanice[maximální limit způsobilých nákladů v Kč])</f>
        <v>0</v>
      </c>
      <c r="M4" s="96">
        <f>SUBTOTAL(9,Stanice[upravený limit na stanici v Kč])</f>
        <v>0</v>
      </c>
    </row>
    <row r="6" spans="2:24" ht="15.75" thickBot="1" x14ac:dyDescent="0.3"/>
    <row r="7" spans="2:24" ht="60.75" thickBot="1" x14ac:dyDescent="0.3">
      <c r="B7" s="126" t="s">
        <v>17</v>
      </c>
      <c r="C7" s="127" t="s">
        <v>18</v>
      </c>
      <c r="D7" s="128" t="s">
        <v>19</v>
      </c>
      <c r="E7" s="127" t="s">
        <v>20</v>
      </c>
      <c r="F7" s="128" t="s">
        <v>21</v>
      </c>
      <c r="G7" s="127" t="s">
        <v>9</v>
      </c>
      <c r="H7" s="127" t="s">
        <v>10</v>
      </c>
      <c r="I7" s="127" t="s">
        <v>22</v>
      </c>
      <c r="J7" s="127" t="s">
        <v>23</v>
      </c>
      <c r="K7" s="127" t="s">
        <v>13</v>
      </c>
      <c r="L7" s="127" t="s">
        <v>24</v>
      </c>
      <c r="M7" s="129" t="s">
        <v>14</v>
      </c>
      <c r="V7" t="s">
        <v>25</v>
      </c>
      <c r="W7" t="s">
        <v>26</v>
      </c>
      <c r="X7" t="s">
        <v>27</v>
      </c>
    </row>
    <row r="8" spans="2:24" x14ac:dyDescent="0.25">
      <c r="B8" s="120">
        <v>1</v>
      </c>
      <c r="C8" s="121"/>
      <c r="D8" s="122"/>
      <c r="E8" s="122"/>
      <c r="F8" s="122"/>
      <c r="G8" s="122"/>
      <c r="H8" s="122"/>
      <c r="I8" s="123"/>
      <c r="J8" s="123"/>
      <c r="K8" s="124" t="str">
        <f>IF(Stanice[[#This Row],[typ dobíjecí stanice]]="","",IF(Stanice[[#This Row],[typ dobíjecí stanice]]='pomocné výpočty'!$B$11,'pomocné výpočty'!$C$11,IF(C8='pomocné výpočty'!$B$12,'pomocné výpočty'!$C$12,IF(Stanice[[#This Row],[typ dobíjecí stanice]]='pomocné výpočty'!$B$13,'pomocné výpočty'!$C$13,IF(Stanice[[#This Row],[typ dobíjecí stanice]]='pomocné výpočty'!$B$14,'pomocné výpočty'!$C$14,IF(J8&lt;50,"zadej data",'pomocné výpočty'!$E$2+(FLOOR(J8,1)-'pomocné výpočty'!$B$2)*'pomocné výpočty'!$F$2))))))</f>
        <v/>
      </c>
      <c r="L8" s="130"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 s="125"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 s="28" t="str">
        <f>IF(ISBLANK(Stanice[[#This Row],[typ dobíjecí stanice]]),"",IF(OR(P8,Q8,R8,S8),"pravděpodobně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 t="b">
        <f>OR(ISBLANK(Stanice[[#This Row],[lokalita]]),ISBLANK(Stanice[[#This Row],[číslo lokality]]),ISBLANK(Stanice[[#This Row],[GPS poloha lokality]]))</f>
        <v>1</v>
      </c>
      <c r="Q8" t="b">
        <f>AND(ISBLANK(Stanice[[#This Row],[počet AC dobíjecích bodů stanice]]),ISBLANK(Stanice[[#This Row],[počet DC dobíjecích bodů stanice]]))</f>
        <v>1</v>
      </c>
      <c r="R8" t="b">
        <f>_xlfn.XOR(ISNUMBER(Stanice[[#This Row],[počet AC dobíjecích bodů stanice]]),ISNUMBER(Stanice[[#This Row],[výkon AC stanice v kW ]]))</f>
        <v>0</v>
      </c>
      <c r="S8" t="b">
        <f>_xlfn.XOR(ISNUMBER(Stanice[[#This Row],[počet DC dobíjecích bodů stanice]]),ISNUMBER(Stanice[[#This Row],[výkon DC stanice v kW]]))</f>
        <v>0</v>
      </c>
      <c r="T8" s="28" t="str">
        <f>IF(ISBLANK(Stanice[[#This Row],[typ dobíjecí stanice]]),"",IF(OR(P8,U8),"nekonzistence na lokalitách",""))</f>
        <v/>
      </c>
      <c r="U8">
        <f>IF(V8=W8,IF(W8=X8,0,1),1)</f>
        <v>0</v>
      </c>
      <c r="V8">
        <f>COUNTIF(Stanice[číslo lokality],Stanice[[#This Row],[číslo lokality]])</f>
        <v>0</v>
      </c>
      <c r="W8">
        <f>COUNTIF(Stanice[GPS poloha lokality],Stanice[[#This Row],[GPS poloha lokality]])</f>
        <v>0</v>
      </c>
      <c r="X8">
        <f>COUNTIF(Stanice[lokalita],Stanice[[#This Row],[lokalita]])</f>
        <v>0</v>
      </c>
    </row>
    <row r="9" spans="2:24" x14ac:dyDescent="0.25">
      <c r="B9" s="84">
        <v>2</v>
      </c>
      <c r="C9" s="27"/>
      <c r="D9" s="23"/>
      <c r="E9" s="23"/>
      <c r="F9" s="23"/>
      <c r="G9" s="23"/>
      <c r="H9" s="23"/>
      <c r="I9" s="118"/>
      <c r="J9" s="118"/>
      <c r="K9" s="3" t="str">
        <f>IF(Stanice[[#This Row],[typ dobíjecí stanice]]="","",IF(Stanice[[#This Row],[typ dobíjecí stanice]]='pomocné výpočty'!$B$11,'pomocné výpočty'!$C$11,IF(C9='pomocné výpočty'!$B$12,'pomocné výpočty'!$C$12,IF(Stanice[[#This Row],[typ dobíjecí stanice]]='pomocné výpočty'!$B$13,'pomocné výpočty'!$C$13,IF(Stanice[[#This Row],[typ dobíjecí stanice]]='pomocné výpočty'!$B$14,'pomocné výpočty'!$C$14,IF(J9&lt;50,"zadej data",'pomocné výpočty'!$E$2+(FLOOR(J9,1)-'pomocné výpočty'!$B$2)*'pomocné výpočty'!$F$2))))))</f>
        <v/>
      </c>
      <c r="L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 s="71"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 s="28" t="str">
        <f>IF(ISBLANK(Stanice[[#This Row],[typ dobíjecí stanice]]),"",IF(OR(P9,Q9,R9,S9),"pravděpodobně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 t="b">
        <f>OR(ISBLANK(Stanice[[#This Row],[lokalita]]),ISBLANK(Stanice[[#This Row],[číslo lokality]]),ISBLANK(Stanice[[#This Row],[GPS poloha lokality]]))</f>
        <v>1</v>
      </c>
      <c r="Q9" t="b">
        <f>AND(ISBLANK(Stanice[[#This Row],[počet AC dobíjecích bodů stanice]]),ISBLANK(Stanice[[#This Row],[počet DC dobíjecích bodů stanice]]))</f>
        <v>1</v>
      </c>
      <c r="R9" t="b">
        <f>_xlfn.XOR(ISNUMBER(Stanice[[#This Row],[počet AC dobíjecích bodů stanice]]),ISNUMBER(Stanice[[#This Row],[výkon AC stanice v kW ]]))</f>
        <v>0</v>
      </c>
      <c r="S9" t="b">
        <f>_xlfn.XOR(ISNUMBER(Stanice[[#This Row],[počet DC dobíjecích bodů stanice]]),ISNUMBER(Stanice[[#This Row],[výkon DC stanice v kW]]))</f>
        <v>0</v>
      </c>
      <c r="T9" s="28" t="str">
        <f>IF(ISBLANK(Stanice[[#This Row],[typ dobíjecí stanice]]),"",IF(OR(P9,U9),"nekonzistence na lokalitách",""))</f>
        <v/>
      </c>
      <c r="U9">
        <f t="shared" ref="U9:U72" si="0">IF(V9=W9,IF(W9=X9,0,1),1)</f>
        <v>0</v>
      </c>
      <c r="V9">
        <f>COUNTIF(Stanice[číslo lokality],Stanice[[#This Row],[číslo lokality]])</f>
        <v>0</v>
      </c>
      <c r="W9">
        <f>COUNTIF(Stanice[GPS poloha lokality],Stanice[[#This Row],[GPS poloha lokality]])</f>
        <v>0</v>
      </c>
      <c r="X9">
        <f>COUNTIF(Stanice[lokalita],Stanice[[#This Row],[lokalita]])</f>
        <v>0</v>
      </c>
    </row>
    <row r="10" spans="2:24" x14ac:dyDescent="0.25">
      <c r="B10" s="84">
        <v>3</v>
      </c>
      <c r="C10" s="27"/>
      <c r="D10" s="23"/>
      <c r="E10" s="23"/>
      <c r="F10" s="23"/>
      <c r="G10" s="23"/>
      <c r="H10" s="23"/>
      <c r="I10" s="118"/>
      <c r="J10" s="118"/>
      <c r="K10" s="3" t="str">
        <f>IF(Stanice[[#This Row],[typ dobíjecí stanice]]="","",IF(Stanice[[#This Row],[typ dobíjecí stanice]]='pomocné výpočty'!$B$11,'pomocné výpočty'!$C$11,IF(C10='pomocné výpočty'!$B$12,'pomocné výpočty'!$C$12,IF(Stanice[[#This Row],[typ dobíjecí stanice]]='pomocné výpočty'!$B$13,'pomocné výpočty'!$C$13,IF(Stanice[[#This Row],[typ dobíjecí stanice]]='pomocné výpočty'!$B$14,'pomocné výpočty'!$C$14,IF(J10&lt;50,"zadej data",'pomocné výpočty'!$E$2+(FLOOR(J10,1)-'pomocné výpočty'!$B$2)*'pomocné výpočty'!$F$2))))))</f>
        <v/>
      </c>
      <c r="L1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 s="71"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 s="28" t="str">
        <f>IF(ISBLANK(Stanice[[#This Row],[typ dobíjecí stanice]]),"",IF(OR(P10,Q10,R10,S10),"pravděpodobně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 t="b">
        <f>OR(ISBLANK(Stanice[[#This Row],[lokalita]]),ISBLANK(Stanice[[#This Row],[číslo lokality]]),ISBLANK(Stanice[[#This Row],[GPS poloha lokality]]))</f>
        <v>1</v>
      </c>
      <c r="Q10" t="b">
        <f>AND(ISBLANK(Stanice[[#This Row],[počet AC dobíjecích bodů stanice]]),ISBLANK(Stanice[[#This Row],[počet DC dobíjecích bodů stanice]]))</f>
        <v>1</v>
      </c>
      <c r="R10" t="b">
        <f>_xlfn.XOR(ISNUMBER(Stanice[[#This Row],[počet AC dobíjecích bodů stanice]]),ISNUMBER(Stanice[[#This Row],[výkon AC stanice v kW ]]))</f>
        <v>0</v>
      </c>
      <c r="S10" t="b">
        <f>_xlfn.XOR(ISNUMBER(Stanice[[#This Row],[počet DC dobíjecích bodů stanice]]),ISNUMBER(Stanice[[#This Row],[výkon DC stanice v kW]]))</f>
        <v>0</v>
      </c>
      <c r="T10" s="28" t="str">
        <f>IF(ISBLANK(Stanice[[#This Row],[typ dobíjecí stanice]]),"",IF(OR(P10,U10),"nekonzistence na lokalitách",""))</f>
        <v/>
      </c>
      <c r="U10">
        <f t="shared" si="0"/>
        <v>0</v>
      </c>
      <c r="V10">
        <f>COUNTIF(Stanice[číslo lokality],Stanice[[#This Row],[číslo lokality]])</f>
        <v>0</v>
      </c>
      <c r="W10">
        <f>COUNTIF(Stanice[GPS poloha lokality],Stanice[[#This Row],[GPS poloha lokality]])</f>
        <v>0</v>
      </c>
      <c r="X10">
        <f>COUNTIF(Stanice[lokalita],Stanice[[#This Row],[lokalita]])</f>
        <v>0</v>
      </c>
    </row>
    <row r="11" spans="2:24" x14ac:dyDescent="0.25">
      <c r="B11" s="84">
        <v>4</v>
      </c>
      <c r="C11" s="27"/>
      <c r="D11" s="23"/>
      <c r="E11" s="23"/>
      <c r="F11" s="23"/>
      <c r="G11" s="23"/>
      <c r="H11" s="23"/>
      <c r="I11" s="118"/>
      <c r="J11" s="118"/>
      <c r="K11" s="3" t="str">
        <f>IF(Stanice[[#This Row],[typ dobíjecí stanice]]="","",IF(Stanice[[#This Row],[typ dobíjecí stanice]]='pomocné výpočty'!$B$11,'pomocné výpočty'!$C$11,IF(C11='pomocné výpočty'!$B$12,'pomocné výpočty'!$C$12,IF(Stanice[[#This Row],[typ dobíjecí stanice]]='pomocné výpočty'!$B$13,'pomocné výpočty'!$C$13,IF(Stanice[[#This Row],[typ dobíjecí stanice]]='pomocné výpočty'!$B$14,'pomocné výpočty'!$C$14,IF(J11&lt;50,"zadej data",'pomocné výpočty'!$E$2+(FLOOR(J11,1)-'pomocné výpočty'!$B$2)*'pomocné výpočty'!$F$2))))))</f>
        <v/>
      </c>
      <c r="L1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 s="71"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 s="28" t="str">
        <f>IF(ISBLANK(Stanice[[#This Row],[typ dobíjecí stanice]]),"",IF(OR(P11,Q11,R11,S11),"pravděpodobně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 t="b">
        <f>OR(ISBLANK(Stanice[[#This Row],[lokalita]]),ISBLANK(Stanice[[#This Row],[číslo lokality]]),ISBLANK(Stanice[[#This Row],[GPS poloha lokality]]))</f>
        <v>1</v>
      </c>
      <c r="Q11" t="b">
        <f>AND(ISBLANK(Stanice[[#This Row],[počet AC dobíjecích bodů stanice]]),ISBLANK(Stanice[[#This Row],[počet DC dobíjecích bodů stanice]]))</f>
        <v>1</v>
      </c>
      <c r="R11" t="b">
        <f>_xlfn.XOR(ISNUMBER(Stanice[[#This Row],[počet AC dobíjecích bodů stanice]]),ISNUMBER(Stanice[[#This Row],[výkon AC stanice v kW ]]))</f>
        <v>0</v>
      </c>
      <c r="S11" t="b">
        <f>_xlfn.XOR(ISNUMBER(Stanice[[#This Row],[počet DC dobíjecích bodů stanice]]),ISNUMBER(Stanice[[#This Row],[výkon DC stanice v kW]]))</f>
        <v>0</v>
      </c>
      <c r="T11" s="28" t="str">
        <f>IF(ISBLANK(Stanice[[#This Row],[typ dobíjecí stanice]]),"",IF(OR(P11,U11),"nekonzistence na lokalitách",""))</f>
        <v/>
      </c>
      <c r="U11">
        <f t="shared" si="0"/>
        <v>0</v>
      </c>
      <c r="V11">
        <f>COUNTIF(Stanice[číslo lokality],Stanice[[#This Row],[číslo lokality]])</f>
        <v>0</v>
      </c>
      <c r="W11">
        <f>COUNTIF(Stanice[GPS poloha lokality],Stanice[[#This Row],[GPS poloha lokality]])</f>
        <v>0</v>
      </c>
      <c r="X11">
        <f>COUNTIF(Stanice[lokalita],Stanice[[#This Row],[lokalita]])</f>
        <v>0</v>
      </c>
    </row>
    <row r="12" spans="2:24" x14ac:dyDescent="0.25">
      <c r="B12" s="84">
        <v>5</v>
      </c>
      <c r="C12" s="27"/>
      <c r="D12" s="23"/>
      <c r="E12" s="23"/>
      <c r="F12" s="23"/>
      <c r="G12" s="23"/>
      <c r="H12" s="23"/>
      <c r="I12" s="118"/>
      <c r="J12" s="118"/>
      <c r="K12" s="3" t="str">
        <f>IF(Stanice[[#This Row],[typ dobíjecí stanice]]="","",IF(Stanice[[#This Row],[typ dobíjecí stanice]]='pomocné výpočty'!$B$11,'pomocné výpočty'!$C$11,IF(C12='pomocné výpočty'!$B$12,'pomocné výpočty'!$C$12,IF(Stanice[[#This Row],[typ dobíjecí stanice]]='pomocné výpočty'!$B$13,'pomocné výpočty'!$C$13,IF(Stanice[[#This Row],[typ dobíjecí stanice]]='pomocné výpočty'!$B$14,'pomocné výpočty'!$C$14,IF(J12&lt;50,"zadej data",'pomocné výpočty'!$E$2+(FLOOR(J12,1)-'pomocné výpočty'!$B$2)*'pomocné výpočty'!$F$2))))))</f>
        <v/>
      </c>
      <c r="L1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 s="71"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 s="28" t="str">
        <f>IF(ISBLANK(Stanice[[#This Row],[typ dobíjecí stanice]]),"",IF(OR(P12,Q12,R12,S12),"pravděpodobně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 t="b">
        <f>OR(ISBLANK(Stanice[[#This Row],[lokalita]]),ISBLANK(Stanice[[#This Row],[číslo lokality]]),ISBLANK(Stanice[[#This Row],[GPS poloha lokality]]))</f>
        <v>1</v>
      </c>
      <c r="Q12" t="b">
        <f>AND(ISBLANK(Stanice[[#This Row],[počet AC dobíjecích bodů stanice]]),ISBLANK(Stanice[[#This Row],[počet DC dobíjecích bodů stanice]]))</f>
        <v>1</v>
      </c>
      <c r="R12" t="b">
        <f>_xlfn.XOR(ISNUMBER(Stanice[[#This Row],[počet AC dobíjecích bodů stanice]]),ISNUMBER(Stanice[[#This Row],[výkon AC stanice v kW ]]))</f>
        <v>0</v>
      </c>
      <c r="S12" t="b">
        <f>_xlfn.XOR(ISNUMBER(Stanice[[#This Row],[počet DC dobíjecích bodů stanice]]),ISNUMBER(Stanice[[#This Row],[výkon DC stanice v kW]]))</f>
        <v>0</v>
      </c>
      <c r="T12" s="28" t="str">
        <f>IF(ISBLANK(Stanice[[#This Row],[typ dobíjecí stanice]]),"",IF(OR(P12,U12),"nekonzistence na lokalitách",""))</f>
        <v/>
      </c>
      <c r="U12">
        <f t="shared" si="0"/>
        <v>0</v>
      </c>
      <c r="V12">
        <f>COUNTIF(Stanice[číslo lokality],Stanice[[#This Row],[číslo lokality]])</f>
        <v>0</v>
      </c>
      <c r="W12">
        <f>COUNTIF(Stanice[GPS poloha lokality],Stanice[[#This Row],[GPS poloha lokality]])</f>
        <v>0</v>
      </c>
      <c r="X12">
        <f>COUNTIF(Stanice[lokalita],Stanice[[#This Row],[lokalita]])</f>
        <v>0</v>
      </c>
    </row>
    <row r="13" spans="2:24" x14ac:dyDescent="0.25">
      <c r="B13" s="84">
        <v>6</v>
      </c>
      <c r="C13" s="27"/>
      <c r="D13" s="23"/>
      <c r="E13" s="23"/>
      <c r="F13" s="23"/>
      <c r="G13" s="23"/>
      <c r="H13" s="23"/>
      <c r="I13" s="118"/>
      <c r="J13" s="118"/>
      <c r="K13" s="131" t="str">
        <f>IF(Stanice[[#This Row],[typ dobíjecí stanice]]="","",IF(Stanice[[#This Row],[typ dobíjecí stanice]]='pomocné výpočty'!$B$11,'pomocné výpočty'!$C$11,IF(C13='pomocné výpočty'!$B$12,'pomocné výpočty'!$C$12,IF(Stanice[[#This Row],[typ dobíjecí stanice]]='pomocné výpočty'!$B$13,'pomocné výpočty'!$C$13,IF(Stanice[[#This Row],[typ dobíjecí stanice]]='pomocné výpočty'!$B$14,'pomocné výpočty'!$C$14,IF(J13&lt;50,"zadej data",'pomocné výpočty'!$E$2+(FLOOR(J13,1)-'pomocné výpočty'!$B$2)*'pomocné výpočty'!$F$2))))))</f>
        <v/>
      </c>
      <c r="L1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 s="28" t="str">
        <f>IF(ISBLANK(Stanice[[#This Row],[typ dobíjecí stanice]]),"",IF(OR(P13,Q13,R13,S13),"pravděpodobně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 t="b">
        <f>OR(ISBLANK(Stanice[[#This Row],[lokalita]]),ISBLANK(Stanice[[#This Row],[číslo lokality]]),ISBLANK(Stanice[[#This Row],[GPS poloha lokality]]))</f>
        <v>1</v>
      </c>
      <c r="Q13" t="b">
        <f>AND(ISBLANK(Stanice[[#This Row],[počet AC dobíjecích bodů stanice]]),ISBLANK(Stanice[[#This Row],[počet DC dobíjecích bodů stanice]]))</f>
        <v>1</v>
      </c>
      <c r="R13" t="b">
        <f>_xlfn.XOR(ISNUMBER(Stanice[[#This Row],[počet AC dobíjecích bodů stanice]]),ISNUMBER(Stanice[[#This Row],[výkon AC stanice v kW ]]))</f>
        <v>0</v>
      </c>
      <c r="S13" t="b">
        <f>_xlfn.XOR(ISNUMBER(Stanice[[#This Row],[počet DC dobíjecích bodů stanice]]),ISNUMBER(Stanice[[#This Row],[výkon DC stanice v kW]]))</f>
        <v>0</v>
      </c>
      <c r="T13" s="28" t="str">
        <f>IF(ISBLANK(Stanice[[#This Row],[typ dobíjecí stanice]]),"",IF(OR(P13,U13),"nekonzistence na lokalitách",""))</f>
        <v/>
      </c>
      <c r="U13">
        <f t="shared" si="0"/>
        <v>0</v>
      </c>
      <c r="V13">
        <f>COUNTIF(Stanice[číslo lokality],Stanice[[#This Row],[číslo lokality]])</f>
        <v>0</v>
      </c>
      <c r="W13">
        <f>COUNTIF(Stanice[GPS poloha lokality],Stanice[[#This Row],[GPS poloha lokality]])</f>
        <v>0</v>
      </c>
      <c r="X13">
        <f>COUNTIF(Stanice[lokalita],Stanice[[#This Row],[lokalita]])</f>
        <v>0</v>
      </c>
    </row>
    <row r="14" spans="2:24" x14ac:dyDescent="0.25">
      <c r="B14" s="84">
        <v>7</v>
      </c>
      <c r="C14" s="27"/>
      <c r="D14" s="23"/>
      <c r="E14" s="23"/>
      <c r="F14" s="23"/>
      <c r="G14" s="23"/>
      <c r="H14" s="23"/>
      <c r="I14" s="118"/>
      <c r="J14" s="118"/>
      <c r="K14" s="131" t="str">
        <f>IF(Stanice[[#This Row],[typ dobíjecí stanice]]="","",IF(Stanice[[#This Row],[typ dobíjecí stanice]]='pomocné výpočty'!$B$11,'pomocné výpočty'!$C$11,IF(C14='pomocné výpočty'!$B$12,'pomocné výpočty'!$C$12,IF(Stanice[[#This Row],[typ dobíjecí stanice]]='pomocné výpočty'!$B$13,'pomocné výpočty'!$C$13,IF(Stanice[[#This Row],[typ dobíjecí stanice]]='pomocné výpočty'!$B$14,'pomocné výpočty'!$C$14,IF(J14&lt;50,"zadej data",'pomocné výpočty'!$E$2+(FLOOR(J14,1)-'pomocné výpočty'!$B$2)*'pomocné výpočty'!$F$2))))))</f>
        <v/>
      </c>
      <c r="L1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 s="28" t="str">
        <f>IF(ISBLANK(Stanice[[#This Row],[typ dobíjecí stanice]]),"",IF(OR(P14,Q14,R14,S14),"pravděpodobně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 t="b">
        <f>OR(ISBLANK(Stanice[[#This Row],[lokalita]]),ISBLANK(Stanice[[#This Row],[číslo lokality]]),ISBLANK(Stanice[[#This Row],[GPS poloha lokality]]))</f>
        <v>1</v>
      </c>
      <c r="Q14" t="b">
        <f>AND(ISBLANK(Stanice[[#This Row],[počet AC dobíjecích bodů stanice]]),ISBLANK(Stanice[[#This Row],[počet DC dobíjecích bodů stanice]]))</f>
        <v>1</v>
      </c>
      <c r="R14" t="b">
        <f>_xlfn.XOR(ISNUMBER(Stanice[[#This Row],[počet AC dobíjecích bodů stanice]]),ISNUMBER(Stanice[[#This Row],[výkon AC stanice v kW ]]))</f>
        <v>0</v>
      </c>
      <c r="S14" t="b">
        <f>_xlfn.XOR(ISNUMBER(Stanice[[#This Row],[počet DC dobíjecích bodů stanice]]),ISNUMBER(Stanice[[#This Row],[výkon DC stanice v kW]]))</f>
        <v>0</v>
      </c>
      <c r="T14" s="28" t="str">
        <f>IF(ISBLANK(Stanice[[#This Row],[typ dobíjecí stanice]]),"",IF(OR(P14,U14),"nekonzistence na lokalitách",""))</f>
        <v/>
      </c>
      <c r="U14">
        <f t="shared" si="0"/>
        <v>0</v>
      </c>
      <c r="V14">
        <f>COUNTIF(Stanice[číslo lokality],Stanice[[#This Row],[číslo lokality]])</f>
        <v>0</v>
      </c>
      <c r="W14">
        <f>COUNTIF(Stanice[GPS poloha lokality],Stanice[[#This Row],[GPS poloha lokality]])</f>
        <v>0</v>
      </c>
      <c r="X14">
        <f>COUNTIF(Stanice[lokalita],Stanice[[#This Row],[lokalita]])</f>
        <v>0</v>
      </c>
    </row>
    <row r="15" spans="2:24" x14ac:dyDescent="0.25">
      <c r="B15" s="84">
        <v>8</v>
      </c>
      <c r="C15" s="27"/>
      <c r="D15" s="23"/>
      <c r="E15" s="23"/>
      <c r="F15" s="23"/>
      <c r="G15" s="23"/>
      <c r="H15" s="23"/>
      <c r="I15" s="118"/>
      <c r="J15" s="118"/>
      <c r="K15" s="131" t="str">
        <f>IF(Stanice[[#This Row],[typ dobíjecí stanice]]="","",IF(Stanice[[#This Row],[typ dobíjecí stanice]]='pomocné výpočty'!$B$11,'pomocné výpočty'!$C$11,IF(C15='pomocné výpočty'!$B$12,'pomocné výpočty'!$C$12,IF(Stanice[[#This Row],[typ dobíjecí stanice]]='pomocné výpočty'!$B$13,'pomocné výpočty'!$C$13,IF(Stanice[[#This Row],[typ dobíjecí stanice]]='pomocné výpočty'!$B$14,'pomocné výpočty'!$C$14,IF(J15&lt;50,"zadej data",'pomocné výpočty'!$E$2+(FLOOR(J15,1)-'pomocné výpočty'!$B$2)*'pomocné výpočty'!$F$2))))))</f>
        <v/>
      </c>
      <c r="L1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 s="28" t="str">
        <f>IF(ISBLANK(Stanice[[#This Row],[typ dobíjecí stanice]]),"",IF(OR(P15,Q15,R15,S15),"pravděpodobně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 t="b">
        <f>OR(ISBLANK(Stanice[[#This Row],[lokalita]]),ISBLANK(Stanice[[#This Row],[číslo lokality]]),ISBLANK(Stanice[[#This Row],[GPS poloha lokality]]))</f>
        <v>1</v>
      </c>
      <c r="Q15" t="b">
        <f>AND(ISBLANK(Stanice[[#This Row],[počet AC dobíjecích bodů stanice]]),ISBLANK(Stanice[[#This Row],[počet DC dobíjecích bodů stanice]]))</f>
        <v>1</v>
      </c>
      <c r="R15" t="b">
        <f>_xlfn.XOR(ISNUMBER(Stanice[[#This Row],[počet AC dobíjecích bodů stanice]]),ISNUMBER(Stanice[[#This Row],[výkon AC stanice v kW ]]))</f>
        <v>0</v>
      </c>
      <c r="S15" t="b">
        <f>_xlfn.XOR(ISNUMBER(Stanice[[#This Row],[počet DC dobíjecích bodů stanice]]),ISNUMBER(Stanice[[#This Row],[výkon DC stanice v kW]]))</f>
        <v>0</v>
      </c>
      <c r="T15" s="28" t="str">
        <f>IF(ISBLANK(Stanice[[#This Row],[typ dobíjecí stanice]]),"",IF(OR(P15,U15),"nekonzistence na lokalitách",""))</f>
        <v/>
      </c>
      <c r="U15">
        <f t="shared" si="0"/>
        <v>0</v>
      </c>
      <c r="V15">
        <f>COUNTIF(Stanice[číslo lokality],Stanice[[#This Row],[číslo lokality]])</f>
        <v>0</v>
      </c>
      <c r="W15">
        <f>COUNTIF(Stanice[GPS poloha lokality],Stanice[[#This Row],[GPS poloha lokality]])</f>
        <v>0</v>
      </c>
      <c r="X15">
        <f>COUNTIF(Stanice[lokalita],Stanice[[#This Row],[lokalita]])</f>
        <v>0</v>
      </c>
    </row>
    <row r="16" spans="2:24" x14ac:dyDescent="0.25">
      <c r="B16" s="84">
        <v>9</v>
      </c>
      <c r="C16" s="27"/>
      <c r="D16" s="23"/>
      <c r="E16" s="23"/>
      <c r="F16" s="23"/>
      <c r="G16" s="23"/>
      <c r="H16" s="23"/>
      <c r="I16" s="118"/>
      <c r="J16" s="118"/>
      <c r="K16" s="131" t="str">
        <f>IF(Stanice[[#This Row],[typ dobíjecí stanice]]="","",IF(Stanice[[#This Row],[typ dobíjecí stanice]]='pomocné výpočty'!$B$11,'pomocné výpočty'!$C$11,IF(C16='pomocné výpočty'!$B$12,'pomocné výpočty'!$C$12,IF(Stanice[[#This Row],[typ dobíjecí stanice]]='pomocné výpočty'!$B$13,'pomocné výpočty'!$C$13,IF(Stanice[[#This Row],[typ dobíjecí stanice]]='pomocné výpočty'!$B$14,'pomocné výpočty'!$C$14,IF(J16&lt;50,"zadej data",'pomocné výpočty'!$E$2+(FLOOR(J16,1)-'pomocné výpočty'!$B$2)*'pomocné výpočty'!$F$2))))))</f>
        <v/>
      </c>
      <c r="L1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 s="28" t="str">
        <f>IF(ISBLANK(Stanice[[#This Row],[typ dobíjecí stanice]]),"",IF(OR(P16,Q16,R16,S16),"pravděpodobně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 t="b">
        <f>OR(ISBLANK(Stanice[[#This Row],[lokalita]]),ISBLANK(Stanice[[#This Row],[číslo lokality]]),ISBLANK(Stanice[[#This Row],[GPS poloha lokality]]))</f>
        <v>1</v>
      </c>
      <c r="Q16" t="b">
        <f>AND(ISBLANK(Stanice[[#This Row],[počet AC dobíjecích bodů stanice]]),ISBLANK(Stanice[[#This Row],[počet DC dobíjecích bodů stanice]]))</f>
        <v>1</v>
      </c>
      <c r="R16" t="b">
        <f>_xlfn.XOR(ISNUMBER(Stanice[[#This Row],[počet AC dobíjecích bodů stanice]]),ISNUMBER(Stanice[[#This Row],[výkon AC stanice v kW ]]))</f>
        <v>0</v>
      </c>
      <c r="S16" t="b">
        <f>_xlfn.XOR(ISNUMBER(Stanice[[#This Row],[počet DC dobíjecích bodů stanice]]),ISNUMBER(Stanice[[#This Row],[výkon DC stanice v kW]]))</f>
        <v>0</v>
      </c>
      <c r="T16" s="28" t="str">
        <f>IF(ISBLANK(Stanice[[#This Row],[typ dobíjecí stanice]]),"",IF(OR(P16,U16),"nekonzistence na lokalitách",""))</f>
        <v/>
      </c>
      <c r="U16">
        <f t="shared" si="0"/>
        <v>0</v>
      </c>
      <c r="V16">
        <f>COUNTIF(Stanice[číslo lokality],Stanice[[#This Row],[číslo lokality]])</f>
        <v>0</v>
      </c>
      <c r="W16">
        <f>COUNTIF(Stanice[GPS poloha lokality],Stanice[[#This Row],[GPS poloha lokality]])</f>
        <v>0</v>
      </c>
      <c r="X16">
        <f>COUNTIF(Stanice[lokalita],Stanice[[#This Row],[lokalita]])</f>
        <v>0</v>
      </c>
    </row>
    <row r="17" spans="2:24" x14ac:dyDescent="0.25">
      <c r="B17" s="84">
        <v>10</v>
      </c>
      <c r="C17" s="27"/>
      <c r="D17" s="23"/>
      <c r="E17" s="23"/>
      <c r="F17" s="23"/>
      <c r="G17" s="23"/>
      <c r="H17" s="23"/>
      <c r="I17" s="118"/>
      <c r="J17" s="118"/>
      <c r="K17" s="131" t="str">
        <f>IF(Stanice[[#This Row],[typ dobíjecí stanice]]="","",IF(Stanice[[#This Row],[typ dobíjecí stanice]]='pomocné výpočty'!$B$11,'pomocné výpočty'!$C$11,IF(C17='pomocné výpočty'!$B$12,'pomocné výpočty'!$C$12,IF(Stanice[[#This Row],[typ dobíjecí stanice]]='pomocné výpočty'!$B$13,'pomocné výpočty'!$C$13,IF(Stanice[[#This Row],[typ dobíjecí stanice]]='pomocné výpočty'!$B$14,'pomocné výpočty'!$C$14,IF(J17&lt;50,"zadej data",'pomocné výpočty'!$E$2+(FLOOR(J17,1)-'pomocné výpočty'!$B$2)*'pomocné výpočty'!$F$2))))))</f>
        <v/>
      </c>
      <c r="L1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 s="28" t="str">
        <f>IF(ISBLANK(Stanice[[#This Row],[typ dobíjecí stanice]]),"",IF(OR(P17,Q17,R17,S17),"pravděpodobně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 t="b">
        <f>OR(ISBLANK(Stanice[[#This Row],[lokalita]]),ISBLANK(Stanice[[#This Row],[číslo lokality]]),ISBLANK(Stanice[[#This Row],[GPS poloha lokality]]))</f>
        <v>1</v>
      </c>
      <c r="Q17" t="b">
        <f>AND(ISBLANK(Stanice[[#This Row],[počet AC dobíjecích bodů stanice]]),ISBLANK(Stanice[[#This Row],[počet DC dobíjecích bodů stanice]]))</f>
        <v>1</v>
      </c>
      <c r="R17" t="b">
        <f>_xlfn.XOR(ISNUMBER(Stanice[[#This Row],[počet AC dobíjecích bodů stanice]]),ISNUMBER(Stanice[[#This Row],[výkon AC stanice v kW ]]))</f>
        <v>0</v>
      </c>
      <c r="S17" t="b">
        <f>_xlfn.XOR(ISNUMBER(Stanice[[#This Row],[počet DC dobíjecích bodů stanice]]),ISNUMBER(Stanice[[#This Row],[výkon DC stanice v kW]]))</f>
        <v>0</v>
      </c>
      <c r="T17" s="28" t="str">
        <f>IF(ISBLANK(Stanice[[#This Row],[typ dobíjecí stanice]]),"",IF(OR(P17,U17),"nekonzistence na lokalitách",""))</f>
        <v/>
      </c>
      <c r="U17">
        <f t="shared" si="0"/>
        <v>0</v>
      </c>
      <c r="V17">
        <f>COUNTIF(Stanice[číslo lokality],Stanice[[#This Row],[číslo lokality]])</f>
        <v>0</v>
      </c>
      <c r="W17">
        <f>COUNTIF(Stanice[GPS poloha lokality],Stanice[[#This Row],[GPS poloha lokality]])</f>
        <v>0</v>
      </c>
      <c r="X17">
        <f>COUNTIF(Stanice[lokalita],Stanice[[#This Row],[lokalita]])</f>
        <v>0</v>
      </c>
    </row>
    <row r="18" spans="2:24" x14ac:dyDescent="0.25">
      <c r="B18" s="84">
        <v>11</v>
      </c>
      <c r="C18" s="27"/>
      <c r="D18" s="23"/>
      <c r="E18" s="23"/>
      <c r="F18" s="23"/>
      <c r="G18" s="23"/>
      <c r="H18" s="23"/>
      <c r="I18" s="118"/>
      <c r="J18" s="118"/>
      <c r="K18" s="131" t="str">
        <f>IF(Stanice[[#This Row],[typ dobíjecí stanice]]="","",IF(Stanice[[#This Row],[typ dobíjecí stanice]]='pomocné výpočty'!$B$11,'pomocné výpočty'!$C$11,IF(C18='pomocné výpočty'!$B$12,'pomocné výpočty'!$C$12,IF(Stanice[[#This Row],[typ dobíjecí stanice]]='pomocné výpočty'!$B$13,'pomocné výpočty'!$C$13,IF(Stanice[[#This Row],[typ dobíjecí stanice]]='pomocné výpočty'!$B$14,'pomocné výpočty'!$C$14,IF(J18&lt;50,"zadej data",'pomocné výpočty'!$E$2+(FLOOR(J18,1)-'pomocné výpočty'!$B$2)*'pomocné výpočty'!$F$2))))))</f>
        <v/>
      </c>
      <c r="L1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 s="28" t="str">
        <f>IF(ISBLANK(Stanice[[#This Row],[typ dobíjecí stanice]]),"",IF(OR(P18,Q18,R18,S18),"pravděpodobně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 t="b">
        <f>OR(ISBLANK(Stanice[[#This Row],[lokalita]]),ISBLANK(Stanice[[#This Row],[číslo lokality]]),ISBLANK(Stanice[[#This Row],[GPS poloha lokality]]))</f>
        <v>1</v>
      </c>
      <c r="Q18" t="b">
        <f>AND(ISBLANK(Stanice[[#This Row],[počet AC dobíjecích bodů stanice]]),ISBLANK(Stanice[[#This Row],[počet DC dobíjecích bodů stanice]]))</f>
        <v>1</v>
      </c>
      <c r="R18" t="b">
        <f>_xlfn.XOR(ISNUMBER(Stanice[[#This Row],[počet AC dobíjecích bodů stanice]]),ISNUMBER(Stanice[[#This Row],[výkon AC stanice v kW ]]))</f>
        <v>0</v>
      </c>
      <c r="S18" t="b">
        <f>_xlfn.XOR(ISNUMBER(Stanice[[#This Row],[počet DC dobíjecích bodů stanice]]),ISNUMBER(Stanice[[#This Row],[výkon DC stanice v kW]]))</f>
        <v>0</v>
      </c>
      <c r="T18" s="28" t="str">
        <f>IF(ISBLANK(Stanice[[#This Row],[typ dobíjecí stanice]]),"",IF(OR(P18,U18),"nekonzistence na lokalitách",""))</f>
        <v/>
      </c>
      <c r="U18">
        <f t="shared" si="0"/>
        <v>0</v>
      </c>
      <c r="V18">
        <f>COUNTIF(Stanice[číslo lokality],Stanice[[#This Row],[číslo lokality]])</f>
        <v>0</v>
      </c>
      <c r="W18">
        <f>COUNTIF(Stanice[GPS poloha lokality],Stanice[[#This Row],[GPS poloha lokality]])</f>
        <v>0</v>
      </c>
      <c r="X18">
        <f>COUNTIF(Stanice[lokalita],Stanice[[#This Row],[lokalita]])</f>
        <v>0</v>
      </c>
    </row>
    <row r="19" spans="2:24" x14ac:dyDescent="0.25">
      <c r="B19" s="84">
        <v>12</v>
      </c>
      <c r="C19" s="27"/>
      <c r="D19" s="23"/>
      <c r="E19" s="23"/>
      <c r="F19" s="23"/>
      <c r="G19" s="23"/>
      <c r="H19" s="23"/>
      <c r="I19" s="118"/>
      <c r="J19" s="118"/>
      <c r="K19" s="131" t="str">
        <f>IF(Stanice[[#This Row],[typ dobíjecí stanice]]="","",IF(Stanice[[#This Row],[typ dobíjecí stanice]]='pomocné výpočty'!$B$11,'pomocné výpočty'!$C$11,IF(C19='pomocné výpočty'!$B$12,'pomocné výpočty'!$C$12,IF(Stanice[[#This Row],[typ dobíjecí stanice]]='pomocné výpočty'!$B$13,'pomocné výpočty'!$C$13,IF(Stanice[[#This Row],[typ dobíjecí stanice]]='pomocné výpočty'!$B$14,'pomocné výpočty'!$C$14,IF(J19&lt;50,"zadej data",'pomocné výpočty'!$E$2+(FLOOR(J19,1)-'pomocné výpočty'!$B$2)*'pomocné výpočty'!$F$2))))))</f>
        <v/>
      </c>
      <c r="L1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 s="28" t="str">
        <f>IF(ISBLANK(Stanice[[#This Row],[typ dobíjecí stanice]]),"",IF(OR(P19,Q19,R19,S19),"pravděpodobně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 t="b">
        <f>OR(ISBLANK(Stanice[[#This Row],[lokalita]]),ISBLANK(Stanice[[#This Row],[číslo lokality]]),ISBLANK(Stanice[[#This Row],[GPS poloha lokality]]))</f>
        <v>1</v>
      </c>
      <c r="Q19" t="b">
        <f>AND(ISBLANK(Stanice[[#This Row],[počet AC dobíjecích bodů stanice]]),ISBLANK(Stanice[[#This Row],[počet DC dobíjecích bodů stanice]]))</f>
        <v>1</v>
      </c>
      <c r="R19" t="b">
        <f>_xlfn.XOR(ISNUMBER(Stanice[[#This Row],[počet AC dobíjecích bodů stanice]]),ISNUMBER(Stanice[[#This Row],[výkon AC stanice v kW ]]))</f>
        <v>0</v>
      </c>
      <c r="S19" t="b">
        <f>_xlfn.XOR(ISNUMBER(Stanice[[#This Row],[počet DC dobíjecích bodů stanice]]),ISNUMBER(Stanice[[#This Row],[výkon DC stanice v kW]]))</f>
        <v>0</v>
      </c>
      <c r="T19" s="28" t="str">
        <f>IF(ISBLANK(Stanice[[#This Row],[typ dobíjecí stanice]]),"",IF(OR(P19,U19),"nekonzistence na lokalitách",""))</f>
        <v/>
      </c>
      <c r="U19">
        <f t="shared" si="0"/>
        <v>0</v>
      </c>
      <c r="V19">
        <f>COUNTIF(Stanice[číslo lokality],Stanice[[#This Row],[číslo lokality]])</f>
        <v>0</v>
      </c>
      <c r="W19">
        <f>COUNTIF(Stanice[GPS poloha lokality],Stanice[[#This Row],[GPS poloha lokality]])</f>
        <v>0</v>
      </c>
      <c r="X19">
        <f>COUNTIF(Stanice[lokalita],Stanice[[#This Row],[lokalita]])</f>
        <v>0</v>
      </c>
    </row>
    <row r="20" spans="2:24" x14ac:dyDescent="0.25">
      <c r="B20" s="84">
        <v>13</v>
      </c>
      <c r="C20" s="27"/>
      <c r="D20" s="23"/>
      <c r="E20" s="23"/>
      <c r="F20" s="23"/>
      <c r="G20" s="23"/>
      <c r="H20" s="23"/>
      <c r="I20" s="118"/>
      <c r="J20" s="118"/>
      <c r="K20" s="131" t="str">
        <f>IF(Stanice[[#This Row],[typ dobíjecí stanice]]="","",IF(Stanice[[#This Row],[typ dobíjecí stanice]]='pomocné výpočty'!$B$11,'pomocné výpočty'!$C$11,IF(C20='pomocné výpočty'!$B$12,'pomocné výpočty'!$C$12,IF(Stanice[[#This Row],[typ dobíjecí stanice]]='pomocné výpočty'!$B$13,'pomocné výpočty'!$C$13,IF(Stanice[[#This Row],[typ dobíjecí stanice]]='pomocné výpočty'!$B$14,'pomocné výpočty'!$C$14,IF(J20&lt;50,"zadej data",'pomocné výpočty'!$E$2+(FLOOR(J20,1)-'pomocné výpočty'!$B$2)*'pomocné výpočty'!$F$2))))))</f>
        <v/>
      </c>
      <c r="L2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 s="28" t="str">
        <f>IF(ISBLANK(Stanice[[#This Row],[typ dobíjecí stanice]]),"",IF(OR(P20,Q20,R20,S20),"pravděpodobně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 t="b">
        <f>OR(ISBLANK(Stanice[[#This Row],[lokalita]]),ISBLANK(Stanice[[#This Row],[číslo lokality]]),ISBLANK(Stanice[[#This Row],[GPS poloha lokality]]))</f>
        <v>1</v>
      </c>
      <c r="Q20" t="b">
        <f>AND(ISBLANK(Stanice[[#This Row],[počet AC dobíjecích bodů stanice]]),ISBLANK(Stanice[[#This Row],[počet DC dobíjecích bodů stanice]]))</f>
        <v>1</v>
      </c>
      <c r="R20" t="b">
        <f>_xlfn.XOR(ISNUMBER(Stanice[[#This Row],[počet AC dobíjecích bodů stanice]]),ISNUMBER(Stanice[[#This Row],[výkon AC stanice v kW ]]))</f>
        <v>0</v>
      </c>
      <c r="S20" t="b">
        <f>_xlfn.XOR(ISNUMBER(Stanice[[#This Row],[počet DC dobíjecích bodů stanice]]),ISNUMBER(Stanice[[#This Row],[výkon DC stanice v kW]]))</f>
        <v>0</v>
      </c>
      <c r="T20" s="28" t="str">
        <f>IF(ISBLANK(Stanice[[#This Row],[typ dobíjecí stanice]]),"",IF(OR(P20,U20),"nekonzistence na lokalitách",""))</f>
        <v/>
      </c>
      <c r="U20">
        <f t="shared" si="0"/>
        <v>0</v>
      </c>
      <c r="V20">
        <f>COUNTIF(Stanice[číslo lokality],Stanice[[#This Row],[číslo lokality]])</f>
        <v>0</v>
      </c>
      <c r="W20">
        <f>COUNTIF(Stanice[GPS poloha lokality],Stanice[[#This Row],[GPS poloha lokality]])</f>
        <v>0</v>
      </c>
      <c r="X20">
        <f>COUNTIF(Stanice[lokalita],Stanice[[#This Row],[lokalita]])</f>
        <v>0</v>
      </c>
    </row>
    <row r="21" spans="2:24" x14ac:dyDescent="0.25">
      <c r="B21" s="84">
        <v>14</v>
      </c>
      <c r="C21" s="27"/>
      <c r="D21" s="23"/>
      <c r="E21" s="23"/>
      <c r="F21" s="23"/>
      <c r="G21" s="23"/>
      <c r="H21" s="23"/>
      <c r="I21" s="118"/>
      <c r="J21" s="118"/>
      <c r="K21" s="131" t="str">
        <f>IF(Stanice[[#This Row],[typ dobíjecí stanice]]="","",IF(Stanice[[#This Row],[typ dobíjecí stanice]]='pomocné výpočty'!$B$11,'pomocné výpočty'!$C$11,IF(C21='pomocné výpočty'!$B$12,'pomocné výpočty'!$C$12,IF(Stanice[[#This Row],[typ dobíjecí stanice]]='pomocné výpočty'!$B$13,'pomocné výpočty'!$C$13,IF(Stanice[[#This Row],[typ dobíjecí stanice]]='pomocné výpočty'!$B$14,'pomocné výpočty'!$C$14,IF(J21&lt;50,"zadej data",'pomocné výpočty'!$E$2+(FLOOR(J21,1)-'pomocné výpočty'!$B$2)*'pomocné výpočty'!$F$2))))))</f>
        <v/>
      </c>
      <c r="L2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 s="28" t="str">
        <f>IF(ISBLANK(Stanice[[#This Row],[typ dobíjecí stanice]]),"",IF(OR(P21,Q21,R21,S21),"pravděpodobně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 t="b">
        <f>OR(ISBLANK(Stanice[[#This Row],[lokalita]]),ISBLANK(Stanice[[#This Row],[číslo lokality]]),ISBLANK(Stanice[[#This Row],[GPS poloha lokality]]))</f>
        <v>1</v>
      </c>
      <c r="Q21" t="b">
        <f>AND(ISBLANK(Stanice[[#This Row],[počet AC dobíjecích bodů stanice]]),ISBLANK(Stanice[[#This Row],[počet DC dobíjecích bodů stanice]]))</f>
        <v>1</v>
      </c>
      <c r="R21" t="b">
        <f>_xlfn.XOR(ISNUMBER(Stanice[[#This Row],[počet AC dobíjecích bodů stanice]]),ISNUMBER(Stanice[[#This Row],[výkon AC stanice v kW ]]))</f>
        <v>0</v>
      </c>
      <c r="S21" t="b">
        <f>_xlfn.XOR(ISNUMBER(Stanice[[#This Row],[počet DC dobíjecích bodů stanice]]),ISNUMBER(Stanice[[#This Row],[výkon DC stanice v kW]]))</f>
        <v>0</v>
      </c>
      <c r="T21" s="28" t="str">
        <f>IF(ISBLANK(Stanice[[#This Row],[typ dobíjecí stanice]]),"",IF(OR(P21,U21),"nekonzistence na lokalitách",""))</f>
        <v/>
      </c>
      <c r="U21">
        <f t="shared" si="0"/>
        <v>0</v>
      </c>
      <c r="V21">
        <f>COUNTIF(Stanice[číslo lokality],Stanice[[#This Row],[číslo lokality]])</f>
        <v>0</v>
      </c>
      <c r="W21">
        <f>COUNTIF(Stanice[GPS poloha lokality],Stanice[[#This Row],[GPS poloha lokality]])</f>
        <v>0</v>
      </c>
      <c r="X21">
        <f>COUNTIF(Stanice[lokalita],Stanice[[#This Row],[lokalita]])</f>
        <v>0</v>
      </c>
    </row>
    <row r="22" spans="2:24" x14ac:dyDescent="0.25">
      <c r="B22" s="84">
        <v>15</v>
      </c>
      <c r="C22" s="27"/>
      <c r="D22" s="23"/>
      <c r="E22" s="23"/>
      <c r="F22" s="23"/>
      <c r="G22" s="23"/>
      <c r="H22" s="23"/>
      <c r="I22" s="118"/>
      <c r="J22" s="118"/>
      <c r="K22" s="131" t="str">
        <f>IF(Stanice[[#This Row],[typ dobíjecí stanice]]="","",IF(Stanice[[#This Row],[typ dobíjecí stanice]]='pomocné výpočty'!$B$11,'pomocné výpočty'!$C$11,IF(C22='pomocné výpočty'!$B$12,'pomocné výpočty'!$C$12,IF(Stanice[[#This Row],[typ dobíjecí stanice]]='pomocné výpočty'!$B$13,'pomocné výpočty'!$C$13,IF(Stanice[[#This Row],[typ dobíjecí stanice]]='pomocné výpočty'!$B$14,'pomocné výpočty'!$C$14,IF(J22&lt;50,"zadej data",'pomocné výpočty'!$E$2+(FLOOR(J22,1)-'pomocné výpočty'!$B$2)*'pomocné výpočty'!$F$2))))))</f>
        <v/>
      </c>
      <c r="L2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 s="28" t="str">
        <f>IF(ISBLANK(Stanice[[#This Row],[typ dobíjecí stanice]]),"",IF(OR(P22,Q22,R22,S22),"pravděpodobně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 t="b">
        <f>OR(ISBLANK(Stanice[[#This Row],[lokalita]]),ISBLANK(Stanice[[#This Row],[číslo lokality]]),ISBLANK(Stanice[[#This Row],[GPS poloha lokality]]))</f>
        <v>1</v>
      </c>
      <c r="Q22" t="b">
        <f>AND(ISBLANK(Stanice[[#This Row],[počet AC dobíjecích bodů stanice]]),ISBLANK(Stanice[[#This Row],[počet DC dobíjecích bodů stanice]]))</f>
        <v>1</v>
      </c>
      <c r="R22" t="b">
        <f>_xlfn.XOR(ISNUMBER(Stanice[[#This Row],[počet AC dobíjecích bodů stanice]]),ISNUMBER(Stanice[[#This Row],[výkon AC stanice v kW ]]))</f>
        <v>0</v>
      </c>
      <c r="S22" t="b">
        <f>_xlfn.XOR(ISNUMBER(Stanice[[#This Row],[počet DC dobíjecích bodů stanice]]),ISNUMBER(Stanice[[#This Row],[výkon DC stanice v kW]]))</f>
        <v>0</v>
      </c>
      <c r="T22" s="28" t="str">
        <f>IF(ISBLANK(Stanice[[#This Row],[typ dobíjecí stanice]]),"",IF(OR(P22,U22),"nekonzistence na lokalitách",""))</f>
        <v/>
      </c>
      <c r="U22">
        <f t="shared" si="0"/>
        <v>0</v>
      </c>
      <c r="V22">
        <f>COUNTIF(Stanice[číslo lokality],Stanice[[#This Row],[číslo lokality]])</f>
        <v>0</v>
      </c>
      <c r="W22">
        <f>COUNTIF(Stanice[GPS poloha lokality],Stanice[[#This Row],[GPS poloha lokality]])</f>
        <v>0</v>
      </c>
      <c r="X22">
        <f>COUNTIF(Stanice[lokalita],Stanice[[#This Row],[lokalita]])</f>
        <v>0</v>
      </c>
    </row>
    <row r="23" spans="2:24" x14ac:dyDescent="0.25">
      <c r="B23" s="84">
        <v>16</v>
      </c>
      <c r="C23" s="27"/>
      <c r="D23" s="23"/>
      <c r="E23" s="23"/>
      <c r="F23" s="23"/>
      <c r="G23" s="23"/>
      <c r="H23" s="23"/>
      <c r="I23" s="118"/>
      <c r="J23" s="118"/>
      <c r="K23" s="131" t="str">
        <f>IF(Stanice[[#This Row],[typ dobíjecí stanice]]="","",IF(Stanice[[#This Row],[typ dobíjecí stanice]]='pomocné výpočty'!$B$11,'pomocné výpočty'!$C$11,IF(C23='pomocné výpočty'!$B$12,'pomocné výpočty'!$C$12,IF(Stanice[[#This Row],[typ dobíjecí stanice]]='pomocné výpočty'!$B$13,'pomocné výpočty'!$C$13,IF(Stanice[[#This Row],[typ dobíjecí stanice]]='pomocné výpočty'!$B$14,'pomocné výpočty'!$C$14,IF(J23&lt;50,"zadej data",'pomocné výpočty'!$E$2+(FLOOR(J23,1)-'pomocné výpočty'!$B$2)*'pomocné výpočty'!$F$2))))))</f>
        <v/>
      </c>
      <c r="L2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 s="28" t="str">
        <f>IF(ISBLANK(Stanice[[#This Row],[typ dobíjecí stanice]]),"",IF(OR(P23,Q23,R23,S23),"pravděpodobně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 t="b">
        <f>OR(ISBLANK(Stanice[[#This Row],[lokalita]]),ISBLANK(Stanice[[#This Row],[číslo lokality]]),ISBLANK(Stanice[[#This Row],[GPS poloha lokality]]))</f>
        <v>1</v>
      </c>
      <c r="Q23" t="b">
        <f>AND(ISBLANK(Stanice[[#This Row],[počet AC dobíjecích bodů stanice]]),ISBLANK(Stanice[[#This Row],[počet DC dobíjecích bodů stanice]]))</f>
        <v>1</v>
      </c>
      <c r="R23" t="b">
        <f>_xlfn.XOR(ISNUMBER(Stanice[[#This Row],[počet AC dobíjecích bodů stanice]]),ISNUMBER(Stanice[[#This Row],[výkon AC stanice v kW ]]))</f>
        <v>0</v>
      </c>
      <c r="S23" t="b">
        <f>_xlfn.XOR(ISNUMBER(Stanice[[#This Row],[počet DC dobíjecích bodů stanice]]),ISNUMBER(Stanice[[#This Row],[výkon DC stanice v kW]]))</f>
        <v>0</v>
      </c>
      <c r="T23" s="28" t="str">
        <f>IF(ISBLANK(Stanice[[#This Row],[typ dobíjecí stanice]]),"",IF(OR(P23,U23),"nekonzistence na lokalitách",""))</f>
        <v/>
      </c>
      <c r="U23">
        <f t="shared" si="0"/>
        <v>0</v>
      </c>
      <c r="V23">
        <f>COUNTIF(Stanice[číslo lokality],Stanice[[#This Row],[číslo lokality]])</f>
        <v>0</v>
      </c>
      <c r="W23">
        <f>COUNTIF(Stanice[GPS poloha lokality],Stanice[[#This Row],[GPS poloha lokality]])</f>
        <v>0</v>
      </c>
      <c r="X23">
        <f>COUNTIF(Stanice[lokalita],Stanice[[#This Row],[lokalita]])</f>
        <v>0</v>
      </c>
    </row>
    <row r="24" spans="2:24" x14ac:dyDescent="0.25">
      <c r="B24" s="84">
        <v>17</v>
      </c>
      <c r="C24" s="27"/>
      <c r="D24" s="23"/>
      <c r="E24" s="23"/>
      <c r="F24" s="23"/>
      <c r="G24" s="23"/>
      <c r="H24" s="23"/>
      <c r="I24" s="118"/>
      <c r="J24" s="118"/>
      <c r="K24" s="131" t="str">
        <f>IF(Stanice[[#This Row],[typ dobíjecí stanice]]="","",IF(Stanice[[#This Row],[typ dobíjecí stanice]]='pomocné výpočty'!$B$11,'pomocné výpočty'!$C$11,IF(C24='pomocné výpočty'!$B$12,'pomocné výpočty'!$C$12,IF(Stanice[[#This Row],[typ dobíjecí stanice]]='pomocné výpočty'!$B$13,'pomocné výpočty'!$C$13,IF(Stanice[[#This Row],[typ dobíjecí stanice]]='pomocné výpočty'!$B$14,'pomocné výpočty'!$C$14,IF(J24&lt;50,"zadej data",'pomocné výpočty'!$E$2+(FLOOR(J24,1)-'pomocné výpočty'!$B$2)*'pomocné výpočty'!$F$2))))))</f>
        <v/>
      </c>
      <c r="L2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 s="28" t="str">
        <f>IF(ISBLANK(Stanice[[#This Row],[typ dobíjecí stanice]]),"",IF(OR(P24,Q24,R24,S24),"pravděpodobně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 t="b">
        <f>OR(ISBLANK(Stanice[[#This Row],[lokalita]]),ISBLANK(Stanice[[#This Row],[číslo lokality]]),ISBLANK(Stanice[[#This Row],[GPS poloha lokality]]))</f>
        <v>1</v>
      </c>
      <c r="Q24" t="b">
        <f>AND(ISBLANK(Stanice[[#This Row],[počet AC dobíjecích bodů stanice]]),ISBLANK(Stanice[[#This Row],[počet DC dobíjecích bodů stanice]]))</f>
        <v>1</v>
      </c>
      <c r="R24" t="b">
        <f>_xlfn.XOR(ISNUMBER(Stanice[[#This Row],[počet AC dobíjecích bodů stanice]]),ISNUMBER(Stanice[[#This Row],[výkon AC stanice v kW ]]))</f>
        <v>0</v>
      </c>
      <c r="S24" t="b">
        <f>_xlfn.XOR(ISNUMBER(Stanice[[#This Row],[počet DC dobíjecích bodů stanice]]),ISNUMBER(Stanice[[#This Row],[výkon DC stanice v kW]]))</f>
        <v>0</v>
      </c>
      <c r="T24" s="28" t="str">
        <f>IF(ISBLANK(Stanice[[#This Row],[typ dobíjecí stanice]]),"",IF(OR(P24,U24),"nekonzistence na lokalitách",""))</f>
        <v/>
      </c>
      <c r="U24">
        <f t="shared" si="0"/>
        <v>0</v>
      </c>
      <c r="V24">
        <f>COUNTIF(Stanice[číslo lokality],Stanice[[#This Row],[číslo lokality]])</f>
        <v>0</v>
      </c>
      <c r="W24">
        <f>COUNTIF(Stanice[GPS poloha lokality],Stanice[[#This Row],[GPS poloha lokality]])</f>
        <v>0</v>
      </c>
      <c r="X24">
        <f>COUNTIF(Stanice[lokalita],Stanice[[#This Row],[lokalita]])</f>
        <v>0</v>
      </c>
    </row>
    <row r="25" spans="2:24" x14ac:dyDescent="0.25">
      <c r="B25" s="84">
        <v>18</v>
      </c>
      <c r="C25" s="27"/>
      <c r="D25" s="23"/>
      <c r="E25" s="23"/>
      <c r="F25" s="23"/>
      <c r="G25" s="23"/>
      <c r="H25" s="23"/>
      <c r="I25" s="118"/>
      <c r="J25" s="118"/>
      <c r="K25" s="131" t="str">
        <f>IF(Stanice[[#This Row],[typ dobíjecí stanice]]="","",IF(Stanice[[#This Row],[typ dobíjecí stanice]]='pomocné výpočty'!$B$11,'pomocné výpočty'!$C$11,IF(C25='pomocné výpočty'!$B$12,'pomocné výpočty'!$C$12,IF(Stanice[[#This Row],[typ dobíjecí stanice]]='pomocné výpočty'!$B$13,'pomocné výpočty'!$C$13,IF(Stanice[[#This Row],[typ dobíjecí stanice]]='pomocné výpočty'!$B$14,'pomocné výpočty'!$C$14,IF(J25&lt;50,"zadej data",'pomocné výpočty'!$E$2+(FLOOR(J25,1)-'pomocné výpočty'!$B$2)*'pomocné výpočty'!$F$2))))))</f>
        <v/>
      </c>
      <c r="L2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 s="28" t="str">
        <f>IF(ISBLANK(Stanice[[#This Row],[typ dobíjecí stanice]]),"",IF(OR(P25,Q25,R25,S25),"pravděpodobně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 t="b">
        <f>OR(ISBLANK(Stanice[[#This Row],[lokalita]]),ISBLANK(Stanice[[#This Row],[číslo lokality]]),ISBLANK(Stanice[[#This Row],[GPS poloha lokality]]))</f>
        <v>1</v>
      </c>
      <c r="Q25" t="b">
        <f>AND(ISBLANK(Stanice[[#This Row],[počet AC dobíjecích bodů stanice]]),ISBLANK(Stanice[[#This Row],[počet DC dobíjecích bodů stanice]]))</f>
        <v>1</v>
      </c>
      <c r="R25" t="b">
        <f>_xlfn.XOR(ISNUMBER(Stanice[[#This Row],[počet AC dobíjecích bodů stanice]]),ISNUMBER(Stanice[[#This Row],[výkon AC stanice v kW ]]))</f>
        <v>0</v>
      </c>
      <c r="S25" t="b">
        <f>_xlfn.XOR(ISNUMBER(Stanice[[#This Row],[počet DC dobíjecích bodů stanice]]),ISNUMBER(Stanice[[#This Row],[výkon DC stanice v kW]]))</f>
        <v>0</v>
      </c>
      <c r="T25" s="28" t="str">
        <f>IF(ISBLANK(Stanice[[#This Row],[typ dobíjecí stanice]]),"",IF(OR(P25,U25),"nekonzistence na lokalitách",""))</f>
        <v/>
      </c>
      <c r="U25">
        <f t="shared" si="0"/>
        <v>0</v>
      </c>
      <c r="V25">
        <f>COUNTIF(Stanice[číslo lokality],Stanice[[#This Row],[číslo lokality]])</f>
        <v>0</v>
      </c>
      <c r="W25">
        <f>COUNTIF(Stanice[GPS poloha lokality],Stanice[[#This Row],[GPS poloha lokality]])</f>
        <v>0</v>
      </c>
      <c r="X25">
        <f>COUNTIF(Stanice[lokalita],Stanice[[#This Row],[lokalita]])</f>
        <v>0</v>
      </c>
    </row>
    <row r="26" spans="2:24" x14ac:dyDescent="0.25">
      <c r="B26" s="84">
        <v>19</v>
      </c>
      <c r="C26" s="27"/>
      <c r="D26" s="23"/>
      <c r="E26" s="23"/>
      <c r="F26" s="23"/>
      <c r="G26" s="23"/>
      <c r="H26" s="23"/>
      <c r="I26" s="90"/>
      <c r="J26" s="90"/>
      <c r="K26" s="131" t="str">
        <f>IF(Stanice[[#This Row],[typ dobíjecí stanice]]="","",IF(Stanice[[#This Row],[typ dobíjecí stanice]]='pomocné výpočty'!$B$11,'pomocné výpočty'!$C$11,IF(C26='pomocné výpočty'!$B$12,'pomocné výpočty'!$C$12,IF(Stanice[[#This Row],[typ dobíjecí stanice]]='pomocné výpočty'!$B$13,'pomocné výpočty'!$C$13,IF(Stanice[[#This Row],[typ dobíjecí stanice]]='pomocné výpočty'!$B$14,'pomocné výpočty'!$C$14,IF(J26&lt;50,"zadej data",'pomocné výpočty'!$E$2+(FLOOR(J26,1)-'pomocné výpočty'!$B$2)*'pomocné výpočty'!$F$2))))))</f>
        <v/>
      </c>
      <c r="L2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 s="28" t="str">
        <f>IF(ISBLANK(Stanice[[#This Row],[typ dobíjecí stanice]]),"",IF(OR(P26,Q26,R26,S26),"pravděpodobně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 t="b">
        <f>OR(ISBLANK(Stanice[[#This Row],[lokalita]]),ISBLANK(Stanice[[#This Row],[číslo lokality]]),ISBLANK(Stanice[[#This Row],[GPS poloha lokality]]))</f>
        <v>1</v>
      </c>
      <c r="Q26" t="b">
        <f>AND(ISBLANK(Stanice[[#This Row],[počet AC dobíjecích bodů stanice]]),ISBLANK(Stanice[[#This Row],[počet DC dobíjecích bodů stanice]]))</f>
        <v>1</v>
      </c>
      <c r="R26" t="b">
        <f>_xlfn.XOR(ISNUMBER(Stanice[[#This Row],[počet AC dobíjecích bodů stanice]]),ISNUMBER(Stanice[[#This Row],[výkon AC stanice v kW ]]))</f>
        <v>0</v>
      </c>
      <c r="S26" t="b">
        <f>_xlfn.XOR(ISNUMBER(Stanice[[#This Row],[počet DC dobíjecích bodů stanice]]),ISNUMBER(Stanice[[#This Row],[výkon DC stanice v kW]]))</f>
        <v>0</v>
      </c>
      <c r="T26" s="28" t="str">
        <f>IF(ISBLANK(Stanice[[#This Row],[typ dobíjecí stanice]]),"",IF(OR(P26,U26),"nekonzistence na lokalitách",""))</f>
        <v/>
      </c>
      <c r="U26">
        <f t="shared" si="0"/>
        <v>0</v>
      </c>
      <c r="V26">
        <f>COUNTIF(Stanice[číslo lokality],Stanice[[#This Row],[číslo lokality]])</f>
        <v>0</v>
      </c>
      <c r="W26">
        <f>COUNTIF(Stanice[GPS poloha lokality],Stanice[[#This Row],[GPS poloha lokality]])</f>
        <v>0</v>
      </c>
      <c r="X26">
        <f>COUNTIF(Stanice[lokalita],Stanice[[#This Row],[lokalita]])</f>
        <v>0</v>
      </c>
    </row>
    <row r="27" spans="2:24" x14ac:dyDescent="0.25">
      <c r="B27" s="84">
        <v>20</v>
      </c>
      <c r="C27" s="27"/>
      <c r="D27" s="23"/>
      <c r="E27" s="23"/>
      <c r="F27" s="23"/>
      <c r="G27" s="23"/>
      <c r="H27" s="23"/>
      <c r="I27" s="90"/>
      <c r="J27" s="90"/>
      <c r="K27" s="131" t="str">
        <f>IF(Stanice[[#This Row],[typ dobíjecí stanice]]="","",IF(Stanice[[#This Row],[typ dobíjecí stanice]]='pomocné výpočty'!$B$11,'pomocné výpočty'!$C$11,IF(C27='pomocné výpočty'!$B$12,'pomocné výpočty'!$C$12,IF(Stanice[[#This Row],[typ dobíjecí stanice]]='pomocné výpočty'!$B$13,'pomocné výpočty'!$C$13,IF(Stanice[[#This Row],[typ dobíjecí stanice]]='pomocné výpočty'!$B$14,'pomocné výpočty'!$C$14,IF(J27&lt;50,"zadej data",'pomocné výpočty'!$E$2+(FLOOR(J27,1)-'pomocné výpočty'!$B$2)*'pomocné výpočty'!$F$2))))))</f>
        <v/>
      </c>
      <c r="L2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 s="28" t="str">
        <f>IF(ISBLANK(Stanice[[#This Row],[typ dobíjecí stanice]]),"",IF(OR(P27,Q27,R27,S27),"pravděpodobně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 t="b">
        <f>OR(ISBLANK(Stanice[[#This Row],[lokalita]]),ISBLANK(Stanice[[#This Row],[číslo lokality]]),ISBLANK(Stanice[[#This Row],[GPS poloha lokality]]))</f>
        <v>1</v>
      </c>
      <c r="Q27" t="b">
        <f>AND(ISBLANK(Stanice[[#This Row],[počet AC dobíjecích bodů stanice]]),ISBLANK(Stanice[[#This Row],[počet DC dobíjecích bodů stanice]]))</f>
        <v>1</v>
      </c>
      <c r="R27" t="b">
        <f>_xlfn.XOR(ISNUMBER(Stanice[[#This Row],[počet AC dobíjecích bodů stanice]]),ISNUMBER(Stanice[[#This Row],[výkon AC stanice v kW ]]))</f>
        <v>0</v>
      </c>
      <c r="S27" t="b">
        <f>_xlfn.XOR(ISNUMBER(Stanice[[#This Row],[počet DC dobíjecích bodů stanice]]),ISNUMBER(Stanice[[#This Row],[výkon DC stanice v kW]]))</f>
        <v>0</v>
      </c>
      <c r="T27" s="28" t="str">
        <f>IF(ISBLANK(Stanice[[#This Row],[typ dobíjecí stanice]]),"",IF(OR(P27,U27),"nekonzistence na lokalitách",""))</f>
        <v/>
      </c>
      <c r="U27">
        <f t="shared" si="0"/>
        <v>0</v>
      </c>
      <c r="V27">
        <f>COUNTIF(Stanice[číslo lokality],Stanice[[#This Row],[číslo lokality]])</f>
        <v>0</v>
      </c>
      <c r="W27">
        <f>COUNTIF(Stanice[GPS poloha lokality],Stanice[[#This Row],[GPS poloha lokality]])</f>
        <v>0</v>
      </c>
      <c r="X27">
        <f>COUNTIF(Stanice[lokalita],Stanice[[#This Row],[lokalita]])</f>
        <v>0</v>
      </c>
    </row>
    <row r="28" spans="2:24" x14ac:dyDescent="0.25">
      <c r="B28" s="84">
        <v>21</v>
      </c>
      <c r="C28" s="27"/>
      <c r="D28" s="23"/>
      <c r="E28" s="23"/>
      <c r="F28" s="23"/>
      <c r="G28" s="23"/>
      <c r="H28" s="23"/>
      <c r="I28" s="90"/>
      <c r="J28" s="90"/>
      <c r="K28" s="131" t="str">
        <f>IF(Stanice[[#This Row],[typ dobíjecí stanice]]="","",IF(Stanice[[#This Row],[typ dobíjecí stanice]]='pomocné výpočty'!$B$11,'pomocné výpočty'!$C$11,IF(C28='pomocné výpočty'!$B$12,'pomocné výpočty'!$C$12,IF(Stanice[[#This Row],[typ dobíjecí stanice]]='pomocné výpočty'!$B$13,'pomocné výpočty'!$C$13,IF(Stanice[[#This Row],[typ dobíjecí stanice]]='pomocné výpočty'!$B$14,'pomocné výpočty'!$C$14,IF(J28&lt;50,"zadej data",'pomocné výpočty'!$E$2+(FLOOR(J28,1)-'pomocné výpočty'!$B$2)*'pomocné výpočty'!$F$2))))))</f>
        <v/>
      </c>
      <c r="L2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 s="28" t="str">
        <f>IF(ISBLANK(Stanice[[#This Row],[typ dobíjecí stanice]]),"",IF(OR(P28,Q28,R28,S28),"pravděpodobně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 t="b">
        <f>OR(ISBLANK(Stanice[[#This Row],[lokalita]]),ISBLANK(Stanice[[#This Row],[číslo lokality]]),ISBLANK(Stanice[[#This Row],[GPS poloha lokality]]))</f>
        <v>1</v>
      </c>
      <c r="Q28" t="b">
        <f>AND(ISBLANK(Stanice[[#This Row],[počet AC dobíjecích bodů stanice]]),ISBLANK(Stanice[[#This Row],[počet DC dobíjecích bodů stanice]]))</f>
        <v>1</v>
      </c>
      <c r="R28" t="b">
        <f>_xlfn.XOR(ISNUMBER(Stanice[[#This Row],[počet AC dobíjecích bodů stanice]]),ISNUMBER(Stanice[[#This Row],[výkon AC stanice v kW ]]))</f>
        <v>0</v>
      </c>
      <c r="S28" t="b">
        <f>_xlfn.XOR(ISNUMBER(Stanice[[#This Row],[počet DC dobíjecích bodů stanice]]),ISNUMBER(Stanice[[#This Row],[výkon DC stanice v kW]]))</f>
        <v>0</v>
      </c>
      <c r="T28" s="28" t="str">
        <f>IF(ISBLANK(Stanice[[#This Row],[typ dobíjecí stanice]]),"",IF(OR(P28,U28),"nekonzistence na lokalitách",""))</f>
        <v/>
      </c>
      <c r="U28">
        <f t="shared" si="0"/>
        <v>0</v>
      </c>
      <c r="V28">
        <f>COUNTIF(Stanice[číslo lokality],Stanice[[#This Row],[číslo lokality]])</f>
        <v>0</v>
      </c>
      <c r="W28">
        <f>COUNTIF(Stanice[GPS poloha lokality],Stanice[[#This Row],[GPS poloha lokality]])</f>
        <v>0</v>
      </c>
      <c r="X28">
        <f>COUNTIF(Stanice[lokalita],Stanice[[#This Row],[lokalita]])</f>
        <v>0</v>
      </c>
    </row>
    <row r="29" spans="2:24" x14ac:dyDescent="0.25">
      <c r="B29" s="84">
        <v>22</v>
      </c>
      <c r="C29" s="27"/>
      <c r="D29" s="23"/>
      <c r="E29" s="23"/>
      <c r="F29" s="23"/>
      <c r="G29" s="23"/>
      <c r="H29" s="23"/>
      <c r="I29" s="90"/>
      <c r="J29" s="90"/>
      <c r="K29" s="131" t="str">
        <f>IF(Stanice[[#This Row],[typ dobíjecí stanice]]="","",IF(Stanice[[#This Row],[typ dobíjecí stanice]]='pomocné výpočty'!$B$11,'pomocné výpočty'!$C$11,IF(C29='pomocné výpočty'!$B$12,'pomocné výpočty'!$C$12,IF(Stanice[[#This Row],[typ dobíjecí stanice]]='pomocné výpočty'!$B$13,'pomocné výpočty'!$C$13,IF(Stanice[[#This Row],[typ dobíjecí stanice]]='pomocné výpočty'!$B$14,'pomocné výpočty'!$C$14,IF(J29&lt;50,"zadej data",'pomocné výpočty'!$E$2+(FLOOR(J29,1)-'pomocné výpočty'!$B$2)*'pomocné výpočty'!$F$2))))))</f>
        <v/>
      </c>
      <c r="L2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 s="28" t="str">
        <f>IF(ISBLANK(Stanice[[#This Row],[typ dobíjecí stanice]]),"",IF(OR(P29,Q29,R29,S29),"pravděpodobně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 t="b">
        <f>OR(ISBLANK(Stanice[[#This Row],[lokalita]]),ISBLANK(Stanice[[#This Row],[číslo lokality]]),ISBLANK(Stanice[[#This Row],[GPS poloha lokality]]))</f>
        <v>1</v>
      </c>
      <c r="Q29" t="b">
        <f>AND(ISBLANK(Stanice[[#This Row],[počet AC dobíjecích bodů stanice]]),ISBLANK(Stanice[[#This Row],[počet DC dobíjecích bodů stanice]]))</f>
        <v>1</v>
      </c>
      <c r="R29" t="b">
        <f>_xlfn.XOR(ISNUMBER(Stanice[[#This Row],[počet AC dobíjecích bodů stanice]]),ISNUMBER(Stanice[[#This Row],[výkon AC stanice v kW ]]))</f>
        <v>0</v>
      </c>
      <c r="S29" t="b">
        <f>_xlfn.XOR(ISNUMBER(Stanice[[#This Row],[počet DC dobíjecích bodů stanice]]),ISNUMBER(Stanice[[#This Row],[výkon DC stanice v kW]]))</f>
        <v>0</v>
      </c>
      <c r="T29" s="28" t="str">
        <f>IF(ISBLANK(Stanice[[#This Row],[typ dobíjecí stanice]]),"",IF(OR(P29,U29),"nekonzistence na lokalitách",""))</f>
        <v/>
      </c>
      <c r="U29">
        <f t="shared" si="0"/>
        <v>0</v>
      </c>
      <c r="V29">
        <f>COUNTIF(Stanice[číslo lokality],Stanice[[#This Row],[číslo lokality]])</f>
        <v>0</v>
      </c>
      <c r="W29">
        <f>COUNTIF(Stanice[GPS poloha lokality],Stanice[[#This Row],[GPS poloha lokality]])</f>
        <v>0</v>
      </c>
      <c r="X29">
        <f>COUNTIF(Stanice[lokalita],Stanice[[#This Row],[lokalita]])</f>
        <v>0</v>
      </c>
    </row>
    <row r="30" spans="2:24" x14ac:dyDescent="0.25">
      <c r="B30" s="84">
        <v>23</v>
      </c>
      <c r="C30" s="27"/>
      <c r="D30" s="23"/>
      <c r="E30" s="23"/>
      <c r="F30" s="23"/>
      <c r="G30" s="23"/>
      <c r="H30" s="23"/>
      <c r="I30" s="90"/>
      <c r="J30" s="90"/>
      <c r="K30" s="131" t="str">
        <f>IF(Stanice[[#This Row],[typ dobíjecí stanice]]="","",IF(Stanice[[#This Row],[typ dobíjecí stanice]]='pomocné výpočty'!$B$11,'pomocné výpočty'!$C$11,IF(C30='pomocné výpočty'!$B$12,'pomocné výpočty'!$C$12,IF(Stanice[[#This Row],[typ dobíjecí stanice]]='pomocné výpočty'!$B$13,'pomocné výpočty'!$C$13,IF(Stanice[[#This Row],[typ dobíjecí stanice]]='pomocné výpočty'!$B$14,'pomocné výpočty'!$C$14,IF(J30&lt;50,"zadej data",'pomocné výpočty'!$E$2+(FLOOR(J30,1)-'pomocné výpočty'!$B$2)*'pomocné výpočty'!$F$2))))))</f>
        <v/>
      </c>
      <c r="L3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 s="28" t="str">
        <f>IF(ISBLANK(Stanice[[#This Row],[typ dobíjecí stanice]]),"",IF(OR(P30,Q30,R30,S30),"pravděpodobně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 t="b">
        <f>OR(ISBLANK(Stanice[[#This Row],[lokalita]]),ISBLANK(Stanice[[#This Row],[číslo lokality]]),ISBLANK(Stanice[[#This Row],[GPS poloha lokality]]))</f>
        <v>1</v>
      </c>
      <c r="Q30" t="b">
        <f>AND(ISBLANK(Stanice[[#This Row],[počet AC dobíjecích bodů stanice]]),ISBLANK(Stanice[[#This Row],[počet DC dobíjecích bodů stanice]]))</f>
        <v>1</v>
      </c>
      <c r="R30" t="b">
        <f>_xlfn.XOR(ISNUMBER(Stanice[[#This Row],[počet AC dobíjecích bodů stanice]]),ISNUMBER(Stanice[[#This Row],[výkon AC stanice v kW ]]))</f>
        <v>0</v>
      </c>
      <c r="S30" t="b">
        <f>_xlfn.XOR(ISNUMBER(Stanice[[#This Row],[počet DC dobíjecích bodů stanice]]),ISNUMBER(Stanice[[#This Row],[výkon DC stanice v kW]]))</f>
        <v>0</v>
      </c>
      <c r="T30" s="28" t="str">
        <f>IF(ISBLANK(Stanice[[#This Row],[typ dobíjecí stanice]]),"",IF(OR(P30,U30),"nekonzistence na lokalitách",""))</f>
        <v/>
      </c>
      <c r="U30">
        <f t="shared" si="0"/>
        <v>0</v>
      </c>
      <c r="V30">
        <f>COUNTIF(Stanice[číslo lokality],Stanice[[#This Row],[číslo lokality]])</f>
        <v>0</v>
      </c>
      <c r="W30">
        <f>COUNTIF(Stanice[GPS poloha lokality],Stanice[[#This Row],[GPS poloha lokality]])</f>
        <v>0</v>
      </c>
      <c r="X30">
        <f>COUNTIF(Stanice[lokalita],Stanice[[#This Row],[lokalita]])</f>
        <v>0</v>
      </c>
    </row>
    <row r="31" spans="2:24" x14ac:dyDescent="0.25">
      <c r="B31" s="84">
        <v>24</v>
      </c>
      <c r="C31" s="27"/>
      <c r="D31" s="23"/>
      <c r="E31" s="23"/>
      <c r="F31" s="23"/>
      <c r="G31" s="23"/>
      <c r="H31" s="23"/>
      <c r="I31" s="90"/>
      <c r="J31" s="90"/>
      <c r="K31" s="131" t="str">
        <f>IF(Stanice[[#This Row],[typ dobíjecí stanice]]="","",IF(Stanice[[#This Row],[typ dobíjecí stanice]]='pomocné výpočty'!$B$11,'pomocné výpočty'!$C$11,IF(C31='pomocné výpočty'!$B$12,'pomocné výpočty'!$C$12,IF(Stanice[[#This Row],[typ dobíjecí stanice]]='pomocné výpočty'!$B$13,'pomocné výpočty'!$C$13,IF(Stanice[[#This Row],[typ dobíjecí stanice]]='pomocné výpočty'!$B$14,'pomocné výpočty'!$C$14,IF(J31&lt;50,"zadej data",'pomocné výpočty'!$E$2+(FLOOR(J31,1)-'pomocné výpočty'!$B$2)*'pomocné výpočty'!$F$2))))))</f>
        <v/>
      </c>
      <c r="L3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 s="28" t="str">
        <f>IF(ISBLANK(Stanice[[#This Row],[typ dobíjecí stanice]]),"",IF(OR(P31,Q31,R31,S31),"pravděpodobně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 t="b">
        <f>OR(ISBLANK(Stanice[[#This Row],[lokalita]]),ISBLANK(Stanice[[#This Row],[číslo lokality]]),ISBLANK(Stanice[[#This Row],[GPS poloha lokality]]))</f>
        <v>1</v>
      </c>
      <c r="Q31" t="b">
        <f>AND(ISBLANK(Stanice[[#This Row],[počet AC dobíjecích bodů stanice]]),ISBLANK(Stanice[[#This Row],[počet DC dobíjecích bodů stanice]]))</f>
        <v>1</v>
      </c>
      <c r="R31" t="b">
        <f>_xlfn.XOR(ISNUMBER(Stanice[[#This Row],[počet AC dobíjecích bodů stanice]]),ISNUMBER(Stanice[[#This Row],[výkon AC stanice v kW ]]))</f>
        <v>0</v>
      </c>
      <c r="S31" t="b">
        <f>_xlfn.XOR(ISNUMBER(Stanice[[#This Row],[počet DC dobíjecích bodů stanice]]),ISNUMBER(Stanice[[#This Row],[výkon DC stanice v kW]]))</f>
        <v>0</v>
      </c>
      <c r="T31" s="28" t="str">
        <f>IF(ISBLANK(Stanice[[#This Row],[typ dobíjecí stanice]]),"",IF(OR(P31,U31),"nekonzistence na lokalitách",""))</f>
        <v/>
      </c>
      <c r="U31">
        <f t="shared" si="0"/>
        <v>0</v>
      </c>
      <c r="V31">
        <f>COUNTIF(Stanice[číslo lokality],Stanice[[#This Row],[číslo lokality]])</f>
        <v>0</v>
      </c>
      <c r="W31">
        <f>COUNTIF(Stanice[GPS poloha lokality],Stanice[[#This Row],[GPS poloha lokality]])</f>
        <v>0</v>
      </c>
      <c r="X31">
        <f>COUNTIF(Stanice[lokalita],Stanice[[#This Row],[lokalita]])</f>
        <v>0</v>
      </c>
    </row>
    <row r="32" spans="2:24" x14ac:dyDescent="0.25">
      <c r="B32" s="84">
        <v>25</v>
      </c>
      <c r="C32" s="27"/>
      <c r="D32" s="23"/>
      <c r="E32" s="23"/>
      <c r="F32" s="23"/>
      <c r="G32" s="23"/>
      <c r="H32" s="23"/>
      <c r="I32" s="90"/>
      <c r="J32" s="90"/>
      <c r="K32" s="131" t="str">
        <f>IF(Stanice[[#This Row],[typ dobíjecí stanice]]="","",IF(Stanice[[#This Row],[typ dobíjecí stanice]]='pomocné výpočty'!$B$11,'pomocné výpočty'!$C$11,IF(C32='pomocné výpočty'!$B$12,'pomocné výpočty'!$C$12,IF(Stanice[[#This Row],[typ dobíjecí stanice]]='pomocné výpočty'!$B$13,'pomocné výpočty'!$C$13,IF(Stanice[[#This Row],[typ dobíjecí stanice]]='pomocné výpočty'!$B$14,'pomocné výpočty'!$C$14,IF(J32&lt;50,"zadej data",'pomocné výpočty'!$E$2+(FLOOR(J32,1)-'pomocné výpočty'!$B$2)*'pomocné výpočty'!$F$2))))))</f>
        <v/>
      </c>
      <c r="L3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 s="28" t="str">
        <f>IF(ISBLANK(Stanice[[#This Row],[typ dobíjecí stanice]]),"",IF(OR(P32,Q32,R32,S32),"pravděpodobně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 t="b">
        <f>OR(ISBLANK(Stanice[[#This Row],[lokalita]]),ISBLANK(Stanice[[#This Row],[číslo lokality]]),ISBLANK(Stanice[[#This Row],[GPS poloha lokality]]))</f>
        <v>1</v>
      </c>
      <c r="Q32" t="b">
        <f>AND(ISBLANK(Stanice[[#This Row],[počet AC dobíjecích bodů stanice]]),ISBLANK(Stanice[[#This Row],[počet DC dobíjecích bodů stanice]]))</f>
        <v>1</v>
      </c>
      <c r="R32" t="b">
        <f>_xlfn.XOR(ISNUMBER(Stanice[[#This Row],[počet AC dobíjecích bodů stanice]]),ISNUMBER(Stanice[[#This Row],[výkon AC stanice v kW ]]))</f>
        <v>0</v>
      </c>
      <c r="S32" t="b">
        <f>_xlfn.XOR(ISNUMBER(Stanice[[#This Row],[počet DC dobíjecích bodů stanice]]),ISNUMBER(Stanice[[#This Row],[výkon DC stanice v kW]]))</f>
        <v>0</v>
      </c>
      <c r="T32" s="28" t="str">
        <f>IF(ISBLANK(Stanice[[#This Row],[typ dobíjecí stanice]]),"",IF(OR(P32,U32),"nekonzistence na lokalitách",""))</f>
        <v/>
      </c>
      <c r="U32">
        <f t="shared" si="0"/>
        <v>0</v>
      </c>
      <c r="V32">
        <f>COUNTIF(Stanice[číslo lokality],Stanice[[#This Row],[číslo lokality]])</f>
        <v>0</v>
      </c>
      <c r="W32">
        <f>COUNTIF(Stanice[GPS poloha lokality],Stanice[[#This Row],[GPS poloha lokality]])</f>
        <v>0</v>
      </c>
      <c r="X32">
        <f>COUNTIF(Stanice[lokalita],Stanice[[#This Row],[lokalita]])</f>
        <v>0</v>
      </c>
    </row>
    <row r="33" spans="2:24" x14ac:dyDescent="0.25">
      <c r="B33" s="84">
        <v>26</v>
      </c>
      <c r="C33" s="27"/>
      <c r="D33" s="23"/>
      <c r="E33" s="23"/>
      <c r="F33" s="23"/>
      <c r="G33" s="23"/>
      <c r="H33" s="23"/>
      <c r="I33" s="90"/>
      <c r="J33" s="90"/>
      <c r="K33" s="131" t="str">
        <f>IF(Stanice[[#This Row],[typ dobíjecí stanice]]="","",IF(Stanice[[#This Row],[typ dobíjecí stanice]]='pomocné výpočty'!$B$11,'pomocné výpočty'!$C$11,IF(C33='pomocné výpočty'!$B$12,'pomocné výpočty'!$C$12,IF(Stanice[[#This Row],[typ dobíjecí stanice]]='pomocné výpočty'!$B$13,'pomocné výpočty'!$C$13,IF(Stanice[[#This Row],[typ dobíjecí stanice]]='pomocné výpočty'!$B$14,'pomocné výpočty'!$C$14,IF(J33&lt;50,"zadej data",'pomocné výpočty'!$E$2+(FLOOR(J33,1)-'pomocné výpočty'!$B$2)*'pomocné výpočty'!$F$2))))))</f>
        <v/>
      </c>
      <c r="L3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 s="28" t="str">
        <f>IF(ISBLANK(Stanice[[#This Row],[typ dobíjecí stanice]]),"",IF(OR(P33,Q33,R33,S33),"pravděpodobně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 t="b">
        <f>OR(ISBLANK(Stanice[[#This Row],[lokalita]]),ISBLANK(Stanice[[#This Row],[číslo lokality]]),ISBLANK(Stanice[[#This Row],[GPS poloha lokality]]))</f>
        <v>1</v>
      </c>
      <c r="Q33" t="b">
        <f>AND(ISBLANK(Stanice[[#This Row],[počet AC dobíjecích bodů stanice]]),ISBLANK(Stanice[[#This Row],[počet DC dobíjecích bodů stanice]]))</f>
        <v>1</v>
      </c>
      <c r="R33" t="b">
        <f>_xlfn.XOR(ISNUMBER(Stanice[[#This Row],[počet AC dobíjecích bodů stanice]]),ISNUMBER(Stanice[[#This Row],[výkon AC stanice v kW ]]))</f>
        <v>0</v>
      </c>
      <c r="S33" t="b">
        <f>_xlfn.XOR(ISNUMBER(Stanice[[#This Row],[počet DC dobíjecích bodů stanice]]),ISNUMBER(Stanice[[#This Row],[výkon DC stanice v kW]]))</f>
        <v>0</v>
      </c>
      <c r="T33" s="28" t="str">
        <f>IF(ISBLANK(Stanice[[#This Row],[typ dobíjecí stanice]]),"",IF(OR(P33,U33),"nekonzistence na lokalitách",""))</f>
        <v/>
      </c>
      <c r="U33">
        <f t="shared" si="0"/>
        <v>0</v>
      </c>
      <c r="V33">
        <f>COUNTIF(Stanice[číslo lokality],Stanice[[#This Row],[číslo lokality]])</f>
        <v>0</v>
      </c>
      <c r="W33">
        <f>COUNTIF(Stanice[GPS poloha lokality],Stanice[[#This Row],[GPS poloha lokality]])</f>
        <v>0</v>
      </c>
      <c r="X33">
        <f>COUNTIF(Stanice[lokalita],Stanice[[#This Row],[lokalita]])</f>
        <v>0</v>
      </c>
    </row>
    <row r="34" spans="2:24" x14ac:dyDescent="0.25">
      <c r="B34" s="84">
        <v>27</v>
      </c>
      <c r="C34" s="27"/>
      <c r="D34" s="23"/>
      <c r="E34" s="23"/>
      <c r="F34" s="23"/>
      <c r="G34" s="23"/>
      <c r="H34" s="23"/>
      <c r="I34" s="90"/>
      <c r="J34" s="90"/>
      <c r="K34" s="131" t="str">
        <f>IF(Stanice[[#This Row],[typ dobíjecí stanice]]="","",IF(Stanice[[#This Row],[typ dobíjecí stanice]]='pomocné výpočty'!$B$11,'pomocné výpočty'!$C$11,IF(C34='pomocné výpočty'!$B$12,'pomocné výpočty'!$C$12,IF(Stanice[[#This Row],[typ dobíjecí stanice]]='pomocné výpočty'!$B$13,'pomocné výpočty'!$C$13,IF(Stanice[[#This Row],[typ dobíjecí stanice]]='pomocné výpočty'!$B$14,'pomocné výpočty'!$C$14,IF(J34&lt;50,"zadej data",'pomocné výpočty'!$E$2+(FLOOR(J34,1)-'pomocné výpočty'!$B$2)*'pomocné výpočty'!$F$2))))))</f>
        <v/>
      </c>
      <c r="L3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 s="28" t="str">
        <f>IF(ISBLANK(Stanice[[#This Row],[typ dobíjecí stanice]]),"",IF(OR(P34,Q34,R34,S34),"pravděpodobně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 t="b">
        <f>OR(ISBLANK(Stanice[[#This Row],[lokalita]]),ISBLANK(Stanice[[#This Row],[číslo lokality]]),ISBLANK(Stanice[[#This Row],[GPS poloha lokality]]))</f>
        <v>1</v>
      </c>
      <c r="Q34" t="b">
        <f>AND(ISBLANK(Stanice[[#This Row],[počet AC dobíjecích bodů stanice]]),ISBLANK(Stanice[[#This Row],[počet DC dobíjecích bodů stanice]]))</f>
        <v>1</v>
      </c>
      <c r="R34" t="b">
        <f>_xlfn.XOR(ISNUMBER(Stanice[[#This Row],[počet AC dobíjecích bodů stanice]]),ISNUMBER(Stanice[[#This Row],[výkon AC stanice v kW ]]))</f>
        <v>0</v>
      </c>
      <c r="S34" t="b">
        <f>_xlfn.XOR(ISNUMBER(Stanice[[#This Row],[počet DC dobíjecích bodů stanice]]),ISNUMBER(Stanice[[#This Row],[výkon DC stanice v kW]]))</f>
        <v>0</v>
      </c>
      <c r="T34" s="28" t="str">
        <f>IF(ISBLANK(Stanice[[#This Row],[typ dobíjecí stanice]]),"",IF(OR(P34,U34),"nekonzistence na lokalitách",""))</f>
        <v/>
      </c>
      <c r="U34">
        <f t="shared" si="0"/>
        <v>0</v>
      </c>
      <c r="V34">
        <f>COUNTIF(Stanice[číslo lokality],Stanice[[#This Row],[číslo lokality]])</f>
        <v>0</v>
      </c>
      <c r="W34">
        <f>COUNTIF(Stanice[GPS poloha lokality],Stanice[[#This Row],[GPS poloha lokality]])</f>
        <v>0</v>
      </c>
      <c r="X34">
        <f>COUNTIF(Stanice[lokalita],Stanice[[#This Row],[lokalita]])</f>
        <v>0</v>
      </c>
    </row>
    <row r="35" spans="2:24" x14ac:dyDescent="0.25">
      <c r="B35" s="84">
        <v>28</v>
      </c>
      <c r="C35" s="27"/>
      <c r="D35" s="23"/>
      <c r="E35" s="23"/>
      <c r="F35" s="23"/>
      <c r="G35" s="23"/>
      <c r="H35" s="23"/>
      <c r="I35" s="90"/>
      <c r="J35" s="90"/>
      <c r="K35" s="131" t="str">
        <f>IF(Stanice[[#This Row],[typ dobíjecí stanice]]="","",IF(Stanice[[#This Row],[typ dobíjecí stanice]]='pomocné výpočty'!$B$11,'pomocné výpočty'!$C$11,IF(C35='pomocné výpočty'!$B$12,'pomocné výpočty'!$C$12,IF(Stanice[[#This Row],[typ dobíjecí stanice]]='pomocné výpočty'!$B$13,'pomocné výpočty'!$C$13,IF(Stanice[[#This Row],[typ dobíjecí stanice]]='pomocné výpočty'!$B$14,'pomocné výpočty'!$C$14,IF(J35&lt;50,"zadej data",'pomocné výpočty'!$E$2+(FLOOR(J35,1)-'pomocné výpočty'!$B$2)*'pomocné výpočty'!$F$2))))))</f>
        <v/>
      </c>
      <c r="L3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 s="28" t="str">
        <f>IF(ISBLANK(Stanice[[#This Row],[typ dobíjecí stanice]]),"",IF(OR(P35,Q35,R35,S35),"pravděpodobně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 t="b">
        <f>OR(ISBLANK(Stanice[[#This Row],[lokalita]]),ISBLANK(Stanice[[#This Row],[číslo lokality]]),ISBLANK(Stanice[[#This Row],[GPS poloha lokality]]))</f>
        <v>1</v>
      </c>
      <c r="Q35" t="b">
        <f>AND(ISBLANK(Stanice[[#This Row],[počet AC dobíjecích bodů stanice]]),ISBLANK(Stanice[[#This Row],[počet DC dobíjecích bodů stanice]]))</f>
        <v>1</v>
      </c>
      <c r="R35" t="b">
        <f>_xlfn.XOR(ISNUMBER(Stanice[[#This Row],[počet AC dobíjecích bodů stanice]]),ISNUMBER(Stanice[[#This Row],[výkon AC stanice v kW ]]))</f>
        <v>0</v>
      </c>
      <c r="S35" t="b">
        <f>_xlfn.XOR(ISNUMBER(Stanice[[#This Row],[počet DC dobíjecích bodů stanice]]),ISNUMBER(Stanice[[#This Row],[výkon DC stanice v kW]]))</f>
        <v>0</v>
      </c>
      <c r="T35" s="28" t="str">
        <f>IF(ISBLANK(Stanice[[#This Row],[typ dobíjecí stanice]]),"",IF(OR(P35,U35),"nekonzistence na lokalitách",""))</f>
        <v/>
      </c>
      <c r="U35">
        <f t="shared" si="0"/>
        <v>0</v>
      </c>
      <c r="V35">
        <f>COUNTIF(Stanice[číslo lokality],Stanice[[#This Row],[číslo lokality]])</f>
        <v>0</v>
      </c>
      <c r="W35">
        <f>COUNTIF(Stanice[GPS poloha lokality],Stanice[[#This Row],[GPS poloha lokality]])</f>
        <v>0</v>
      </c>
      <c r="X35">
        <f>COUNTIF(Stanice[lokalita],Stanice[[#This Row],[lokalita]])</f>
        <v>0</v>
      </c>
    </row>
    <row r="36" spans="2:24" x14ac:dyDescent="0.25">
      <c r="B36" s="84">
        <v>29</v>
      </c>
      <c r="C36" s="27"/>
      <c r="D36" s="23"/>
      <c r="E36" s="23"/>
      <c r="F36" s="23"/>
      <c r="G36" s="23"/>
      <c r="H36" s="23"/>
      <c r="I36" s="90"/>
      <c r="J36" s="90"/>
      <c r="K36" s="131" t="str">
        <f>IF(Stanice[[#This Row],[typ dobíjecí stanice]]="","",IF(Stanice[[#This Row],[typ dobíjecí stanice]]='pomocné výpočty'!$B$11,'pomocné výpočty'!$C$11,IF(C36='pomocné výpočty'!$B$12,'pomocné výpočty'!$C$12,IF(Stanice[[#This Row],[typ dobíjecí stanice]]='pomocné výpočty'!$B$13,'pomocné výpočty'!$C$13,IF(Stanice[[#This Row],[typ dobíjecí stanice]]='pomocné výpočty'!$B$14,'pomocné výpočty'!$C$14,IF(J36&lt;50,"zadej data",'pomocné výpočty'!$E$2+(FLOOR(J36,1)-'pomocné výpočty'!$B$2)*'pomocné výpočty'!$F$2))))))</f>
        <v/>
      </c>
      <c r="L3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 s="28" t="str">
        <f>IF(ISBLANK(Stanice[[#This Row],[typ dobíjecí stanice]]),"",IF(OR(P36,Q36,R36,S36),"pravděpodobně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 t="b">
        <f>OR(ISBLANK(Stanice[[#This Row],[lokalita]]),ISBLANK(Stanice[[#This Row],[číslo lokality]]),ISBLANK(Stanice[[#This Row],[GPS poloha lokality]]))</f>
        <v>1</v>
      </c>
      <c r="Q36" t="b">
        <f>AND(ISBLANK(Stanice[[#This Row],[počet AC dobíjecích bodů stanice]]),ISBLANK(Stanice[[#This Row],[počet DC dobíjecích bodů stanice]]))</f>
        <v>1</v>
      </c>
      <c r="R36" t="b">
        <f>_xlfn.XOR(ISNUMBER(Stanice[[#This Row],[počet AC dobíjecích bodů stanice]]),ISNUMBER(Stanice[[#This Row],[výkon AC stanice v kW ]]))</f>
        <v>0</v>
      </c>
      <c r="S36" t="b">
        <f>_xlfn.XOR(ISNUMBER(Stanice[[#This Row],[počet DC dobíjecích bodů stanice]]),ISNUMBER(Stanice[[#This Row],[výkon DC stanice v kW]]))</f>
        <v>0</v>
      </c>
      <c r="T36" s="28" t="str">
        <f>IF(ISBLANK(Stanice[[#This Row],[typ dobíjecí stanice]]),"",IF(OR(P36,U36),"nekonzistence na lokalitách",""))</f>
        <v/>
      </c>
      <c r="U36">
        <f t="shared" si="0"/>
        <v>0</v>
      </c>
      <c r="V36">
        <f>COUNTIF(Stanice[číslo lokality],Stanice[[#This Row],[číslo lokality]])</f>
        <v>0</v>
      </c>
      <c r="W36">
        <f>COUNTIF(Stanice[GPS poloha lokality],Stanice[[#This Row],[GPS poloha lokality]])</f>
        <v>0</v>
      </c>
      <c r="X36">
        <f>COUNTIF(Stanice[lokalita],Stanice[[#This Row],[lokalita]])</f>
        <v>0</v>
      </c>
    </row>
    <row r="37" spans="2:24" ht="15.75" thickBot="1" x14ac:dyDescent="0.3">
      <c r="B37" s="84">
        <v>30</v>
      </c>
      <c r="C37" s="27"/>
      <c r="D37" s="23"/>
      <c r="E37" s="23"/>
      <c r="F37" s="23"/>
      <c r="G37" s="23"/>
      <c r="H37" s="23"/>
      <c r="I37" s="90"/>
      <c r="J37" s="90"/>
      <c r="K37" s="131" t="str">
        <f>IF(Stanice[[#This Row],[typ dobíjecí stanice]]="","",IF(Stanice[[#This Row],[typ dobíjecí stanice]]='pomocné výpočty'!$B$11,'pomocné výpočty'!$C$11,IF(C37='pomocné výpočty'!$B$12,'pomocné výpočty'!$C$12,IF(Stanice[[#This Row],[typ dobíjecí stanice]]='pomocné výpočty'!$B$13,'pomocné výpočty'!$C$13,IF(Stanice[[#This Row],[typ dobíjecí stanice]]='pomocné výpočty'!$B$14,'pomocné výpočty'!$C$14,IF(J37&lt;50,"zadej data",'pomocné výpočty'!$E$2+(FLOOR(J37,1)-'pomocné výpočty'!$B$2)*'pomocné výpočty'!$F$2))))))</f>
        <v/>
      </c>
      <c r="L3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 s="28" t="str">
        <f>IF(ISBLANK(Stanice[[#This Row],[typ dobíjecí stanice]]),"",IF(OR(P37,Q37,R37,S37),"pravděpodobně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 t="b">
        <f>OR(ISBLANK(Stanice[[#This Row],[lokalita]]),ISBLANK(Stanice[[#This Row],[číslo lokality]]),ISBLANK(Stanice[[#This Row],[GPS poloha lokality]]))</f>
        <v>1</v>
      </c>
      <c r="Q37" t="b">
        <f>AND(ISBLANK(Stanice[[#This Row],[počet AC dobíjecích bodů stanice]]),ISBLANK(Stanice[[#This Row],[počet DC dobíjecích bodů stanice]]))</f>
        <v>1</v>
      </c>
      <c r="R37" t="b">
        <f>_xlfn.XOR(ISNUMBER(Stanice[[#This Row],[počet AC dobíjecích bodů stanice]]),ISNUMBER(Stanice[[#This Row],[výkon AC stanice v kW ]]))</f>
        <v>0</v>
      </c>
      <c r="S37" t="b">
        <f>_xlfn.XOR(ISNUMBER(Stanice[[#This Row],[počet DC dobíjecích bodů stanice]]),ISNUMBER(Stanice[[#This Row],[výkon DC stanice v kW]]))</f>
        <v>0</v>
      </c>
      <c r="T37" s="28" t="str">
        <f>IF(ISBLANK(Stanice[[#This Row],[typ dobíjecí stanice]]),"",IF(OR(P37,U37),"nekonzistence na lokalitách",""))</f>
        <v/>
      </c>
      <c r="U37">
        <f t="shared" si="0"/>
        <v>0</v>
      </c>
      <c r="V37">
        <f>COUNTIF(Stanice[číslo lokality],Stanice[[#This Row],[číslo lokality]])</f>
        <v>0</v>
      </c>
      <c r="W37">
        <f>COUNTIF(Stanice[GPS poloha lokality],Stanice[[#This Row],[GPS poloha lokality]])</f>
        <v>0</v>
      </c>
      <c r="X37">
        <f>COUNTIF(Stanice[lokalita],Stanice[[#This Row],[lokalita]])</f>
        <v>0</v>
      </c>
    </row>
    <row r="38" spans="2:24" hidden="1" outlineLevel="1" x14ac:dyDescent="0.25">
      <c r="B38" s="84">
        <v>31</v>
      </c>
      <c r="C38" s="27"/>
      <c r="D38" s="23"/>
      <c r="E38" s="23"/>
      <c r="F38" s="23"/>
      <c r="G38" s="23"/>
      <c r="H38" s="23"/>
      <c r="I38" s="90"/>
      <c r="J38" s="90"/>
      <c r="K38" s="131" t="str">
        <f>IF(Stanice[[#This Row],[typ dobíjecí stanice]]="","",IF(Stanice[[#This Row],[typ dobíjecí stanice]]='pomocné výpočty'!$B$11,'pomocné výpočty'!$C$11,IF(C38='pomocné výpočty'!$B$12,'pomocné výpočty'!$C$12,IF(Stanice[[#This Row],[typ dobíjecí stanice]]='pomocné výpočty'!$B$13,'pomocné výpočty'!$C$13,IF(Stanice[[#This Row],[typ dobíjecí stanice]]='pomocné výpočty'!$B$14,'pomocné výpočty'!$C$14,IF(J38&lt;50,"zadej data",'pomocné výpočty'!$E$2+(FLOOR(J38,1)-'pomocné výpočty'!$B$2)*'pomocné výpočty'!$F$2))))))</f>
        <v/>
      </c>
      <c r="L3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 s="28" t="str">
        <f>IF(ISBLANK(Stanice[[#This Row],[typ dobíjecí stanice]]),"",IF(OR(P38,Q38,R38,S38),"pravděpodobně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 t="b">
        <f>OR(ISBLANK(Stanice[[#This Row],[lokalita]]),ISBLANK(Stanice[[#This Row],[číslo lokality]]),ISBLANK(Stanice[[#This Row],[GPS poloha lokality]]))</f>
        <v>1</v>
      </c>
      <c r="Q38" t="b">
        <f>AND(ISBLANK(Stanice[[#This Row],[počet AC dobíjecích bodů stanice]]),ISBLANK(Stanice[[#This Row],[počet DC dobíjecích bodů stanice]]))</f>
        <v>1</v>
      </c>
      <c r="R38" t="b">
        <f>_xlfn.XOR(ISNUMBER(Stanice[[#This Row],[počet AC dobíjecích bodů stanice]]),ISNUMBER(Stanice[[#This Row],[výkon AC stanice v kW ]]))</f>
        <v>0</v>
      </c>
      <c r="S38" t="b">
        <f>_xlfn.XOR(ISNUMBER(Stanice[[#This Row],[počet DC dobíjecích bodů stanice]]),ISNUMBER(Stanice[[#This Row],[výkon DC stanice v kW]]))</f>
        <v>0</v>
      </c>
      <c r="T38" s="28" t="str">
        <f>IF(ISBLANK(Stanice[[#This Row],[typ dobíjecí stanice]]),"",IF(OR(P38,U38),"nekonzistence na lokalitách",""))</f>
        <v/>
      </c>
      <c r="U38">
        <f t="shared" si="0"/>
        <v>0</v>
      </c>
      <c r="V38">
        <f>COUNTIF(Stanice[číslo lokality],Stanice[[#This Row],[číslo lokality]])</f>
        <v>0</v>
      </c>
      <c r="W38">
        <f>COUNTIF(Stanice[GPS poloha lokality],Stanice[[#This Row],[GPS poloha lokality]])</f>
        <v>0</v>
      </c>
      <c r="X38">
        <f>COUNTIF(Stanice[lokalita],Stanice[[#This Row],[lokalita]])</f>
        <v>0</v>
      </c>
    </row>
    <row r="39" spans="2:24" hidden="1" outlineLevel="1" x14ac:dyDescent="0.25">
      <c r="B39" s="84">
        <v>32</v>
      </c>
      <c r="C39" s="27"/>
      <c r="D39" s="23"/>
      <c r="E39" s="23"/>
      <c r="F39" s="23"/>
      <c r="G39" s="23"/>
      <c r="H39" s="23"/>
      <c r="I39" s="90"/>
      <c r="J39" s="90"/>
      <c r="K39" s="131" t="str">
        <f>IF(Stanice[[#This Row],[typ dobíjecí stanice]]="","",IF(Stanice[[#This Row],[typ dobíjecí stanice]]='pomocné výpočty'!$B$11,'pomocné výpočty'!$C$11,IF(C39='pomocné výpočty'!$B$12,'pomocné výpočty'!$C$12,IF(Stanice[[#This Row],[typ dobíjecí stanice]]='pomocné výpočty'!$B$13,'pomocné výpočty'!$C$13,IF(Stanice[[#This Row],[typ dobíjecí stanice]]='pomocné výpočty'!$B$14,'pomocné výpočty'!$C$14,IF(J39&lt;50,"zadej data",'pomocné výpočty'!$E$2+(FLOOR(J39,1)-'pomocné výpočty'!$B$2)*'pomocné výpočty'!$F$2))))))</f>
        <v/>
      </c>
      <c r="L3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 s="28" t="str">
        <f>IF(ISBLANK(Stanice[[#This Row],[typ dobíjecí stanice]]),"",IF(OR(P39,Q39,R39,S39),"pravděpodobně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 t="b">
        <f>OR(ISBLANK(Stanice[[#This Row],[lokalita]]),ISBLANK(Stanice[[#This Row],[číslo lokality]]),ISBLANK(Stanice[[#This Row],[GPS poloha lokality]]))</f>
        <v>1</v>
      </c>
      <c r="Q39" t="b">
        <f>AND(ISBLANK(Stanice[[#This Row],[počet AC dobíjecích bodů stanice]]),ISBLANK(Stanice[[#This Row],[počet DC dobíjecích bodů stanice]]))</f>
        <v>1</v>
      </c>
      <c r="R39" t="b">
        <f>_xlfn.XOR(ISNUMBER(Stanice[[#This Row],[počet AC dobíjecích bodů stanice]]),ISNUMBER(Stanice[[#This Row],[výkon AC stanice v kW ]]))</f>
        <v>0</v>
      </c>
      <c r="S39" t="b">
        <f>_xlfn.XOR(ISNUMBER(Stanice[[#This Row],[počet DC dobíjecích bodů stanice]]),ISNUMBER(Stanice[[#This Row],[výkon DC stanice v kW]]))</f>
        <v>0</v>
      </c>
      <c r="T39" s="28" t="str">
        <f>IF(ISBLANK(Stanice[[#This Row],[typ dobíjecí stanice]]),"",IF(OR(P39,U39),"nekonzistence na lokalitách",""))</f>
        <v/>
      </c>
      <c r="U39">
        <f t="shared" si="0"/>
        <v>0</v>
      </c>
      <c r="V39">
        <f>COUNTIF(Stanice[číslo lokality],Stanice[[#This Row],[číslo lokality]])</f>
        <v>0</v>
      </c>
      <c r="W39">
        <f>COUNTIF(Stanice[GPS poloha lokality],Stanice[[#This Row],[GPS poloha lokality]])</f>
        <v>0</v>
      </c>
      <c r="X39">
        <f>COUNTIF(Stanice[lokalita],Stanice[[#This Row],[lokalita]])</f>
        <v>0</v>
      </c>
    </row>
    <row r="40" spans="2:24" hidden="1" outlineLevel="1" x14ac:dyDescent="0.25">
      <c r="B40" s="84">
        <v>33</v>
      </c>
      <c r="C40" s="27"/>
      <c r="D40" s="23"/>
      <c r="E40" s="23"/>
      <c r="F40" s="23"/>
      <c r="G40" s="23"/>
      <c r="H40" s="23"/>
      <c r="I40" s="90"/>
      <c r="J40" s="90"/>
      <c r="K40" s="131" t="str">
        <f>IF(Stanice[[#This Row],[typ dobíjecí stanice]]="","",IF(Stanice[[#This Row],[typ dobíjecí stanice]]='pomocné výpočty'!$B$11,'pomocné výpočty'!$C$11,IF(C40='pomocné výpočty'!$B$12,'pomocné výpočty'!$C$12,IF(Stanice[[#This Row],[typ dobíjecí stanice]]='pomocné výpočty'!$B$13,'pomocné výpočty'!$C$13,IF(Stanice[[#This Row],[typ dobíjecí stanice]]='pomocné výpočty'!$B$14,'pomocné výpočty'!$C$14,IF(J40&lt;50,"zadej data",'pomocné výpočty'!$E$2+(FLOOR(J40,1)-'pomocné výpočty'!$B$2)*'pomocné výpočty'!$F$2))))))</f>
        <v/>
      </c>
      <c r="L4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 s="28" t="str">
        <f>IF(ISBLANK(Stanice[[#This Row],[typ dobíjecí stanice]]),"",IF(OR(P40,Q40,R40,S40),"pravděpodobně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 t="b">
        <f>OR(ISBLANK(Stanice[[#This Row],[lokalita]]),ISBLANK(Stanice[[#This Row],[číslo lokality]]),ISBLANK(Stanice[[#This Row],[GPS poloha lokality]]))</f>
        <v>1</v>
      </c>
      <c r="Q40" t="b">
        <f>AND(ISBLANK(Stanice[[#This Row],[počet AC dobíjecích bodů stanice]]),ISBLANK(Stanice[[#This Row],[počet DC dobíjecích bodů stanice]]))</f>
        <v>1</v>
      </c>
      <c r="R40" t="b">
        <f>_xlfn.XOR(ISNUMBER(Stanice[[#This Row],[počet AC dobíjecích bodů stanice]]),ISNUMBER(Stanice[[#This Row],[výkon AC stanice v kW ]]))</f>
        <v>0</v>
      </c>
      <c r="S40" t="b">
        <f>_xlfn.XOR(ISNUMBER(Stanice[[#This Row],[počet DC dobíjecích bodů stanice]]),ISNUMBER(Stanice[[#This Row],[výkon DC stanice v kW]]))</f>
        <v>0</v>
      </c>
      <c r="T40" s="28" t="str">
        <f>IF(ISBLANK(Stanice[[#This Row],[typ dobíjecí stanice]]),"",IF(OR(P40,U40),"nekonzistence na lokalitách",""))</f>
        <v/>
      </c>
      <c r="U40">
        <f t="shared" si="0"/>
        <v>0</v>
      </c>
      <c r="V40">
        <f>COUNTIF(Stanice[číslo lokality],Stanice[[#This Row],[číslo lokality]])</f>
        <v>0</v>
      </c>
      <c r="W40">
        <f>COUNTIF(Stanice[GPS poloha lokality],Stanice[[#This Row],[GPS poloha lokality]])</f>
        <v>0</v>
      </c>
      <c r="X40">
        <f>COUNTIF(Stanice[lokalita],Stanice[[#This Row],[lokalita]])</f>
        <v>0</v>
      </c>
    </row>
    <row r="41" spans="2:24" hidden="1" outlineLevel="1" x14ac:dyDescent="0.25">
      <c r="B41" s="84">
        <v>34</v>
      </c>
      <c r="C41" s="27"/>
      <c r="D41" s="23"/>
      <c r="E41" s="23"/>
      <c r="F41" s="23"/>
      <c r="G41" s="23"/>
      <c r="H41" s="23"/>
      <c r="I41" s="90"/>
      <c r="J41" s="90"/>
      <c r="K41" s="131" t="str">
        <f>IF(Stanice[[#This Row],[typ dobíjecí stanice]]="","",IF(Stanice[[#This Row],[typ dobíjecí stanice]]='pomocné výpočty'!$B$11,'pomocné výpočty'!$C$11,IF(C41='pomocné výpočty'!$B$12,'pomocné výpočty'!$C$12,IF(Stanice[[#This Row],[typ dobíjecí stanice]]='pomocné výpočty'!$B$13,'pomocné výpočty'!$C$13,IF(Stanice[[#This Row],[typ dobíjecí stanice]]='pomocné výpočty'!$B$14,'pomocné výpočty'!$C$14,IF(J41&lt;50,"zadej data",'pomocné výpočty'!$E$2+(FLOOR(J41,1)-'pomocné výpočty'!$B$2)*'pomocné výpočty'!$F$2))))))</f>
        <v/>
      </c>
      <c r="L4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 s="28" t="str">
        <f>IF(ISBLANK(Stanice[[#This Row],[typ dobíjecí stanice]]),"",IF(OR(P41,Q41,R41,S41),"pravděpodobně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 t="b">
        <f>OR(ISBLANK(Stanice[[#This Row],[lokalita]]),ISBLANK(Stanice[[#This Row],[číslo lokality]]),ISBLANK(Stanice[[#This Row],[GPS poloha lokality]]))</f>
        <v>1</v>
      </c>
      <c r="Q41" t="b">
        <f>AND(ISBLANK(Stanice[[#This Row],[počet AC dobíjecích bodů stanice]]),ISBLANK(Stanice[[#This Row],[počet DC dobíjecích bodů stanice]]))</f>
        <v>1</v>
      </c>
      <c r="R41" t="b">
        <f>_xlfn.XOR(ISNUMBER(Stanice[[#This Row],[počet AC dobíjecích bodů stanice]]),ISNUMBER(Stanice[[#This Row],[výkon AC stanice v kW ]]))</f>
        <v>0</v>
      </c>
      <c r="S41" t="b">
        <f>_xlfn.XOR(ISNUMBER(Stanice[[#This Row],[počet DC dobíjecích bodů stanice]]),ISNUMBER(Stanice[[#This Row],[výkon DC stanice v kW]]))</f>
        <v>0</v>
      </c>
      <c r="T41" s="28" t="str">
        <f>IF(ISBLANK(Stanice[[#This Row],[typ dobíjecí stanice]]),"",IF(OR(P41,U41),"nekonzistence na lokalitách",""))</f>
        <v/>
      </c>
      <c r="U41">
        <f t="shared" si="0"/>
        <v>0</v>
      </c>
      <c r="V41">
        <f>COUNTIF(Stanice[číslo lokality],Stanice[[#This Row],[číslo lokality]])</f>
        <v>0</v>
      </c>
      <c r="W41">
        <f>COUNTIF(Stanice[GPS poloha lokality],Stanice[[#This Row],[GPS poloha lokality]])</f>
        <v>0</v>
      </c>
      <c r="X41">
        <f>COUNTIF(Stanice[lokalita],Stanice[[#This Row],[lokalita]])</f>
        <v>0</v>
      </c>
    </row>
    <row r="42" spans="2:24" hidden="1" outlineLevel="1" x14ac:dyDescent="0.25">
      <c r="B42" s="84">
        <v>35</v>
      </c>
      <c r="C42" s="27"/>
      <c r="D42" s="23"/>
      <c r="E42" s="23"/>
      <c r="F42" s="23"/>
      <c r="G42" s="23"/>
      <c r="H42" s="23"/>
      <c r="I42" s="90"/>
      <c r="J42" s="90"/>
      <c r="K42" s="131" t="str">
        <f>IF(Stanice[[#This Row],[typ dobíjecí stanice]]="","",IF(Stanice[[#This Row],[typ dobíjecí stanice]]='pomocné výpočty'!$B$11,'pomocné výpočty'!$C$11,IF(C42='pomocné výpočty'!$B$12,'pomocné výpočty'!$C$12,IF(Stanice[[#This Row],[typ dobíjecí stanice]]='pomocné výpočty'!$B$13,'pomocné výpočty'!$C$13,IF(Stanice[[#This Row],[typ dobíjecí stanice]]='pomocné výpočty'!$B$14,'pomocné výpočty'!$C$14,IF(J42&lt;50,"zadej data",'pomocné výpočty'!$E$2+(FLOOR(J42,1)-'pomocné výpočty'!$B$2)*'pomocné výpočty'!$F$2))))))</f>
        <v/>
      </c>
      <c r="L4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 s="28" t="str">
        <f>IF(ISBLANK(Stanice[[#This Row],[typ dobíjecí stanice]]),"",IF(OR(P42,Q42,R42,S42),"pravděpodobně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 t="b">
        <f>OR(ISBLANK(Stanice[[#This Row],[lokalita]]),ISBLANK(Stanice[[#This Row],[číslo lokality]]),ISBLANK(Stanice[[#This Row],[GPS poloha lokality]]))</f>
        <v>1</v>
      </c>
      <c r="Q42" t="b">
        <f>AND(ISBLANK(Stanice[[#This Row],[počet AC dobíjecích bodů stanice]]),ISBLANK(Stanice[[#This Row],[počet DC dobíjecích bodů stanice]]))</f>
        <v>1</v>
      </c>
      <c r="R42" t="b">
        <f>_xlfn.XOR(ISNUMBER(Stanice[[#This Row],[počet AC dobíjecích bodů stanice]]),ISNUMBER(Stanice[[#This Row],[výkon AC stanice v kW ]]))</f>
        <v>0</v>
      </c>
      <c r="S42" t="b">
        <f>_xlfn.XOR(ISNUMBER(Stanice[[#This Row],[počet DC dobíjecích bodů stanice]]),ISNUMBER(Stanice[[#This Row],[výkon DC stanice v kW]]))</f>
        <v>0</v>
      </c>
      <c r="T42" s="28" t="str">
        <f>IF(ISBLANK(Stanice[[#This Row],[typ dobíjecí stanice]]),"",IF(OR(P42,U42),"nekonzistence na lokalitách",""))</f>
        <v/>
      </c>
      <c r="U42">
        <f t="shared" si="0"/>
        <v>0</v>
      </c>
      <c r="V42">
        <f>COUNTIF(Stanice[číslo lokality],Stanice[[#This Row],[číslo lokality]])</f>
        <v>0</v>
      </c>
      <c r="W42">
        <f>COUNTIF(Stanice[GPS poloha lokality],Stanice[[#This Row],[GPS poloha lokality]])</f>
        <v>0</v>
      </c>
      <c r="X42">
        <f>COUNTIF(Stanice[lokalita],Stanice[[#This Row],[lokalita]])</f>
        <v>0</v>
      </c>
    </row>
    <row r="43" spans="2:24" hidden="1" outlineLevel="1" x14ac:dyDescent="0.25">
      <c r="B43" s="84">
        <v>36</v>
      </c>
      <c r="C43" s="27"/>
      <c r="D43" s="23"/>
      <c r="E43" s="23"/>
      <c r="F43" s="23"/>
      <c r="G43" s="23"/>
      <c r="H43" s="23"/>
      <c r="I43" s="90"/>
      <c r="J43" s="90"/>
      <c r="K43" s="131" t="str">
        <f>IF(Stanice[[#This Row],[typ dobíjecí stanice]]="","",IF(Stanice[[#This Row],[typ dobíjecí stanice]]='pomocné výpočty'!$B$11,'pomocné výpočty'!$C$11,IF(C43='pomocné výpočty'!$B$12,'pomocné výpočty'!$C$12,IF(Stanice[[#This Row],[typ dobíjecí stanice]]='pomocné výpočty'!$B$13,'pomocné výpočty'!$C$13,IF(Stanice[[#This Row],[typ dobíjecí stanice]]='pomocné výpočty'!$B$14,'pomocné výpočty'!$C$14,IF(J43&lt;50,"zadej data",'pomocné výpočty'!$E$2+(FLOOR(J43,1)-'pomocné výpočty'!$B$2)*'pomocné výpočty'!$F$2))))))</f>
        <v/>
      </c>
      <c r="L4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 s="28" t="str">
        <f>IF(ISBLANK(Stanice[[#This Row],[typ dobíjecí stanice]]),"",IF(OR(P43,Q43,R43,S43),"pravděpodobně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 t="b">
        <f>OR(ISBLANK(Stanice[[#This Row],[lokalita]]),ISBLANK(Stanice[[#This Row],[číslo lokality]]),ISBLANK(Stanice[[#This Row],[GPS poloha lokality]]))</f>
        <v>1</v>
      </c>
      <c r="Q43" t="b">
        <f>AND(ISBLANK(Stanice[[#This Row],[počet AC dobíjecích bodů stanice]]),ISBLANK(Stanice[[#This Row],[počet DC dobíjecích bodů stanice]]))</f>
        <v>1</v>
      </c>
      <c r="R43" t="b">
        <f>_xlfn.XOR(ISNUMBER(Stanice[[#This Row],[počet AC dobíjecích bodů stanice]]),ISNUMBER(Stanice[[#This Row],[výkon AC stanice v kW ]]))</f>
        <v>0</v>
      </c>
      <c r="S43" t="b">
        <f>_xlfn.XOR(ISNUMBER(Stanice[[#This Row],[počet DC dobíjecích bodů stanice]]),ISNUMBER(Stanice[[#This Row],[výkon DC stanice v kW]]))</f>
        <v>0</v>
      </c>
      <c r="T43" s="28" t="str">
        <f>IF(ISBLANK(Stanice[[#This Row],[typ dobíjecí stanice]]),"",IF(OR(P43,U43),"nekonzistence na lokalitách",""))</f>
        <v/>
      </c>
      <c r="U43">
        <f t="shared" si="0"/>
        <v>0</v>
      </c>
      <c r="V43">
        <f>COUNTIF(Stanice[číslo lokality],Stanice[[#This Row],[číslo lokality]])</f>
        <v>0</v>
      </c>
      <c r="W43">
        <f>COUNTIF(Stanice[GPS poloha lokality],Stanice[[#This Row],[GPS poloha lokality]])</f>
        <v>0</v>
      </c>
      <c r="X43">
        <f>COUNTIF(Stanice[lokalita],Stanice[[#This Row],[lokalita]])</f>
        <v>0</v>
      </c>
    </row>
    <row r="44" spans="2:24" hidden="1" outlineLevel="1" x14ac:dyDescent="0.25">
      <c r="B44" s="84">
        <v>37</v>
      </c>
      <c r="C44" s="27"/>
      <c r="D44" s="23"/>
      <c r="E44" s="23"/>
      <c r="F44" s="23"/>
      <c r="G44" s="23"/>
      <c r="H44" s="23"/>
      <c r="I44" s="90"/>
      <c r="J44" s="90"/>
      <c r="K44" s="131" t="str">
        <f>IF(Stanice[[#This Row],[typ dobíjecí stanice]]="","",IF(Stanice[[#This Row],[typ dobíjecí stanice]]='pomocné výpočty'!$B$11,'pomocné výpočty'!$C$11,IF(C44='pomocné výpočty'!$B$12,'pomocné výpočty'!$C$12,IF(Stanice[[#This Row],[typ dobíjecí stanice]]='pomocné výpočty'!$B$13,'pomocné výpočty'!$C$13,IF(Stanice[[#This Row],[typ dobíjecí stanice]]='pomocné výpočty'!$B$14,'pomocné výpočty'!$C$14,IF(J44&lt;50,"zadej data",'pomocné výpočty'!$E$2+(FLOOR(J44,1)-'pomocné výpočty'!$B$2)*'pomocné výpočty'!$F$2))))))</f>
        <v/>
      </c>
      <c r="L4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 s="28" t="str">
        <f>IF(ISBLANK(Stanice[[#This Row],[typ dobíjecí stanice]]),"",IF(OR(P44,Q44,R44,S44),"pravděpodobně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 t="b">
        <f>OR(ISBLANK(Stanice[[#This Row],[lokalita]]),ISBLANK(Stanice[[#This Row],[číslo lokality]]),ISBLANK(Stanice[[#This Row],[GPS poloha lokality]]))</f>
        <v>1</v>
      </c>
      <c r="Q44" t="b">
        <f>AND(ISBLANK(Stanice[[#This Row],[počet AC dobíjecích bodů stanice]]),ISBLANK(Stanice[[#This Row],[počet DC dobíjecích bodů stanice]]))</f>
        <v>1</v>
      </c>
      <c r="R44" t="b">
        <f>_xlfn.XOR(ISNUMBER(Stanice[[#This Row],[počet AC dobíjecích bodů stanice]]),ISNUMBER(Stanice[[#This Row],[výkon AC stanice v kW ]]))</f>
        <v>0</v>
      </c>
      <c r="S44" t="b">
        <f>_xlfn.XOR(ISNUMBER(Stanice[[#This Row],[počet DC dobíjecích bodů stanice]]),ISNUMBER(Stanice[[#This Row],[výkon DC stanice v kW]]))</f>
        <v>0</v>
      </c>
      <c r="T44" s="28" t="str">
        <f>IF(ISBLANK(Stanice[[#This Row],[typ dobíjecí stanice]]),"",IF(OR(P44,U44),"nekonzistence na lokalitách",""))</f>
        <v/>
      </c>
      <c r="U44">
        <f t="shared" si="0"/>
        <v>0</v>
      </c>
      <c r="V44">
        <f>COUNTIF(Stanice[číslo lokality],Stanice[[#This Row],[číslo lokality]])</f>
        <v>0</v>
      </c>
      <c r="W44">
        <f>COUNTIF(Stanice[GPS poloha lokality],Stanice[[#This Row],[GPS poloha lokality]])</f>
        <v>0</v>
      </c>
      <c r="X44">
        <f>COUNTIF(Stanice[lokalita],Stanice[[#This Row],[lokalita]])</f>
        <v>0</v>
      </c>
    </row>
    <row r="45" spans="2:24" hidden="1" outlineLevel="1" x14ac:dyDescent="0.25">
      <c r="B45" s="84">
        <v>38</v>
      </c>
      <c r="C45" s="27"/>
      <c r="D45" s="23"/>
      <c r="E45" s="23"/>
      <c r="F45" s="23"/>
      <c r="G45" s="23"/>
      <c r="H45" s="23"/>
      <c r="I45" s="90"/>
      <c r="J45" s="90"/>
      <c r="K45" s="131" t="str">
        <f>IF(Stanice[[#This Row],[typ dobíjecí stanice]]="","",IF(Stanice[[#This Row],[typ dobíjecí stanice]]='pomocné výpočty'!$B$11,'pomocné výpočty'!$C$11,IF(C45='pomocné výpočty'!$B$12,'pomocné výpočty'!$C$12,IF(Stanice[[#This Row],[typ dobíjecí stanice]]='pomocné výpočty'!$B$13,'pomocné výpočty'!$C$13,IF(Stanice[[#This Row],[typ dobíjecí stanice]]='pomocné výpočty'!$B$14,'pomocné výpočty'!$C$14,IF(J45&lt;50,"zadej data",'pomocné výpočty'!$E$2+(FLOOR(J45,1)-'pomocné výpočty'!$B$2)*'pomocné výpočty'!$F$2))))))</f>
        <v/>
      </c>
      <c r="L4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 s="28" t="str">
        <f>IF(ISBLANK(Stanice[[#This Row],[typ dobíjecí stanice]]),"",IF(OR(P45,Q45,R45,S45),"pravděpodobně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 t="b">
        <f>OR(ISBLANK(Stanice[[#This Row],[lokalita]]),ISBLANK(Stanice[[#This Row],[číslo lokality]]),ISBLANK(Stanice[[#This Row],[GPS poloha lokality]]))</f>
        <v>1</v>
      </c>
      <c r="Q45" t="b">
        <f>AND(ISBLANK(Stanice[[#This Row],[počet AC dobíjecích bodů stanice]]),ISBLANK(Stanice[[#This Row],[počet DC dobíjecích bodů stanice]]))</f>
        <v>1</v>
      </c>
      <c r="R45" t="b">
        <f>_xlfn.XOR(ISNUMBER(Stanice[[#This Row],[počet AC dobíjecích bodů stanice]]),ISNUMBER(Stanice[[#This Row],[výkon AC stanice v kW ]]))</f>
        <v>0</v>
      </c>
      <c r="S45" t="b">
        <f>_xlfn.XOR(ISNUMBER(Stanice[[#This Row],[počet DC dobíjecích bodů stanice]]),ISNUMBER(Stanice[[#This Row],[výkon DC stanice v kW]]))</f>
        <v>0</v>
      </c>
      <c r="T45" s="28" t="str">
        <f>IF(ISBLANK(Stanice[[#This Row],[typ dobíjecí stanice]]),"",IF(OR(P45,U45),"nekonzistence na lokalitách",""))</f>
        <v/>
      </c>
      <c r="U45">
        <f t="shared" si="0"/>
        <v>0</v>
      </c>
      <c r="V45">
        <f>COUNTIF(Stanice[číslo lokality],Stanice[[#This Row],[číslo lokality]])</f>
        <v>0</v>
      </c>
      <c r="W45">
        <f>COUNTIF(Stanice[GPS poloha lokality],Stanice[[#This Row],[GPS poloha lokality]])</f>
        <v>0</v>
      </c>
      <c r="X45">
        <f>COUNTIF(Stanice[lokalita],Stanice[[#This Row],[lokalita]])</f>
        <v>0</v>
      </c>
    </row>
    <row r="46" spans="2:24" hidden="1" outlineLevel="1" x14ac:dyDescent="0.25">
      <c r="B46" s="84">
        <v>39</v>
      </c>
      <c r="C46" s="27"/>
      <c r="D46" s="23"/>
      <c r="E46" s="23"/>
      <c r="F46" s="23"/>
      <c r="G46" s="23"/>
      <c r="H46" s="23"/>
      <c r="I46" s="90"/>
      <c r="J46" s="90"/>
      <c r="K46" s="131" t="str">
        <f>IF(Stanice[[#This Row],[typ dobíjecí stanice]]="","",IF(Stanice[[#This Row],[typ dobíjecí stanice]]='pomocné výpočty'!$B$11,'pomocné výpočty'!$C$11,IF(C46='pomocné výpočty'!$B$12,'pomocné výpočty'!$C$12,IF(Stanice[[#This Row],[typ dobíjecí stanice]]='pomocné výpočty'!$B$13,'pomocné výpočty'!$C$13,IF(Stanice[[#This Row],[typ dobíjecí stanice]]='pomocné výpočty'!$B$14,'pomocné výpočty'!$C$14,IF(J46&lt;50,"zadej data",'pomocné výpočty'!$E$2+(FLOOR(J46,1)-'pomocné výpočty'!$B$2)*'pomocné výpočty'!$F$2))))))</f>
        <v/>
      </c>
      <c r="L4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 s="28" t="str">
        <f>IF(ISBLANK(Stanice[[#This Row],[typ dobíjecí stanice]]),"",IF(OR(P46,Q46,R46,S46),"pravděpodobně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 t="b">
        <f>OR(ISBLANK(Stanice[[#This Row],[lokalita]]),ISBLANK(Stanice[[#This Row],[číslo lokality]]),ISBLANK(Stanice[[#This Row],[GPS poloha lokality]]))</f>
        <v>1</v>
      </c>
      <c r="Q46" t="b">
        <f>AND(ISBLANK(Stanice[[#This Row],[počet AC dobíjecích bodů stanice]]),ISBLANK(Stanice[[#This Row],[počet DC dobíjecích bodů stanice]]))</f>
        <v>1</v>
      </c>
      <c r="R46" t="b">
        <f>_xlfn.XOR(ISNUMBER(Stanice[[#This Row],[počet AC dobíjecích bodů stanice]]),ISNUMBER(Stanice[[#This Row],[výkon AC stanice v kW ]]))</f>
        <v>0</v>
      </c>
      <c r="S46" t="b">
        <f>_xlfn.XOR(ISNUMBER(Stanice[[#This Row],[počet DC dobíjecích bodů stanice]]),ISNUMBER(Stanice[[#This Row],[výkon DC stanice v kW]]))</f>
        <v>0</v>
      </c>
      <c r="T46" s="28" t="str">
        <f>IF(ISBLANK(Stanice[[#This Row],[typ dobíjecí stanice]]),"",IF(OR(P46,U46),"nekonzistence na lokalitách",""))</f>
        <v/>
      </c>
      <c r="U46">
        <f t="shared" si="0"/>
        <v>0</v>
      </c>
      <c r="V46">
        <f>COUNTIF(Stanice[číslo lokality],Stanice[[#This Row],[číslo lokality]])</f>
        <v>0</v>
      </c>
      <c r="W46">
        <f>COUNTIF(Stanice[GPS poloha lokality],Stanice[[#This Row],[GPS poloha lokality]])</f>
        <v>0</v>
      </c>
      <c r="X46">
        <f>COUNTIF(Stanice[lokalita],Stanice[[#This Row],[lokalita]])</f>
        <v>0</v>
      </c>
    </row>
    <row r="47" spans="2:24" hidden="1" outlineLevel="1" x14ac:dyDescent="0.25">
      <c r="B47" s="84">
        <v>40</v>
      </c>
      <c r="C47" s="27"/>
      <c r="D47" s="23"/>
      <c r="E47" s="23"/>
      <c r="F47" s="23"/>
      <c r="G47" s="23"/>
      <c r="H47" s="23"/>
      <c r="I47" s="90"/>
      <c r="J47" s="90"/>
      <c r="K47" s="131" t="str">
        <f>IF(Stanice[[#This Row],[typ dobíjecí stanice]]="","",IF(Stanice[[#This Row],[typ dobíjecí stanice]]='pomocné výpočty'!$B$11,'pomocné výpočty'!$C$11,IF(C47='pomocné výpočty'!$B$12,'pomocné výpočty'!$C$12,IF(Stanice[[#This Row],[typ dobíjecí stanice]]='pomocné výpočty'!$B$13,'pomocné výpočty'!$C$13,IF(Stanice[[#This Row],[typ dobíjecí stanice]]='pomocné výpočty'!$B$14,'pomocné výpočty'!$C$14,IF(J47&lt;50,"zadej data",'pomocné výpočty'!$E$2+(FLOOR(J47,1)-'pomocné výpočty'!$B$2)*'pomocné výpočty'!$F$2))))))</f>
        <v/>
      </c>
      <c r="L4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 s="28" t="str">
        <f>IF(ISBLANK(Stanice[[#This Row],[typ dobíjecí stanice]]),"",IF(OR(P47,Q47,R47,S47),"pravděpodobně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 t="b">
        <f>OR(ISBLANK(Stanice[[#This Row],[lokalita]]),ISBLANK(Stanice[[#This Row],[číslo lokality]]),ISBLANK(Stanice[[#This Row],[GPS poloha lokality]]))</f>
        <v>1</v>
      </c>
      <c r="Q47" t="b">
        <f>AND(ISBLANK(Stanice[[#This Row],[počet AC dobíjecích bodů stanice]]),ISBLANK(Stanice[[#This Row],[počet DC dobíjecích bodů stanice]]))</f>
        <v>1</v>
      </c>
      <c r="R47" t="b">
        <f>_xlfn.XOR(ISNUMBER(Stanice[[#This Row],[počet AC dobíjecích bodů stanice]]),ISNUMBER(Stanice[[#This Row],[výkon AC stanice v kW ]]))</f>
        <v>0</v>
      </c>
      <c r="S47" t="b">
        <f>_xlfn.XOR(ISNUMBER(Stanice[[#This Row],[počet DC dobíjecích bodů stanice]]),ISNUMBER(Stanice[[#This Row],[výkon DC stanice v kW]]))</f>
        <v>0</v>
      </c>
      <c r="T47" s="28" t="str">
        <f>IF(ISBLANK(Stanice[[#This Row],[typ dobíjecí stanice]]),"",IF(OR(P47,U47),"nekonzistence na lokalitách",""))</f>
        <v/>
      </c>
      <c r="U47">
        <f t="shared" si="0"/>
        <v>0</v>
      </c>
      <c r="V47">
        <f>COUNTIF(Stanice[číslo lokality],Stanice[[#This Row],[číslo lokality]])</f>
        <v>0</v>
      </c>
      <c r="W47">
        <f>COUNTIF(Stanice[GPS poloha lokality],Stanice[[#This Row],[GPS poloha lokality]])</f>
        <v>0</v>
      </c>
      <c r="X47">
        <f>COUNTIF(Stanice[lokalita],Stanice[[#This Row],[lokalita]])</f>
        <v>0</v>
      </c>
    </row>
    <row r="48" spans="2:24" hidden="1" outlineLevel="1" x14ac:dyDescent="0.25">
      <c r="B48" s="84">
        <v>41</v>
      </c>
      <c r="C48" s="27"/>
      <c r="D48" s="23"/>
      <c r="E48" s="23"/>
      <c r="F48" s="23"/>
      <c r="G48" s="23"/>
      <c r="H48" s="23"/>
      <c r="I48" s="90"/>
      <c r="J48" s="90"/>
      <c r="K48" s="131" t="str">
        <f>IF(Stanice[[#This Row],[typ dobíjecí stanice]]="","",IF(Stanice[[#This Row],[typ dobíjecí stanice]]='pomocné výpočty'!$B$11,'pomocné výpočty'!$C$11,IF(C48='pomocné výpočty'!$B$12,'pomocné výpočty'!$C$12,IF(Stanice[[#This Row],[typ dobíjecí stanice]]='pomocné výpočty'!$B$13,'pomocné výpočty'!$C$13,IF(Stanice[[#This Row],[typ dobíjecí stanice]]='pomocné výpočty'!$B$14,'pomocné výpočty'!$C$14,IF(J48&lt;50,"zadej data",'pomocné výpočty'!$E$2+(FLOOR(J48,1)-'pomocné výpočty'!$B$2)*'pomocné výpočty'!$F$2))))))</f>
        <v/>
      </c>
      <c r="L4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 s="28" t="str">
        <f>IF(ISBLANK(Stanice[[#This Row],[typ dobíjecí stanice]]),"",IF(OR(P48,Q48,R48,S48),"pravděpodobně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 t="b">
        <f>OR(ISBLANK(Stanice[[#This Row],[lokalita]]),ISBLANK(Stanice[[#This Row],[číslo lokality]]),ISBLANK(Stanice[[#This Row],[GPS poloha lokality]]))</f>
        <v>1</v>
      </c>
      <c r="Q48" t="b">
        <f>AND(ISBLANK(Stanice[[#This Row],[počet AC dobíjecích bodů stanice]]),ISBLANK(Stanice[[#This Row],[počet DC dobíjecích bodů stanice]]))</f>
        <v>1</v>
      </c>
      <c r="R48" t="b">
        <f>_xlfn.XOR(ISNUMBER(Stanice[[#This Row],[počet AC dobíjecích bodů stanice]]),ISNUMBER(Stanice[[#This Row],[výkon AC stanice v kW ]]))</f>
        <v>0</v>
      </c>
      <c r="S48" t="b">
        <f>_xlfn.XOR(ISNUMBER(Stanice[[#This Row],[počet DC dobíjecích bodů stanice]]),ISNUMBER(Stanice[[#This Row],[výkon DC stanice v kW]]))</f>
        <v>0</v>
      </c>
      <c r="T48" s="28" t="str">
        <f>IF(ISBLANK(Stanice[[#This Row],[typ dobíjecí stanice]]),"",IF(OR(P48,U48),"nekonzistence na lokalitách",""))</f>
        <v/>
      </c>
      <c r="U48">
        <f t="shared" si="0"/>
        <v>0</v>
      </c>
      <c r="V48">
        <f>COUNTIF(Stanice[číslo lokality],Stanice[[#This Row],[číslo lokality]])</f>
        <v>0</v>
      </c>
      <c r="W48">
        <f>COUNTIF(Stanice[GPS poloha lokality],Stanice[[#This Row],[GPS poloha lokality]])</f>
        <v>0</v>
      </c>
      <c r="X48">
        <f>COUNTIF(Stanice[lokalita],Stanice[[#This Row],[lokalita]])</f>
        <v>0</v>
      </c>
    </row>
    <row r="49" spans="2:24" hidden="1" outlineLevel="1" x14ac:dyDescent="0.25">
      <c r="B49" s="84">
        <v>42</v>
      </c>
      <c r="C49" s="27"/>
      <c r="D49" s="23"/>
      <c r="E49" s="23"/>
      <c r="F49" s="23"/>
      <c r="G49" s="23"/>
      <c r="H49" s="23"/>
      <c r="I49" s="90"/>
      <c r="J49" s="90"/>
      <c r="K49" s="131" t="str">
        <f>IF(Stanice[[#This Row],[typ dobíjecí stanice]]="","",IF(Stanice[[#This Row],[typ dobíjecí stanice]]='pomocné výpočty'!$B$11,'pomocné výpočty'!$C$11,IF(C49='pomocné výpočty'!$B$12,'pomocné výpočty'!$C$12,IF(Stanice[[#This Row],[typ dobíjecí stanice]]='pomocné výpočty'!$B$13,'pomocné výpočty'!$C$13,IF(Stanice[[#This Row],[typ dobíjecí stanice]]='pomocné výpočty'!$B$14,'pomocné výpočty'!$C$14,IF(J49&lt;50,"zadej data",'pomocné výpočty'!$E$2+(FLOOR(J49,1)-'pomocné výpočty'!$B$2)*'pomocné výpočty'!$F$2))))))</f>
        <v/>
      </c>
      <c r="L4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 s="28" t="str">
        <f>IF(ISBLANK(Stanice[[#This Row],[typ dobíjecí stanice]]),"",IF(OR(P49,Q49,R49,S49),"pravděpodobně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 t="b">
        <f>OR(ISBLANK(Stanice[[#This Row],[lokalita]]),ISBLANK(Stanice[[#This Row],[číslo lokality]]),ISBLANK(Stanice[[#This Row],[GPS poloha lokality]]))</f>
        <v>1</v>
      </c>
      <c r="Q49" t="b">
        <f>AND(ISBLANK(Stanice[[#This Row],[počet AC dobíjecích bodů stanice]]),ISBLANK(Stanice[[#This Row],[počet DC dobíjecích bodů stanice]]))</f>
        <v>1</v>
      </c>
      <c r="R49" t="b">
        <f>_xlfn.XOR(ISNUMBER(Stanice[[#This Row],[počet AC dobíjecích bodů stanice]]),ISNUMBER(Stanice[[#This Row],[výkon AC stanice v kW ]]))</f>
        <v>0</v>
      </c>
      <c r="S49" t="b">
        <f>_xlfn.XOR(ISNUMBER(Stanice[[#This Row],[počet DC dobíjecích bodů stanice]]),ISNUMBER(Stanice[[#This Row],[výkon DC stanice v kW]]))</f>
        <v>0</v>
      </c>
      <c r="T49" s="28" t="str">
        <f>IF(ISBLANK(Stanice[[#This Row],[typ dobíjecí stanice]]),"",IF(OR(P49,U49),"nekonzistence na lokalitách",""))</f>
        <v/>
      </c>
      <c r="U49">
        <f t="shared" si="0"/>
        <v>0</v>
      </c>
      <c r="V49">
        <f>COUNTIF(Stanice[číslo lokality],Stanice[[#This Row],[číslo lokality]])</f>
        <v>0</v>
      </c>
      <c r="W49">
        <f>COUNTIF(Stanice[GPS poloha lokality],Stanice[[#This Row],[GPS poloha lokality]])</f>
        <v>0</v>
      </c>
      <c r="X49">
        <f>COUNTIF(Stanice[lokalita],Stanice[[#This Row],[lokalita]])</f>
        <v>0</v>
      </c>
    </row>
    <row r="50" spans="2:24" hidden="1" outlineLevel="1" x14ac:dyDescent="0.25">
      <c r="B50" s="84">
        <v>43</v>
      </c>
      <c r="C50" s="27"/>
      <c r="D50" s="23"/>
      <c r="E50" s="23"/>
      <c r="F50" s="23"/>
      <c r="G50" s="23"/>
      <c r="H50" s="23"/>
      <c r="I50" s="90"/>
      <c r="J50" s="90"/>
      <c r="K50" s="131" t="str">
        <f>IF(Stanice[[#This Row],[typ dobíjecí stanice]]="","",IF(Stanice[[#This Row],[typ dobíjecí stanice]]='pomocné výpočty'!$B$11,'pomocné výpočty'!$C$11,IF(C50='pomocné výpočty'!$B$12,'pomocné výpočty'!$C$12,IF(Stanice[[#This Row],[typ dobíjecí stanice]]='pomocné výpočty'!$B$13,'pomocné výpočty'!$C$13,IF(Stanice[[#This Row],[typ dobíjecí stanice]]='pomocné výpočty'!$B$14,'pomocné výpočty'!$C$14,IF(J50&lt;50,"zadej data",'pomocné výpočty'!$E$2+(FLOOR(J50,1)-'pomocné výpočty'!$B$2)*'pomocné výpočty'!$F$2))))))</f>
        <v/>
      </c>
      <c r="L5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 s="28" t="str">
        <f>IF(ISBLANK(Stanice[[#This Row],[typ dobíjecí stanice]]),"",IF(OR(P50,Q50,R50,S50),"pravděpodobně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 t="b">
        <f>OR(ISBLANK(Stanice[[#This Row],[lokalita]]),ISBLANK(Stanice[[#This Row],[číslo lokality]]),ISBLANK(Stanice[[#This Row],[GPS poloha lokality]]))</f>
        <v>1</v>
      </c>
      <c r="Q50" t="b">
        <f>AND(ISBLANK(Stanice[[#This Row],[počet AC dobíjecích bodů stanice]]),ISBLANK(Stanice[[#This Row],[počet DC dobíjecích bodů stanice]]))</f>
        <v>1</v>
      </c>
      <c r="R50" t="b">
        <f>_xlfn.XOR(ISNUMBER(Stanice[[#This Row],[počet AC dobíjecích bodů stanice]]),ISNUMBER(Stanice[[#This Row],[výkon AC stanice v kW ]]))</f>
        <v>0</v>
      </c>
      <c r="S50" t="b">
        <f>_xlfn.XOR(ISNUMBER(Stanice[[#This Row],[počet DC dobíjecích bodů stanice]]),ISNUMBER(Stanice[[#This Row],[výkon DC stanice v kW]]))</f>
        <v>0</v>
      </c>
      <c r="T50" s="28" t="str">
        <f>IF(ISBLANK(Stanice[[#This Row],[typ dobíjecí stanice]]),"",IF(OR(P50,U50),"nekonzistence na lokalitách",""))</f>
        <v/>
      </c>
      <c r="U50">
        <f t="shared" si="0"/>
        <v>0</v>
      </c>
      <c r="V50">
        <f>COUNTIF(Stanice[číslo lokality],Stanice[[#This Row],[číslo lokality]])</f>
        <v>0</v>
      </c>
      <c r="W50">
        <f>COUNTIF(Stanice[GPS poloha lokality],Stanice[[#This Row],[GPS poloha lokality]])</f>
        <v>0</v>
      </c>
      <c r="X50">
        <f>COUNTIF(Stanice[lokalita],Stanice[[#This Row],[lokalita]])</f>
        <v>0</v>
      </c>
    </row>
    <row r="51" spans="2:24" hidden="1" outlineLevel="1" x14ac:dyDescent="0.25">
      <c r="B51" s="84">
        <v>44</v>
      </c>
      <c r="C51" s="27"/>
      <c r="D51" s="23"/>
      <c r="E51" s="23"/>
      <c r="F51" s="23"/>
      <c r="G51" s="23"/>
      <c r="H51" s="23"/>
      <c r="I51" s="90"/>
      <c r="J51" s="90"/>
      <c r="K51" s="131" t="str">
        <f>IF(Stanice[[#This Row],[typ dobíjecí stanice]]="","",IF(Stanice[[#This Row],[typ dobíjecí stanice]]='pomocné výpočty'!$B$11,'pomocné výpočty'!$C$11,IF(C51='pomocné výpočty'!$B$12,'pomocné výpočty'!$C$12,IF(Stanice[[#This Row],[typ dobíjecí stanice]]='pomocné výpočty'!$B$13,'pomocné výpočty'!$C$13,IF(Stanice[[#This Row],[typ dobíjecí stanice]]='pomocné výpočty'!$B$14,'pomocné výpočty'!$C$14,IF(J51&lt;50,"zadej data",'pomocné výpočty'!$E$2+(FLOOR(J51,1)-'pomocné výpočty'!$B$2)*'pomocné výpočty'!$F$2))))))</f>
        <v/>
      </c>
      <c r="L5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1" s="28" t="str">
        <f>IF(ISBLANK(Stanice[[#This Row],[typ dobíjecí stanice]]),"",IF(OR(P51,Q51,R51,S51),"pravděpodobně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1" t="b">
        <f>OR(ISBLANK(Stanice[[#This Row],[lokalita]]),ISBLANK(Stanice[[#This Row],[číslo lokality]]),ISBLANK(Stanice[[#This Row],[GPS poloha lokality]]))</f>
        <v>1</v>
      </c>
      <c r="Q51" t="b">
        <f>AND(ISBLANK(Stanice[[#This Row],[počet AC dobíjecích bodů stanice]]),ISBLANK(Stanice[[#This Row],[počet DC dobíjecích bodů stanice]]))</f>
        <v>1</v>
      </c>
      <c r="R51" t="b">
        <f>_xlfn.XOR(ISNUMBER(Stanice[[#This Row],[počet AC dobíjecích bodů stanice]]),ISNUMBER(Stanice[[#This Row],[výkon AC stanice v kW ]]))</f>
        <v>0</v>
      </c>
      <c r="S51" t="b">
        <f>_xlfn.XOR(ISNUMBER(Stanice[[#This Row],[počet DC dobíjecích bodů stanice]]),ISNUMBER(Stanice[[#This Row],[výkon DC stanice v kW]]))</f>
        <v>0</v>
      </c>
      <c r="T51" s="28" t="str">
        <f>IF(ISBLANK(Stanice[[#This Row],[typ dobíjecí stanice]]),"",IF(OR(P51,U51),"nekonzistence na lokalitách",""))</f>
        <v/>
      </c>
      <c r="U51">
        <f t="shared" si="0"/>
        <v>0</v>
      </c>
      <c r="V51">
        <f>COUNTIF(Stanice[číslo lokality],Stanice[[#This Row],[číslo lokality]])</f>
        <v>0</v>
      </c>
      <c r="W51">
        <f>COUNTIF(Stanice[GPS poloha lokality],Stanice[[#This Row],[GPS poloha lokality]])</f>
        <v>0</v>
      </c>
      <c r="X51">
        <f>COUNTIF(Stanice[lokalita],Stanice[[#This Row],[lokalita]])</f>
        <v>0</v>
      </c>
    </row>
    <row r="52" spans="2:24" hidden="1" outlineLevel="1" x14ac:dyDescent="0.25">
      <c r="B52" s="84">
        <v>45</v>
      </c>
      <c r="C52" s="27"/>
      <c r="D52" s="23"/>
      <c r="E52" s="23"/>
      <c r="F52" s="23"/>
      <c r="G52" s="23"/>
      <c r="H52" s="23"/>
      <c r="I52" s="90"/>
      <c r="J52" s="90"/>
      <c r="K52" s="131" t="str">
        <f>IF(Stanice[[#This Row],[typ dobíjecí stanice]]="","",IF(Stanice[[#This Row],[typ dobíjecí stanice]]='pomocné výpočty'!$B$11,'pomocné výpočty'!$C$11,IF(C52='pomocné výpočty'!$B$12,'pomocné výpočty'!$C$12,IF(Stanice[[#This Row],[typ dobíjecí stanice]]='pomocné výpočty'!$B$13,'pomocné výpočty'!$C$13,IF(Stanice[[#This Row],[typ dobíjecí stanice]]='pomocné výpočty'!$B$14,'pomocné výpočty'!$C$14,IF(J52&lt;50,"zadej data",'pomocné výpočty'!$E$2+(FLOOR(J52,1)-'pomocné výpočty'!$B$2)*'pomocné výpočty'!$F$2))))))</f>
        <v/>
      </c>
      <c r="L5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2" s="28" t="str">
        <f>IF(ISBLANK(Stanice[[#This Row],[typ dobíjecí stanice]]),"",IF(OR(P52,Q52,R52,S52),"pravděpodobně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2" t="b">
        <f>OR(ISBLANK(Stanice[[#This Row],[lokalita]]),ISBLANK(Stanice[[#This Row],[číslo lokality]]),ISBLANK(Stanice[[#This Row],[GPS poloha lokality]]))</f>
        <v>1</v>
      </c>
      <c r="Q52" t="b">
        <f>AND(ISBLANK(Stanice[[#This Row],[počet AC dobíjecích bodů stanice]]),ISBLANK(Stanice[[#This Row],[počet DC dobíjecích bodů stanice]]))</f>
        <v>1</v>
      </c>
      <c r="R52" t="b">
        <f>_xlfn.XOR(ISNUMBER(Stanice[[#This Row],[počet AC dobíjecích bodů stanice]]),ISNUMBER(Stanice[[#This Row],[výkon AC stanice v kW ]]))</f>
        <v>0</v>
      </c>
      <c r="S52" t="b">
        <f>_xlfn.XOR(ISNUMBER(Stanice[[#This Row],[počet DC dobíjecích bodů stanice]]),ISNUMBER(Stanice[[#This Row],[výkon DC stanice v kW]]))</f>
        <v>0</v>
      </c>
      <c r="T52" s="28" t="str">
        <f>IF(ISBLANK(Stanice[[#This Row],[typ dobíjecí stanice]]),"",IF(OR(P52,U52),"nekonzistence na lokalitách",""))</f>
        <v/>
      </c>
      <c r="U52">
        <f t="shared" si="0"/>
        <v>0</v>
      </c>
      <c r="V52">
        <f>COUNTIF(Stanice[číslo lokality],Stanice[[#This Row],[číslo lokality]])</f>
        <v>0</v>
      </c>
      <c r="W52">
        <f>COUNTIF(Stanice[GPS poloha lokality],Stanice[[#This Row],[GPS poloha lokality]])</f>
        <v>0</v>
      </c>
      <c r="X52">
        <f>COUNTIF(Stanice[lokalita],Stanice[[#This Row],[lokalita]])</f>
        <v>0</v>
      </c>
    </row>
    <row r="53" spans="2:24" hidden="1" outlineLevel="1" x14ac:dyDescent="0.25">
      <c r="B53" s="84">
        <v>46</v>
      </c>
      <c r="C53" s="27"/>
      <c r="D53" s="23"/>
      <c r="E53" s="23"/>
      <c r="F53" s="23"/>
      <c r="G53" s="23"/>
      <c r="H53" s="23"/>
      <c r="I53" s="90"/>
      <c r="J53" s="90"/>
      <c r="K53" s="131" t="str">
        <f>IF(Stanice[[#This Row],[typ dobíjecí stanice]]="","",IF(Stanice[[#This Row],[typ dobíjecí stanice]]='pomocné výpočty'!$B$11,'pomocné výpočty'!$C$11,IF(C53='pomocné výpočty'!$B$12,'pomocné výpočty'!$C$12,IF(Stanice[[#This Row],[typ dobíjecí stanice]]='pomocné výpočty'!$B$13,'pomocné výpočty'!$C$13,IF(Stanice[[#This Row],[typ dobíjecí stanice]]='pomocné výpočty'!$B$14,'pomocné výpočty'!$C$14,IF(J53&lt;50,"zadej data",'pomocné výpočty'!$E$2+(FLOOR(J53,1)-'pomocné výpočty'!$B$2)*'pomocné výpočty'!$F$2))))))</f>
        <v/>
      </c>
      <c r="L5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3" s="28" t="str">
        <f>IF(ISBLANK(Stanice[[#This Row],[typ dobíjecí stanice]]),"",IF(OR(P53,Q53,R53,S53),"pravděpodobně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3" t="b">
        <f>OR(ISBLANK(Stanice[[#This Row],[lokalita]]),ISBLANK(Stanice[[#This Row],[číslo lokality]]),ISBLANK(Stanice[[#This Row],[GPS poloha lokality]]))</f>
        <v>1</v>
      </c>
      <c r="Q53" t="b">
        <f>AND(ISBLANK(Stanice[[#This Row],[počet AC dobíjecích bodů stanice]]),ISBLANK(Stanice[[#This Row],[počet DC dobíjecích bodů stanice]]))</f>
        <v>1</v>
      </c>
      <c r="R53" t="b">
        <f>_xlfn.XOR(ISNUMBER(Stanice[[#This Row],[počet AC dobíjecích bodů stanice]]),ISNUMBER(Stanice[[#This Row],[výkon AC stanice v kW ]]))</f>
        <v>0</v>
      </c>
      <c r="S53" t="b">
        <f>_xlfn.XOR(ISNUMBER(Stanice[[#This Row],[počet DC dobíjecích bodů stanice]]),ISNUMBER(Stanice[[#This Row],[výkon DC stanice v kW]]))</f>
        <v>0</v>
      </c>
      <c r="T53" s="28" t="str">
        <f>IF(ISBLANK(Stanice[[#This Row],[typ dobíjecí stanice]]),"",IF(OR(P53,U53),"nekonzistence na lokalitách",""))</f>
        <v/>
      </c>
      <c r="U53">
        <f t="shared" si="0"/>
        <v>0</v>
      </c>
      <c r="V53">
        <f>COUNTIF(Stanice[číslo lokality],Stanice[[#This Row],[číslo lokality]])</f>
        <v>0</v>
      </c>
      <c r="W53">
        <f>COUNTIF(Stanice[GPS poloha lokality],Stanice[[#This Row],[GPS poloha lokality]])</f>
        <v>0</v>
      </c>
      <c r="X53">
        <f>COUNTIF(Stanice[lokalita],Stanice[[#This Row],[lokalita]])</f>
        <v>0</v>
      </c>
    </row>
    <row r="54" spans="2:24" hidden="1" outlineLevel="1" x14ac:dyDescent="0.25">
      <c r="B54" s="84">
        <v>47</v>
      </c>
      <c r="C54" s="27"/>
      <c r="D54" s="23"/>
      <c r="E54" s="23"/>
      <c r="F54" s="23"/>
      <c r="G54" s="23"/>
      <c r="H54" s="23"/>
      <c r="I54" s="90"/>
      <c r="J54" s="90"/>
      <c r="K54" s="131" t="str">
        <f>IF(Stanice[[#This Row],[typ dobíjecí stanice]]="","",IF(Stanice[[#This Row],[typ dobíjecí stanice]]='pomocné výpočty'!$B$11,'pomocné výpočty'!$C$11,IF(C54='pomocné výpočty'!$B$12,'pomocné výpočty'!$C$12,IF(Stanice[[#This Row],[typ dobíjecí stanice]]='pomocné výpočty'!$B$13,'pomocné výpočty'!$C$13,IF(Stanice[[#This Row],[typ dobíjecí stanice]]='pomocné výpočty'!$B$14,'pomocné výpočty'!$C$14,IF(J54&lt;50,"zadej data",'pomocné výpočty'!$E$2+(FLOOR(J54,1)-'pomocné výpočty'!$B$2)*'pomocné výpočty'!$F$2))))))</f>
        <v/>
      </c>
      <c r="L5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4" s="28" t="str">
        <f>IF(ISBLANK(Stanice[[#This Row],[typ dobíjecí stanice]]),"",IF(OR(P54,Q54,R54,S54),"pravděpodobně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4" t="b">
        <f>OR(ISBLANK(Stanice[[#This Row],[lokalita]]),ISBLANK(Stanice[[#This Row],[číslo lokality]]),ISBLANK(Stanice[[#This Row],[GPS poloha lokality]]))</f>
        <v>1</v>
      </c>
      <c r="Q54" t="b">
        <f>AND(ISBLANK(Stanice[[#This Row],[počet AC dobíjecích bodů stanice]]),ISBLANK(Stanice[[#This Row],[počet DC dobíjecích bodů stanice]]))</f>
        <v>1</v>
      </c>
      <c r="R54" t="b">
        <f>_xlfn.XOR(ISNUMBER(Stanice[[#This Row],[počet AC dobíjecích bodů stanice]]),ISNUMBER(Stanice[[#This Row],[výkon AC stanice v kW ]]))</f>
        <v>0</v>
      </c>
      <c r="S54" t="b">
        <f>_xlfn.XOR(ISNUMBER(Stanice[[#This Row],[počet DC dobíjecích bodů stanice]]),ISNUMBER(Stanice[[#This Row],[výkon DC stanice v kW]]))</f>
        <v>0</v>
      </c>
      <c r="T54" s="28" t="str">
        <f>IF(ISBLANK(Stanice[[#This Row],[typ dobíjecí stanice]]),"",IF(OR(P54,U54),"nekonzistence na lokalitách",""))</f>
        <v/>
      </c>
      <c r="U54">
        <f t="shared" si="0"/>
        <v>0</v>
      </c>
      <c r="V54">
        <f>COUNTIF(Stanice[číslo lokality],Stanice[[#This Row],[číslo lokality]])</f>
        <v>0</v>
      </c>
      <c r="W54">
        <f>COUNTIF(Stanice[GPS poloha lokality],Stanice[[#This Row],[GPS poloha lokality]])</f>
        <v>0</v>
      </c>
      <c r="X54">
        <f>COUNTIF(Stanice[lokalita],Stanice[[#This Row],[lokalita]])</f>
        <v>0</v>
      </c>
    </row>
    <row r="55" spans="2:24" hidden="1" outlineLevel="1" x14ac:dyDescent="0.25">
      <c r="B55" s="84">
        <v>48</v>
      </c>
      <c r="C55" s="27"/>
      <c r="D55" s="23"/>
      <c r="E55" s="23"/>
      <c r="F55" s="23"/>
      <c r="G55" s="23"/>
      <c r="H55" s="23"/>
      <c r="I55" s="90"/>
      <c r="J55" s="90"/>
      <c r="K55" s="131" t="str">
        <f>IF(Stanice[[#This Row],[typ dobíjecí stanice]]="","",IF(Stanice[[#This Row],[typ dobíjecí stanice]]='pomocné výpočty'!$B$11,'pomocné výpočty'!$C$11,IF(C55='pomocné výpočty'!$B$12,'pomocné výpočty'!$C$12,IF(Stanice[[#This Row],[typ dobíjecí stanice]]='pomocné výpočty'!$B$13,'pomocné výpočty'!$C$13,IF(Stanice[[#This Row],[typ dobíjecí stanice]]='pomocné výpočty'!$B$14,'pomocné výpočty'!$C$14,IF(J55&lt;50,"zadej data",'pomocné výpočty'!$E$2+(FLOOR(J55,1)-'pomocné výpočty'!$B$2)*'pomocné výpočty'!$F$2))))))</f>
        <v/>
      </c>
      <c r="L5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5" s="28" t="str">
        <f>IF(ISBLANK(Stanice[[#This Row],[typ dobíjecí stanice]]),"",IF(OR(P55,Q55,R55,S55),"pravděpodobně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5" t="b">
        <f>OR(ISBLANK(Stanice[[#This Row],[lokalita]]),ISBLANK(Stanice[[#This Row],[číslo lokality]]),ISBLANK(Stanice[[#This Row],[GPS poloha lokality]]))</f>
        <v>1</v>
      </c>
      <c r="Q55" t="b">
        <f>AND(ISBLANK(Stanice[[#This Row],[počet AC dobíjecích bodů stanice]]),ISBLANK(Stanice[[#This Row],[počet DC dobíjecích bodů stanice]]))</f>
        <v>1</v>
      </c>
      <c r="R55" t="b">
        <f>_xlfn.XOR(ISNUMBER(Stanice[[#This Row],[počet AC dobíjecích bodů stanice]]),ISNUMBER(Stanice[[#This Row],[výkon AC stanice v kW ]]))</f>
        <v>0</v>
      </c>
      <c r="S55" t="b">
        <f>_xlfn.XOR(ISNUMBER(Stanice[[#This Row],[počet DC dobíjecích bodů stanice]]),ISNUMBER(Stanice[[#This Row],[výkon DC stanice v kW]]))</f>
        <v>0</v>
      </c>
      <c r="T55" s="28" t="str">
        <f>IF(ISBLANK(Stanice[[#This Row],[typ dobíjecí stanice]]),"",IF(OR(P55,U55),"nekonzistence na lokalitách",""))</f>
        <v/>
      </c>
      <c r="U55">
        <f t="shared" si="0"/>
        <v>0</v>
      </c>
      <c r="V55">
        <f>COUNTIF(Stanice[číslo lokality],Stanice[[#This Row],[číslo lokality]])</f>
        <v>0</v>
      </c>
      <c r="W55">
        <f>COUNTIF(Stanice[GPS poloha lokality],Stanice[[#This Row],[GPS poloha lokality]])</f>
        <v>0</v>
      </c>
      <c r="X55">
        <f>COUNTIF(Stanice[lokalita],Stanice[[#This Row],[lokalita]])</f>
        <v>0</v>
      </c>
    </row>
    <row r="56" spans="2:24" hidden="1" outlineLevel="1" x14ac:dyDescent="0.25">
      <c r="B56" s="84">
        <v>49</v>
      </c>
      <c r="C56" s="27"/>
      <c r="D56" s="23"/>
      <c r="E56" s="23"/>
      <c r="F56" s="23"/>
      <c r="G56" s="23"/>
      <c r="H56" s="23"/>
      <c r="I56" s="90"/>
      <c r="J56" s="90"/>
      <c r="K56" s="131" t="str">
        <f>IF(Stanice[[#This Row],[typ dobíjecí stanice]]="","",IF(Stanice[[#This Row],[typ dobíjecí stanice]]='pomocné výpočty'!$B$11,'pomocné výpočty'!$C$11,IF(C56='pomocné výpočty'!$B$12,'pomocné výpočty'!$C$12,IF(Stanice[[#This Row],[typ dobíjecí stanice]]='pomocné výpočty'!$B$13,'pomocné výpočty'!$C$13,IF(Stanice[[#This Row],[typ dobíjecí stanice]]='pomocné výpočty'!$B$14,'pomocné výpočty'!$C$14,IF(J56&lt;50,"zadej data",'pomocné výpočty'!$E$2+(FLOOR(J56,1)-'pomocné výpočty'!$B$2)*'pomocné výpočty'!$F$2))))))</f>
        <v/>
      </c>
      <c r="L5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6" s="28" t="str">
        <f>IF(ISBLANK(Stanice[[#This Row],[typ dobíjecí stanice]]),"",IF(OR(P56,Q56,R56,S56),"pravděpodobně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6" t="b">
        <f>OR(ISBLANK(Stanice[[#This Row],[lokalita]]),ISBLANK(Stanice[[#This Row],[číslo lokality]]),ISBLANK(Stanice[[#This Row],[GPS poloha lokality]]))</f>
        <v>1</v>
      </c>
      <c r="Q56" t="b">
        <f>AND(ISBLANK(Stanice[[#This Row],[počet AC dobíjecích bodů stanice]]),ISBLANK(Stanice[[#This Row],[počet DC dobíjecích bodů stanice]]))</f>
        <v>1</v>
      </c>
      <c r="R56" t="b">
        <f>_xlfn.XOR(ISNUMBER(Stanice[[#This Row],[počet AC dobíjecích bodů stanice]]),ISNUMBER(Stanice[[#This Row],[výkon AC stanice v kW ]]))</f>
        <v>0</v>
      </c>
      <c r="S56" t="b">
        <f>_xlfn.XOR(ISNUMBER(Stanice[[#This Row],[počet DC dobíjecích bodů stanice]]),ISNUMBER(Stanice[[#This Row],[výkon DC stanice v kW]]))</f>
        <v>0</v>
      </c>
      <c r="T56" s="28" t="str">
        <f>IF(ISBLANK(Stanice[[#This Row],[typ dobíjecí stanice]]),"",IF(OR(P56,U56),"nekonzistence na lokalitách",""))</f>
        <v/>
      </c>
      <c r="U56">
        <f t="shared" si="0"/>
        <v>0</v>
      </c>
      <c r="V56">
        <f>COUNTIF(Stanice[číslo lokality],Stanice[[#This Row],[číslo lokality]])</f>
        <v>0</v>
      </c>
      <c r="W56">
        <f>COUNTIF(Stanice[GPS poloha lokality],Stanice[[#This Row],[GPS poloha lokality]])</f>
        <v>0</v>
      </c>
      <c r="X56">
        <f>COUNTIF(Stanice[lokalita],Stanice[[#This Row],[lokalita]])</f>
        <v>0</v>
      </c>
    </row>
    <row r="57" spans="2:24" hidden="1" outlineLevel="1" x14ac:dyDescent="0.25">
      <c r="B57" s="84">
        <v>50</v>
      </c>
      <c r="C57" s="27"/>
      <c r="D57" s="23"/>
      <c r="E57" s="23"/>
      <c r="F57" s="23"/>
      <c r="G57" s="23"/>
      <c r="H57" s="23"/>
      <c r="I57" s="90"/>
      <c r="J57" s="90"/>
      <c r="K57" s="131" t="str">
        <f>IF(Stanice[[#This Row],[typ dobíjecí stanice]]="","",IF(Stanice[[#This Row],[typ dobíjecí stanice]]='pomocné výpočty'!$B$11,'pomocné výpočty'!$C$11,IF(C57='pomocné výpočty'!$B$12,'pomocné výpočty'!$C$12,IF(Stanice[[#This Row],[typ dobíjecí stanice]]='pomocné výpočty'!$B$13,'pomocné výpočty'!$C$13,IF(Stanice[[#This Row],[typ dobíjecí stanice]]='pomocné výpočty'!$B$14,'pomocné výpočty'!$C$14,IF(J57&lt;50,"zadej data",'pomocné výpočty'!$E$2+(FLOOR(J57,1)-'pomocné výpočty'!$B$2)*'pomocné výpočty'!$F$2))))))</f>
        <v/>
      </c>
      <c r="L5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7" s="28" t="str">
        <f>IF(ISBLANK(Stanice[[#This Row],[typ dobíjecí stanice]]),"",IF(OR(P57,Q57,R57,S57),"pravděpodobně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7" t="b">
        <f>OR(ISBLANK(Stanice[[#This Row],[lokalita]]),ISBLANK(Stanice[[#This Row],[číslo lokality]]),ISBLANK(Stanice[[#This Row],[GPS poloha lokality]]))</f>
        <v>1</v>
      </c>
      <c r="Q57" t="b">
        <f>AND(ISBLANK(Stanice[[#This Row],[počet AC dobíjecích bodů stanice]]),ISBLANK(Stanice[[#This Row],[počet DC dobíjecích bodů stanice]]))</f>
        <v>1</v>
      </c>
      <c r="R57" t="b">
        <f>_xlfn.XOR(ISNUMBER(Stanice[[#This Row],[počet AC dobíjecích bodů stanice]]),ISNUMBER(Stanice[[#This Row],[výkon AC stanice v kW ]]))</f>
        <v>0</v>
      </c>
      <c r="S57" t="b">
        <f>_xlfn.XOR(ISNUMBER(Stanice[[#This Row],[počet DC dobíjecích bodů stanice]]),ISNUMBER(Stanice[[#This Row],[výkon DC stanice v kW]]))</f>
        <v>0</v>
      </c>
      <c r="T57" s="28" t="str">
        <f>IF(ISBLANK(Stanice[[#This Row],[typ dobíjecí stanice]]),"",IF(OR(P57,U57),"nekonzistence na lokalitách",""))</f>
        <v/>
      </c>
      <c r="U57">
        <f t="shared" si="0"/>
        <v>0</v>
      </c>
      <c r="V57">
        <f>COUNTIF(Stanice[číslo lokality],Stanice[[#This Row],[číslo lokality]])</f>
        <v>0</v>
      </c>
      <c r="W57">
        <f>COUNTIF(Stanice[GPS poloha lokality],Stanice[[#This Row],[GPS poloha lokality]])</f>
        <v>0</v>
      </c>
      <c r="X57">
        <f>COUNTIF(Stanice[lokalita],Stanice[[#This Row],[lokalita]])</f>
        <v>0</v>
      </c>
    </row>
    <row r="58" spans="2:24" hidden="1" outlineLevel="1" x14ac:dyDescent="0.25">
      <c r="B58" s="84">
        <v>51</v>
      </c>
      <c r="C58" s="27"/>
      <c r="D58" s="23"/>
      <c r="E58" s="23"/>
      <c r="F58" s="23"/>
      <c r="G58" s="23"/>
      <c r="H58" s="23"/>
      <c r="I58" s="90"/>
      <c r="J58" s="90"/>
      <c r="K58" s="131" t="str">
        <f>IF(Stanice[[#This Row],[typ dobíjecí stanice]]="","",IF(Stanice[[#This Row],[typ dobíjecí stanice]]='pomocné výpočty'!$B$11,'pomocné výpočty'!$C$11,IF(C58='pomocné výpočty'!$B$12,'pomocné výpočty'!$C$12,IF(Stanice[[#This Row],[typ dobíjecí stanice]]='pomocné výpočty'!$B$13,'pomocné výpočty'!$C$13,IF(Stanice[[#This Row],[typ dobíjecí stanice]]='pomocné výpočty'!$B$14,'pomocné výpočty'!$C$14,IF(J58&lt;50,"zadej data",'pomocné výpočty'!$E$2+(FLOOR(J58,1)-'pomocné výpočty'!$B$2)*'pomocné výpočty'!$F$2))))))</f>
        <v/>
      </c>
      <c r="L5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8" s="28" t="str">
        <f>IF(ISBLANK(Stanice[[#This Row],[typ dobíjecí stanice]]),"",IF(OR(P58,Q58,R58,S58),"pravděpodobně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8" t="b">
        <f>OR(ISBLANK(Stanice[[#This Row],[lokalita]]),ISBLANK(Stanice[[#This Row],[číslo lokality]]),ISBLANK(Stanice[[#This Row],[GPS poloha lokality]]))</f>
        <v>1</v>
      </c>
      <c r="Q58" t="b">
        <f>AND(ISBLANK(Stanice[[#This Row],[počet AC dobíjecích bodů stanice]]),ISBLANK(Stanice[[#This Row],[počet DC dobíjecích bodů stanice]]))</f>
        <v>1</v>
      </c>
      <c r="R58" t="b">
        <f>_xlfn.XOR(ISNUMBER(Stanice[[#This Row],[počet AC dobíjecích bodů stanice]]),ISNUMBER(Stanice[[#This Row],[výkon AC stanice v kW ]]))</f>
        <v>0</v>
      </c>
      <c r="S58" t="b">
        <f>_xlfn.XOR(ISNUMBER(Stanice[[#This Row],[počet DC dobíjecích bodů stanice]]),ISNUMBER(Stanice[[#This Row],[výkon DC stanice v kW]]))</f>
        <v>0</v>
      </c>
      <c r="T58" s="28" t="str">
        <f>IF(ISBLANK(Stanice[[#This Row],[typ dobíjecí stanice]]),"",IF(OR(P58,U58),"nekonzistence na lokalitách",""))</f>
        <v/>
      </c>
      <c r="U58">
        <f t="shared" si="0"/>
        <v>0</v>
      </c>
      <c r="V58">
        <f>COUNTIF(Stanice[číslo lokality],Stanice[[#This Row],[číslo lokality]])</f>
        <v>0</v>
      </c>
      <c r="W58">
        <f>COUNTIF(Stanice[GPS poloha lokality],Stanice[[#This Row],[GPS poloha lokality]])</f>
        <v>0</v>
      </c>
      <c r="X58">
        <f>COUNTIF(Stanice[lokalita],Stanice[[#This Row],[lokalita]])</f>
        <v>0</v>
      </c>
    </row>
    <row r="59" spans="2:24" hidden="1" outlineLevel="1" x14ac:dyDescent="0.25">
      <c r="B59" s="84">
        <v>52</v>
      </c>
      <c r="C59" s="27"/>
      <c r="D59" s="23"/>
      <c r="E59" s="23"/>
      <c r="F59" s="23"/>
      <c r="G59" s="23"/>
      <c r="H59" s="23"/>
      <c r="I59" s="90"/>
      <c r="J59" s="90"/>
      <c r="K59" s="131" t="str">
        <f>IF(Stanice[[#This Row],[typ dobíjecí stanice]]="","",IF(Stanice[[#This Row],[typ dobíjecí stanice]]='pomocné výpočty'!$B$11,'pomocné výpočty'!$C$11,IF(C59='pomocné výpočty'!$B$12,'pomocné výpočty'!$C$12,IF(Stanice[[#This Row],[typ dobíjecí stanice]]='pomocné výpočty'!$B$13,'pomocné výpočty'!$C$13,IF(Stanice[[#This Row],[typ dobíjecí stanice]]='pomocné výpočty'!$B$14,'pomocné výpočty'!$C$14,IF(J59&lt;50,"zadej data",'pomocné výpočty'!$E$2+(FLOOR(J59,1)-'pomocné výpočty'!$B$2)*'pomocné výpočty'!$F$2))))))</f>
        <v/>
      </c>
      <c r="L5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9" s="28" t="str">
        <f>IF(ISBLANK(Stanice[[#This Row],[typ dobíjecí stanice]]),"",IF(OR(P59,Q59,R59,S59),"pravděpodobně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9" t="b">
        <f>OR(ISBLANK(Stanice[[#This Row],[lokalita]]),ISBLANK(Stanice[[#This Row],[číslo lokality]]),ISBLANK(Stanice[[#This Row],[GPS poloha lokality]]))</f>
        <v>1</v>
      </c>
      <c r="Q59" t="b">
        <f>AND(ISBLANK(Stanice[[#This Row],[počet AC dobíjecích bodů stanice]]),ISBLANK(Stanice[[#This Row],[počet DC dobíjecích bodů stanice]]))</f>
        <v>1</v>
      </c>
      <c r="R59" t="b">
        <f>_xlfn.XOR(ISNUMBER(Stanice[[#This Row],[počet AC dobíjecích bodů stanice]]),ISNUMBER(Stanice[[#This Row],[výkon AC stanice v kW ]]))</f>
        <v>0</v>
      </c>
      <c r="S59" t="b">
        <f>_xlfn.XOR(ISNUMBER(Stanice[[#This Row],[počet DC dobíjecích bodů stanice]]),ISNUMBER(Stanice[[#This Row],[výkon DC stanice v kW]]))</f>
        <v>0</v>
      </c>
      <c r="T59" s="28" t="str">
        <f>IF(ISBLANK(Stanice[[#This Row],[typ dobíjecí stanice]]),"",IF(OR(P59,U59),"nekonzistence na lokalitách",""))</f>
        <v/>
      </c>
      <c r="U59">
        <f t="shared" si="0"/>
        <v>0</v>
      </c>
      <c r="V59">
        <f>COUNTIF(Stanice[číslo lokality],Stanice[[#This Row],[číslo lokality]])</f>
        <v>0</v>
      </c>
      <c r="W59">
        <f>COUNTIF(Stanice[GPS poloha lokality],Stanice[[#This Row],[GPS poloha lokality]])</f>
        <v>0</v>
      </c>
      <c r="X59">
        <f>COUNTIF(Stanice[lokalita],Stanice[[#This Row],[lokalita]])</f>
        <v>0</v>
      </c>
    </row>
    <row r="60" spans="2:24" hidden="1" outlineLevel="1" x14ac:dyDescent="0.25">
      <c r="B60" s="84">
        <v>53</v>
      </c>
      <c r="C60" s="27"/>
      <c r="D60" s="23"/>
      <c r="E60" s="23"/>
      <c r="F60" s="23"/>
      <c r="G60" s="23"/>
      <c r="H60" s="23"/>
      <c r="I60" s="90"/>
      <c r="J60" s="90"/>
      <c r="K60" s="131" t="str">
        <f>IF(Stanice[[#This Row],[typ dobíjecí stanice]]="","",IF(Stanice[[#This Row],[typ dobíjecí stanice]]='pomocné výpočty'!$B$11,'pomocné výpočty'!$C$11,IF(C60='pomocné výpočty'!$B$12,'pomocné výpočty'!$C$12,IF(Stanice[[#This Row],[typ dobíjecí stanice]]='pomocné výpočty'!$B$13,'pomocné výpočty'!$C$13,IF(Stanice[[#This Row],[typ dobíjecí stanice]]='pomocné výpočty'!$B$14,'pomocné výpočty'!$C$14,IF(J60&lt;50,"zadej data",'pomocné výpočty'!$E$2+(FLOOR(J60,1)-'pomocné výpočty'!$B$2)*'pomocné výpočty'!$F$2))))))</f>
        <v/>
      </c>
      <c r="L6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0" s="28" t="str">
        <f>IF(ISBLANK(Stanice[[#This Row],[typ dobíjecí stanice]]),"",IF(OR(P60,Q60,R60,S60),"pravděpodobně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0" t="b">
        <f>OR(ISBLANK(Stanice[[#This Row],[lokalita]]),ISBLANK(Stanice[[#This Row],[číslo lokality]]),ISBLANK(Stanice[[#This Row],[GPS poloha lokality]]))</f>
        <v>1</v>
      </c>
      <c r="Q60" t="b">
        <f>AND(ISBLANK(Stanice[[#This Row],[počet AC dobíjecích bodů stanice]]),ISBLANK(Stanice[[#This Row],[počet DC dobíjecích bodů stanice]]))</f>
        <v>1</v>
      </c>
      <c r="R60" t="b">
        <f>_xlfn.XOR(ISNUMBER(Stanice[[#This Row],[počet AC dobíjecích bodů stanice]]),ISNUMBER(Stanice[[#This Row],[výkon AC stanice v kW ]]))</f>
        <v>0</v>
      </c>
      <c r="S60" t="b">
        <f>_xlfn.XOR(ISNUMBER(Stanice[[#This Row],[počet DC dobíjecích bodů stanice]]),ISNUMBER(Stanice[[#This Row],[výkon DC stanice v kW]]))</f>
        <v>0</v>
      </c>
      <c r="T60" s="28" t="str">
        <f>IF(ISBLANK(Stanice[[#This Row],[typ dobíjecí stanice]]),"",IF(OR(P60,U60),"nekonzistence na lokalitách",""))</f>
        <v/>
      </c>
      <c r="U60">
        <f t="shared" si="0"/>
        <v>0</v>
      </c>
      <c r="V60">
        <f>COUNTIF(Stanice[číslo lokality],Stanice[[#This Row],[číslo lokality]])</f>
        <v>0</v>
      </c>
      <c r="W60">
        <f>COUNTIF(Stanice[GPS poloha lokality],Stanice[[#This Row],[GPS poloha lokality]])</f>
        <v>0</v>
      </c>
      <c r="X60">
        <f>COUNTIF(Stanice[lokalita],Stanice[[#This Row],[lokalita]])</f>
        <v>0</v>
      </c>
    </row>
    <row r="61" spans="2:24" hidden="1" outlineLevel="1" x14ac:dyDescent="0.25">
      <c r="B61" s="84">
        <v>54</v>
      </c>
      <c r="C61" s="27"/>
      <c r="D61" s="23"/>
      <c r="E61" s="23"/>
      <c r="F61" s="23"/>
      <c r="G61" s="23"/>
      <c r="H61" s="23"/>
      <c r="I61" s="90"/>
      <c r="J61" s="90"/>
      <c r="K61" s="131" t="str">
        <f>IF(Stanice[[#This Row],[typ dobíjecí stanice]]="","",IF(Stanice[[#This Row],[typ dobíjecí stanice]]='pomocné výpočty'!$B$11,'pomocné výpočty'!$C$11,IF(C61='pomocné výpočty'!$B$12,'pomocné výpočty'!$C$12,IF(Stanice[[#This Row],[typ dobíjecí stanice]]='pomocné výpočty'!$B$13,'pomocné výpočty'!$C$13,IF(Stanice[[#This Row],[typ dobíjecí stanice]]='pomocné výpočty'!$B$14,'pomocné výpočty'!$C$14,IF(J61&lt;50,"zadej data",'pomocné výpočty'!$E$2+(FLOOR(J61,1)-'pomocné výpočty'!$B$2)*'pomocné výpočty'!$F$2))))))</f>
        <v/>
      </c>
      <c r="L6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1" s="28" t="str">
        <f>IF(ISBLANK(Stanice[[#This Row],[typ dobíjecí stanice]]),"",IF(OR(P61,Q61,R61,S61),"pravděpodobně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1" t="b">
        <f>OR(ISBLANK(Stanice[[#This Row],[lokalita]]),ISBLANK(Stanice[[#This Row],[číslo lokality]]),ISBLANK(Stanice[[#This Row],[GPS poloha lokality]]))</f>
        <v>1</v>
      </c>
      <c r="Q61" t="b">
        <f>AND(ISBLANK(Stanice[[#This Row],[počet AC dobíjecích bodů stanice]]),ISBLANK(Stanice[[#This Row],[počet DC dobíjecích bodů stanice]]))</f>
        <v>1</v>
      </c>
      <c r="R61" t="b">
        <f>_xlfn.XOR(ISNUMBER(Stanice[[#This Row],[počet AC dobíjecích bodů stanice]]),ISNUMBER(Stanice[[#This Row],[výkon AC stanice v kW ]]))</f>
        <v>0</v>
      </c>
      <c r="S61" t="b">
        <f>_xlfn.XOR(ISNUMBER(Stanice[[#This Row],[počet DC dobíjecích bodů stanice]]),ISNUMBER(Stanice[[#This Row],[výkon DC stanice v kW]]))</f>
        <v>0</v>
      </c>
      <c r="T61" s="28" t="str">
        <f>IF(ISBLANK(Stanice[[#This Row],[typ dobíjecí stanice]]),"",IF(OR(P61,U61),"nekonzistence na lokalitách",""))</f>
        <v/>
      </c>
      <c r="U61">
        <f t="shared" si="0"/>
        <v>0</v>
      </c>
      <c r="V61">
        <f>COUNTIF(Stanice[číslo lokality],Stanice[[#This Row],[číslo lokality]])</f>
        <v>0</v>
      </c>
      <c r="W61">
        <f>COUNTIF(Stanice[GPS poloha lokality],Stanice[[#This Row],[GPS poloha lokality]])</f>
        <v>0</v>
      </c>
      <c r="X61">
        <f>COUNTIF(Stanice[lokalita],Stanice[[#This Row],[lokalita]])</f>
        <v>0</v>
      </c>
    </row>
    <row r="62" spans="2:24" hidden="1" outlineLevel="1" x14ac:dyDescent="0.25">
      <c r="B62" s="84">
        <v>55</v>
      </c>
      <c r="C62" s="27"/>
      <c r="D62" s="23"/>
      <c r="E62" s="23"/>
      <c r="F62" s="23"/>
      <c r="G62" s="23"/>
      <c r="H62" s="23"/>
      <c r="I62" s="90"/>
      <c r="J62" s="90"/>
      <c r="K62" s="131" t="str">
        <f>IF(Stanice[[#This Row],[typ dobíjecí stanice]]="","",IF(Stanice[[#This Row],[typ dobíjecí stanice]]='pomocné výpočty'!$B$11,'pomocné výpočty'!$C$11,IF(C62='pomocné výpočty'!$B$12,'pomocné výpočty'!$C$12,IF(Stanice[[#This Row],[typ dobíjecí stanice]]='pomocné výpočty'!$B$13,'pomocné výpočty'!$C$13,IF(Stanice[[#This Row],[typ dobíjecí stanice]]='pomocné výpočty'!$B$14,'pomocné výpočty'!$C$14,IF(J62&lt;50,"zadej data",'pomocné výpočty'!$E$2+(FLOOR(J62,1)-'pomocné výpočty'!$B$2)*'pomocné výpočty'!$F$2))))))</f>
        <v/>
      </c>
      <c r="L6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2" s="28" t="str">
        <f>IF(ISBLANK(Stanice[[#This Row],[typ dobíjecí stanice]]),"",IF(OR(P62,Q62,R62,S62),"pravděpodobně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2" t="b">
        <f>OR(ISBLANK(Stanice[[#This Row],[lokalita]]),ISBLANK(Stanice[[#This Row],[číslo lokality]]),ISBLANK(Stanice[[#This Row],[GPS poloha lokality]]))</f>
        <v>1</v>
      </c>
      <c r="Q62" t="b">
        <f>AND(ISBLANK(Stanice[[#This Row],[počet AC dobíjecích bodů stanice]]),ISBLANK(Stanice[[#This Row],[počet DC dobíjecích bodů stanice]]))</f>
        <v>1</v>
      </c>
      <c r="R62" t="b">
        <f>_xlfn.XOR(ISNUMBER(Stanice[[#This Row],[počet AC dobíjecích bodů stanice]]),ISNUMBER(Stanice[[#This Row],[výkon AC stanice v kW ]]))</f>
        <v>0</v>
      </c>
      <c r="S62" t="b">
        <f>_xlfn.XOR(ISNUMBER(Stanice[[#This Row],[počet DC dobíjecích bodů stanice]]),ISNUMBER(Stanice[[#This Row],[výkon DC stanice v kW]]))</f>
        <v>0</v>
      </c>
      <c r="T62" s="28" t="str">
        <f>IF(ISBLANK(Stanice[[#This Row],[typ dobíjecí stanice]]),"",IF(OR(P62,U62),"nekonzistence na lokalitách",""))</f>
        <v/>
      </c>
      <c r="U62">
        <f t="shared" si="0"/>
        <v>0</v>
      </c>
      <c r="V62">
        <f>COUNTIF(Stanice[číslo lokality],Stanice[[#This Row],[číslo lokality]])</f>
        <v>0</v>
      </c>
      <c r="W62">
        <f>COUNTIF(Stanice[GPS poloha lokality],Stanice[[#This Row],[GPS poloha lokality]])</f>
        <v>0</v>
      </c>
      <c r="X62">
        <f>COUNTIF(Stanice[lokalita],Stanice[[#This Row],[lokalita]])</f>
        <v>0</v>
      </c>
    </row>
    <row r="63" spans="2:24" hidden="1" outlineLevel="1" x14ac:dyDescent="0.25">
      <c r="B63" s="84">
        <v>56</v>
      </c>
      <c r="C63" s="27"/>
      <c r="D63" s="23"/>
      <c r="E63" s="23"/>
      <c r="F63" s="23"/>
      <c r="G63" s="23"/>
      <c r="H63" s="23"/>
      <c r="I63" s="90"/>
      <c r="J63" s="90"/>
      <c r="K63" s="131" t="str">
        <f>IF(Stanice[[#This Row],[typ dobíjecí stanice]]="","",IF(Stanice[[#This Row],[typ dobíjecí stanice]]='pomocné výpočty'!$B$11,'pomocné výpočty'!$C$11,IF(C63='pomocné výpočty'!$B$12,'pomocné výpočty'!$C$12,IF(Stanice[[#This Row],[typ dobíjecí stanice]]='pomocné výpočty'!$B$13,'pomocné výpočty'!$C$13,IF(Stanice[[#This Row],[typ dobíjecí stanice]]='pomocné výpočty'!$B$14,'pomocné výpočty'!$C$14,IF(J63&lt;50,"zadej data",'pomocné výpočty'!$E$2+(FLOOR(J63,1)-'pomocné výpočty'!$B$2)*'pomocné výpočty'!$F$2))))))</f>
        <v/>
      </c>
      <c r="L6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3" s="28" t="str">
        <f>IF(ISBLANK(Stanice[[#This Row],[typ dobíjecí stanice]]),"",IF(OR(P63,Q63,R63,S63),"pravděpodobně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3" t="b">
        <f>OR(ISBLANK(Stanice[[#This Row],[lokalita]]),ISBLANK(Stanice[[#This Row],[číslo lokality]]),ISBLANK(Stanice[[#This Row],[GPS poloha lokality]]))</f>
        <v>1</v>
      </c>
      <c r="Q63" t="b">
        <f>AND(ISBLANK(Stanice[[#This Row],[počet AC dobíjecích bodů stanice]]),ISBLANK(Stanice[[#This Row],[počet DC dobíjecích bodů stanice]]))</f>
        <v>1</v>
      </c>
      <c r="R63" t="b">
        <f>_xlfn.XOR(ISNUMBER(Stanice[[#This Row],[počet AC dobíjecích bodů stanice]]),ISNUMBER(Stanice[[#This Row],[výkon AC stanice v kW ]]))</f>
        <v>0</v>
      </c>
      <c r="S63" t="b">
        <f>_xlfn.XOR(ISNUMBER(Stanice[[#This Row],[počet DC dobíjecích bodů stanice]]),ISNUMBER(Stanice[[#This Row],[výkon DC stanice v kW]]))</f>
        <v>0</v>
      </c>
      <c r="T63" s="28" t="str">
        <f>IF(ISBLANK(Stanice[[#This Row],[typ dobíjecí stanice]]),"",IF(OR(P63,U63),"nekonzistence na lokalitách",""))</f>
        <v/>
      </c>
      <c r="U63">
        <f t="shared" si="0"/>
        <v>0</v>
      </c>
      <c r="V63">
        <f>COUNTIF(Stanice[číslo lokality],Stanice[[#This Row],[číslo lokality]])</f>
        <v>0</v>
      </c>
      <c r="W63">
        <f>COUNTIF(Stanice[GPS poloha lokality],Stanice[[#This Row],[GPS poloha lokality]])</f>
        <v>0</v>
      </c>
      <c r="X63">
        <f>COUNTIF(Stanice[lokalita],Stanice[[#This Row],[lokalita]])</f>
        <v>0</v>
      </c>
    </row>
    <row r="64" spans="2:24" hidden="1" outlineLevel="1" x14ac:dyDescent="0.25">
      <c r="B64" s="84">
        <v>57</v>
      </c>
      <c r="C64" s="27"/>
      <c r="D64" s="23"/>
      <c r="E64" s="23"/>
      <c r="F64" s="23"/>
      <c r="G64" s="23"/>
      <c r="H64" s="23"/>
      <c r="I64" s="90"/>
      <c r="J64" s="90"/>
      <c r="K64" s="131" t="str">
        <f>IF(Stanice[[#This Row],[typ dobíjecí stanice]]="","",IF(Stanice[[#This Row],[typ dobíjecí stanice]]='pomocné výpočty'!$B$11,'pomocné výpočty'!$C$11,IF(C64='pomocné výpočty'!$B$12,'pomocné výpočty'!$C$12,IF(Stanice[[#This Row],[typ dobíjecí stanice]]='pomocné výpočty'!$B$13,'pomocné výpočty'!$C$13,IF(Stanice[[#This Row],[typ dobíjecí stanice]]='pomocné výpočty'!$B$14,'pomocné výpočty'!$C$14,IF(J64&lt;50,"zadej data",'pomocné výpočty'!$E$2+(FLOOR(J64,1)-'pomocné výpočty'!$B$2)*'pomocné výpočty'!$F$2))))))</f>
        <v/>
      </c>
      <c r="L6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4" s="28" t="str">
        <f>IF(ISBLANK(Stanice[[#This Row],[typ dobíjecí stanice]]),"",IF(OR(P64,Q64,R64,S64),"pravděpodobně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4" t="b">
        <f>OR(ISBLANK(Stanice[[#This Row],[lokalita]]),ISBLANK(Stanice[[#This Row],[číslo lokality]]),ISBLANK(Stanice[[#This Row],[GPS poloha lokality]]))</f>
        <v>1</v>
      </c>
      <c r="Q64" t="b">
        <f>AND(ISBLANK(Stanice[[#This Row],[počet AC dobíjecích bodů stanice]]),ISBLANK(Stanice[[#This Row],[počet DC dobíjecích bodů stanice]]))</f>
        <v>1</v>
      </c>
      <c r="R64" t="b">
        <f>_xlfn.XOR(ISNUMBER(Stanice[[#This Row],[počet AC dobíjecích bodů stanice]]),ISNUMBER(Stanice[[#This Row],[výkon AC stanice v kW ]]))</f>
        <v>0</v>
      </c>
      <c r="S64" t="b">
        <f>_xlfn.XOR(ISNUMBER(Stanice[[#This Row],[počet DC dobíjecích bodů stanice]]),ISNUMBER(Stanice[[#This Row],[výkon DC stanice v kW]]))</f>
        <v>0</v>
      </c>
      <c r="T64" s="28" t="str">
        <f>IF(ISBLANK(Stanice[[#This Row],[typ dobíjecí stanice]]),"",IF(OR(P64,U64),"nekonzistence na lokalitách",""))</f>
        <v/>
      </c>
      <c r="U64">
        <f t="shared" si="0"/>
        <v>0</v>
      </c>
      <c r="V64">
        <f>COUNTIF(Stanice[číslo lokality],Stanice[[#This Row],[číslo lokality]])</f>
        <v>0</v>
      </c>
      <c r="W64">
        <f>COUNTIF(Stanice[GPS poloha lokality],Stanice[[#This Row],[GPS poloha lokality]])</f>
        <v>0</v>
      </c>
      <c r="X64">
        <f>COUNTIF(Stanice[lokalita],Stanice[[#This Row],[lokalita]])</f>
        <v>0</v>
      </c>
    </row>
    <row r="65" spans="2:24" hidden="1" outlineLevel="1" x14ac:dyDescent="0.25">
      <c r="B65" s="84">
        <v>58</v>
      </c>
      <c r="C65" s="27"/>
      <c r="D65" s="23"/>
      <c r="E65" s="23"/>
      <c r="F65" s="23"/>
      <c r="G65" s="23"/>
      <c r="H65" s="23"/>
      <c r="I65" s="90"/>
      <c r="J65" s="90"/>
      <c r="K65" s="131" t="str">
        <f>IF(Stanice[[#This Row],[typ dobíjecí stanice]]="","",IF(Stanice[[#This Row],[typ dobíjecí stanice]]='pomocné výpočty'!$B$11,'pomocné výpočty'!$C$11,IF(C65='pomocné výpočty'!$B$12,'pomocné výpočty'!$C$12,IF(Stanice[[#This Row],[typ dobíjecí stanice]]='pomocné výpočty'!$B$13,'pomocné výpočty'!$C$13,IF(Stanice[[#This Row],[typ dobíjecí stanice]]='pomocné výpočty'!$B$14,'pomocné výpočty'!$C$14,IF(J65&lt;50,"zadej data",'pomocné výpočty'!$E$2+(FLOOR(J65,1)-'pomocné výpočty'!$B$2)*'pomocné výpočty'!$F$2))))))</f>
        <v/>
      </c>
      <c r="L6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5" s="28" t="str">
        <f>IF(ISBLANK(Stanice[[#This Row],[typ dobíjecí stanice]]),"",IF(OR(P65,Q65,R65,S65),"pravděpodobně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5" t="b">
        <f>OR(ISBLANK(Stanice[[#This Row],[lokalita]]),ISBLANK(Stanice[[#This Row],[číslo lokality]]),ISBLANK(Stanice[[#This Row],[GPS poloha lokality]]))</f>
        <v>1</v>
      </c>
      <c r="Q65" t="b">
        <f>AND(ISBLANK(Stanice[[#This Row],[počet AC dobíjecích bodů stanice]]),ISBLANK(Stanice[[#This Row],[počet DC dobíjecích bodů stanice]]))</f>
        <v>1</v>
      </c>
      <c r="R65" t="b">
        <f>_xlfn.XOR(ISNUMBER(Stanice[[#This Row],[počet AC dobíjecích bodů stanice]]),ISNUMBER(Stanice[[#This Row],[výkon AC stanice v kW ]]))</f>
        <v>0</v>
      </c>
      <c r="S65" t="b">
        <f>_xlfn.XOR(ISNUMBER(Stanice[[#This Row],[počet DC dobíjecích bodů stanice]]),ISNUMBER(Stanice[[#This Row],[výkon DC stanice v kW]]))</f>
        <v>0</v>
      </c>
      <c r="T65" s="28" t="str">
        <f>IF(ISBLANK(Stanice[[#This Row],[typ dobíjecí stanice]]),"",IF(OR(P65,U65),"nekonzistence na lokalitách",""))</f>
        <v/>
      </c>
      <c r="U65">
        <f t="shared" si="0"/>
        <v>0</v>
      </c>
      <c r="V65">
        <f>COUNTIF(Stanice[číslo lokality],Stanice[[#This Row],[číslo lokality]])</f>
        <v>0</v>
      </c>
      <c r="W65">
        <f>COUNTIF(Stanice[GPS poloha lokality],Stanice[[#This Row],[GPS poloha lokality]])</f>
        <v>0</v>
      </c>
      <c r="X65">
        <f>COUNTIF(Stanice[lokalita],Stanice[[#This Row],[lokalita]])</f>
        <v>0</v>
      </c>
    </row>
    <row r="66" spans="2:24" hidden="1" outlineLevel="1" x14ac:dyDescent="0.25">
      <c r="B66" s="84">
        <v>59</v>
      </c>
      <c r="C66" s="27"/>
      <c r="D66" s="23"/>
      <c r="E66" s="23"/>
      <c r="F66" s="23"/>
      <c r="G66" s="23"/>
      <c r="H66" s="23"/>
      <c r="I66" s="90"/>
      <c r="J66" s="90"/>
      <c r="K66" s="131" t="str">
        <f>IF(Stanice[[#This Row],[typ dobíjecí stanice]]="","",IF(Stanice[[#This Row],[typ dobíjecí stanice]]='pomocné výpočty'!$B$11,'pomocné výpočty'!$C$11,IF(C66='pomocné výpočty'!$B$12,'pomocné výpočty'!$C$12,IF(Stanice[[#This Row],[typ dobíjecí stanice]]='pomocné výpočty'!$B$13,'pomocné výpočty'!$C$13,IF(Stanice[[#This Row],[typ dobíjecí stanice]]='pomocné výpočty'!$B$14,'pomocné výpočty'!$C$14,IF(J66&lt;50,"zadej data",'pomocné výpočty'!$E$2+(FLOOR(J66,1)-'pomocné výpočty'!$B$2)*'pomocné výpočty'!$F$2))))))</f>
        <v/>
      </c>
      <c r="L6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6" s="28" t="str">
        <f>IF(ISBLANK(Stanice[[#This Row],[typ dobíjecí stanice]]),"",IF(OR(P66,Q66,R66,S66),"pravděpodobně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6" t="b">
        <f>OR(ISBLANK(Stanice[[#This Row],[lokalita]]),ISBLANK(Stanice[[#This Row],[číslo lokality]]),ISBLANK(Stanice[[#This Row],[GPS poloha lokality]]))</f>
        <v>1</v>
      </c>
      <c r="Q66" t="b">
        <f>AND(ISBLANK(Stanice[[#This Row],[počet AC dobíjecích bodů stanice]]),ISBLANK(Stanice[[#This Row],[počet DC dobíjecích bodů stanice]]))</f>
        <v>1</v>
      </c>
      <c r="R66" t="b">
        <f>_xlfn.XOR(ISNUMBER(Stanice[[#This Row],[počet AC dobíjecích bodů stanice]]),ISNUMBER(Stanice[[#This Row],[výkon AC stanice v kW ]]))</f>
        <v>0</v>
      </c>
      <c r="S66" t="b">
        <f>_xlfn.XOR(ISNUMBER(Stanice[[#This Row],[počet DC dobíjecích bodů stanice]]),ISNUMBER(Stanice[[#This Row],[výkon DC stanice v kW]]))</f>
        <v>0</v>
      </c>
      <c r="T66" s="28" t="str">
        <f>IF(ISBLANK(Stanice[[#This Row],[typ dobíjecí stanice]]),"",IF(OR(P66,U66),"nekonzistence na lokalitách",""))</f>
        <v/>
      </c>
      <c r="U66">
        <f t="shared" si="0"/>
        <v>0</v>
      </c>
      <c r="V66">
        <f>COUNTIF(Stanice[číslo lokality],Stanice[[#This Row],[číslo lokality]])</f>
        <v>0</v>
      </c>
      <c r="W66">
        <f>COUNTIF(Stanice[GPS poloha lokality],Stanice[[#This Row],[GPS poloha lokality]])</f>
        <v>0</v>
      </c>
      <c r="X66">
        <f>COUNTIF(Stanice[lokalita],Stanice[[#This Row],[lokalita]])</f>
        <v>0</v>
      </c>
    </row>
    <row r="67" spans="2:24" hidden="1" outlineLevel="1" x14ac:dyDescent="0.25">
      <c r="B67" s="84">
        <v>60</v>
      </c>
      <c r="C67" s="27"/>
      <c r="D67" s="23"/>
      <c r="E67" s="23"/>
      <c r="F67" s="23"/>
      <c r="G67" s="23"/>
      <c r="H67" s="23"/>
      <c r="I67" s="90"/>
      <c r="J67" s="90"/>
      <c r="K67" s="131" t="str">
        <f>IF(Stanice[[#This Row],[typ dobíjecí stanice]]="","",IF(Stanice[[#This Row],[typ dobíjecí stanice]]='pomocné výpočty'!$B$11,'pomocné výpočty'!$C$11,IF(C67='pomocné výpočty'!$B$12,'pomocné výpočty'!$C$12,IF(Stanice[[#This Row],[typ dobíjecí stanice]]='pomocné výpočty'!$B$13,'pomocné výpočty'!$C$13,IF(Stanice[[#This Row],[typ dobíjecí stanice]]='pomocné výpočty'!$B$14,'pomocné výpočty'!$C$14,IF(J67&lt;50,"zadej data",'pomocné výpočty'!$E$2+(FLOOR(J67,1)-'pomocné výpočty'!$B$2)*'pomocné výpočty'!$F$2))))))</f>
        <v/>
      </c>
      <c r="L6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7" s="28" t="str">
        <f>IF(ISBLANK(Stanice[[#This Row],[typ dobíjecí stanice]]),"",IF(OR(P67,Q67,R67,S67),"pravděpodobně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7" t="b">
        <f>OR(ISBLANK(Stanice[[#This Row],[lokalita]]),ISBLANK(Stanice[[#This Row],[číslo lokality]]),ISBLANK(Stanice[[#This Row],[GPS poloha lokality]]))</f>
        <v>1</v>
      </c>
      <c r="Q67" t="b">
        <f>AND(ISBLANK(Stanice[[#This Row],[počet AC dobíjecích bodů stanice]]),ISBLANK(Stanice[[#This Row],[počet DC dobíjecích bodů stanice]]))</f>
        <v>1</v>
      </c>
      <c r="R67" t="b">
        <f>_xlfn.XOR(ISNUMBER(Stanice[[#This Row],[počet AC dobíjecích bodů stanice]]),ISNUMBER(Stanice[[#This Row],[výkon AC stanice v kW ]]))</f>
        <v>0</v>
      </c>
      <c r="S67" t="b">
        <f>_xlfn.XOR(ISNUMBER(Stanice[[#This Row],[počet DC dobíjecích bodů stanice]]),ISNUMBER(Stanice[[#This Row],[výkon DC stanice v kW]]))</f>
        <v>0</v>
      </c>
      <c r="T67" s="28" t="str">
        <f>IF(ISBLANK(Stanice[[#This Row],[typ dobíjecí stanice]]),"",IF(OR(P67,U67),"nekonzistence na lokalitách",""))</f>
        <v/>
      </c>
      <c r="U67">
        <f t="shared" si="0"/>
        <v>0</v>
      </c>
      <c r="V67">
        <f>COUNTIF(Stanice[číslo lokality],Stanice[[#This Row],[číslo lokality]])</f>
        <v>0</v>
      </c>
      <c r="W67">
        <f>COUNTIF(Stanice[GPS poloha lokality],Stanice[[#This Row],[GPS poloha lokality]])</f>
        <v>0</v>
      </c>
      <c r="X67">
        <f>COUNTIF(Stanice[lokalita],Stanice[[#This Row],[lokalita]])</f>
        <v>0</v>
      </c>
    </row>
    <row r="68" spans="2:24" hidden="1" outlineLevel="1" x14ac:dyDescent="0.25">
      <c r="B68" s="84">
        <v>61</v>
      </c>
      <c r="C68" s="27"/>
      <c r="D68" s="23"/>
      <c r="E68" s="23"/>
      <c r="F68" s="23"/>
      <c r="G68" s="23"/>
      <c r="H68" s="23"/>
      <c r="I68" s="90"/>
      <c r="J68" s="90"/>
      <c r="K68" s="131" t="str">
        <f>IF(Stanice[[#This Row],[typ dobíjecí stanice]]="","",IF(Stanice[[#This Row],[typ dobíjecí stanice]]='pomocné výpočty'!$B$11,'pomocné výpočty'!$C$11,IF(C68='pomocné výpočty'!$B$12,'pomocné výpočty'!$C$12,IF(Stanice[[#This Row],[typ dobíjecí stanice]]='pomocné výpočty'!$B$13,'pomocné výpočty'!$C$13,IF(Stanice[[#This Row],[typ dobíjecí stanice]]='pomocné výpočty'!$B$14,'pomocné výpočty'!$C$14,IF(J68&lt;50,"zadej data",'pomocné výpočty'!$E$2+(FLOOR(J68,1)-'pomocné výpočty'!$B$2)*'pomocné výpočty'!$F$2))))))</f>
        <v/>
      </c>
      <c r="L6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8" s="28" t="str">
        <f>IF(ISBLANK(Stanice[[#This Row],[typ dobíjecí stanice]]),"",IF(OR(P68,Q68,R68,S68),"pravděpodobně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8" t="b">
        <f>OR(ISBLANK(Stanice[[#This Row],[lokalita]]),ISBLANK(Stanice[[#This Row],[číslo lokality]]),ISBLANK(Stanice[[#This Row],[GPS poloha lokality]]))</f>
        <v>1</v>
      </c>
      <c r="Q68" t="b">
        <f>AND(ISBLANK(Stanice[[#This Row],[počet AC dobíjecích bodů stanice]]),ISBLANK(Stanice[[#This Row],[počet DC dobíjecích bodů stanice]]))</f>
        <v>1</v>
      </c>
      <c r="R68" t="b">
        <f>_xlfn.XOR(ISNUMBER(Stanice[[#This Row],[počet AC dobíjecích bodů stanice]]),ISNUMBER(Stanice[[#This Row],[výkon AC stanice v kW ]]))</f>
        <v>0</v>
      </c>
      <c r="S68" t="b">
        <f>_xlfn.XOR(ISNUMBER(Stanice[[#This Row],[počet DC dobíjecích bodů stanice]]),ISNUMBER(Stanice[[#This Row],[výkon DC stanice v kW]]))</f>
        <v>0</v>
      </c>
      <c r="T68" s="28" t="str">
        <f>IF(ISBLANK(Stanice[[#This Row],[typ dobíjecí stanice]]),"",IF(OR(P68,U68),"nekonzistence na lokalitách",""))</f>
        <v/>
      </c>
      <c r="U68">
        <f t="shared" si="0"/>
        <v>0</v>
      </c>
      <c r="V68">
        <f>COUNTIF(Stanice[číslo lokality],Stanice[[#This Row],[číslo lokality]])</f>
        <v>0</v>
      </c>
      <c r="W68">
        <f>COUNTIF(Stanice[GPS poloha lokality],Stanice[[#This Row],[GPS poloha lokality]])</f>
        <v>0</v>
      </c>
      <c r="X68">
        <f>COUNTIF(Stanice[lokalita],Stanice[[#This Row],[lokalita]])</f>
        <v>0</v>
      </c>
    </row>
    <row r="69" spans="2:24" hidden="1" outlineLevel="1" x14ac:dyDescent="0.25">
      <c r="B69" s="84">
        <v>62</v>
      </c>
      <c r="C69" s="27"/>
      <c r="D69" s="23"/>
      <c r="E69" s="23"/>
      <c r="F69" s="23"/>
      <c r="G69" s="23"/>
      <c r="H69" s="23"/>
      <c r="I69" s="90"/>
      <c r="J69" s="90"/>
      <c r="K69" s="131" t="str">
        <f>IF(Stanice[[#This Row],[typ dobíjecí stanice]]="","",IF(Stanice[[#This Row],[typ dobíjecí stanice]]='pomocné výpočty'!$B$11,'pomocné výpočty'!$C$11,IF(C69='pomocné výpočty'!$B$12,'pomocné výpočty'!$C$12,IF(Stanice[[#This Row],[typ dobíjecí stanice]]='pomocné výpočty'!$B$13,'pomocné výpočty'!$C$13,IF(Stanice[[#This Row],[typ dobíjecí stanice]]='pomocné výpočty'!$B$14,'pomocné výpočty'!$C$14,IF(J69&lt;50,"zadej data",'pomocné výpočty'!$E$2+(FLOOR(J69,1)-'pomocné výpočty'!$B$2)*'pomocné výpočty'!$F$2))))))</f>
        <v/>
      </c>
      <c r="L6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6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69" s="28" t="str">
        <f>IF(ISBLANK(Stanice[[#This Row],[typ dobíjecí stanice]]),"",IF(OR(P69,Q69,R69,S69),"pravděpodobně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69" t="b">
        <f>OR(ISBLANK(Stanice[[#This Row],[lokalita]]),ISBLANK(Stanice[[#This Row],[číslo lokality]]),ISBLANK(Stanice[[#This Row],[GPS poloha lokality]]))</f>
        <v>1</v>
      </c>
      <c r="Q69" t="b">
        <f>AND(ISBLANK(Stanice[[#This Row],[počet AC dobíjecích bodů stanice]]),ISBLANK(Stanice[[#This Row],[počet DC dobíjecích bodů stanice]]))</f>
        <v>1</v>
      </c>
      <c r="R69" t="b">
        <f>_xlfn.XOR(ISNUMBER(Stanice[[#This Row],[počet AC dobíjecích bodů stanice]]),ISNUMBER(Stanice[[#This Row],[výkon AC stanice v kW ]]))</f>
        <v>0</v>
      </c>
      <c r="S69" t="b">
        <f>_xlfn.XOR(ISNUMBER(Stanice[[#This Row],[počet DC dobíjecích bodů stanice]]),ISNUMBER(Stanice[[#This Row],[výkon DC stanice v kW]]))</f>
        <v>0</v>
      </c>
      <c r="T69" s="28" t="str">
        <f>IF(ISBLANK(Stanice[[#This Row],[typ dobíjecí stanice]]),"",IF(OR(P69,U69),"nekonzistence na lokalitách",""))</f>
        <v/>
      </c>
      <c r="U69">
        <f t="shared" si="0"/>
        <v>0</v>
      </c>
      <c r="V69">
        <f>COUNTIF(Stanice[číslo lokality],Stanice[[#This Row],[číslo lokality]])</f>
        <v>0</v>
      </c>
      <c r="W69">
        <f>COUNTIF(Stanice[GPS poloha lokality],Stanice[[#This Row],[GPS poloha lokality]])</f>
        <v>0</v>
      </c>
      <c r="X69">
        <f>COUNTIF(Stanice[lokalita],Stanice[[#This Row],[lokalita]])</f>
        <v>0</v>
      </c>
    </row>
    <row r="70" spans="2:24" hidden="1" outlineLevel="1" x14ac:dyDescent="0.25">
      <c r="B70" s="84">
        <v>63</v>
      </c>
      <c r="C70" s="27"/>
      <c r="D70" s="23"/>
      <c r="E70" s="23"/>
      <c r="F70" s="23"/>
      <c r="G70" s="23"/>
      <c r="H70" s="23"/>
      <c r="I70" s="90"/>
      <c r="J70" s="90"/>
      <c r="K70" s="131" t="str">
        <f>IF(Stanice[[#This Row],[typ dobíjecí stanice]]="","",IF(Stanice[[#This Row],[typ dobíjecí stanice]]='pomocné výpočty'!$B$11,'pomocné výpočty'!$C$11,IF(C70='pomocné výpočty'!$B$12,'pomocné výpočty'!$C$12,IF(Stanice[[#This Row],[typ dobíjecí stanice]]='pomocné výpočty'!$B$13,'pomocné výpočty'!$C$13,IF(Stanice[[#This Row],[typ dobíjecí stanice]]='pomocné výpočty'!$B$14,'pomocné výpočty'!$C$14,IF(J70&lt;50,"zadej data",'pomocné výpočty'!$E$2+(FLOOR(J70,1)-'pomocné výpočty'!$B$2)*'pomocné výpočty'!$F$2))))))</f>
        <v/>
      </c>
      <c r="L7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0" s="28" t="str">
        <f>IF(ISBLANK(Stanice[[#This Row],[typ dobíjecí stanice]]),"",IF(OR(P70,Q70,R70,S70),"pravděpodobně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0" t="b">
        <f>OR(ISBLANK(Stanice[[#This Row],[lokalita]]),ISBLANK(Stanice[[#This Row],[číslo lokality]]),ISBLANK(Stanice[[#This Row],[GPS poloha lokality]]))</f>
        <v>1</v>
      </c>
      <c r="Q70" t="b">
        <f>AND(ISBLANK(Stanice[[#This Row],[počet AC dobíjecích bodů stanice]]),ISBLANK(Stanice[[#This Row],[počet DC dobíjecích bodů stanice]]))</f>
        <v>1</v>
      </c>
      <c r="R70" t="b">
        <f>_xlfn.XOR(ISNUMBER(Stanice[[#This Row],[počet AC dobíjecích bodů stanice]]),ISNUMBER(Stanice[[#This Row],[výkon AC stanice v kW ]]))</f>
        <v>0</v>
      </c>
      <c r="S70" t="b">
        <f>_xlfn.XOR(ISNUMBER(Stanice[[#This Row],[počet DC dobíjecích bodů stanice]]),ISNUMBER(Stanice[[#This Row],[výkon DC stanice v kW]]))</f>
        <v>0</v>
      </c>
      <c r="T70" s="28" t="str">
        <f>IF(ISBLANK(Stanice[[#This Row],[typ dobíjecí stanice]]),"",IF(OR(P70,U70),"nekonzistence na lokalitách",""))</f>
        <v/>
      </c>
      <c r="U70">
        <f t="shared" si="0"/>
        <v>0</v>
      </c>
      <c r="V70">
        <f>COUNTIF(Stanice[číslo lokality],Stanice[[#This Row],[číslo lokality]])</f>
        <v>0</v>
      </c>
      <c r="W70">
        <f>COUNTIF(Stanice[GPS poloha lokality],Stanice[[#This Row],[GPS poloha lokality]])</f>
        <v>0</v>
      </c>
      <c r="X70">
        <f>COUNTIF(Stanice[lokalita],Stanice[[#This Row],[lokalita]])</f>
        <v>0</v>
      </c>
    </row>
    <row r="71" spans="2:24" hidden="1" outlineLevel="1" x14ac:dyDescent="0.25">
      <c r="B71" s="84">
        <v>64</v>
      </c>
      <c r="C71" s="27"/>
      <c r="D71" s="23"/>
      <c r="E71" s="23"/>
      <c r="F71" s="23"/>
      <c r="G71" s="23"/>
      <c r="H71" s="23"/>
      <c r="I71" s="90"/>
      <c r="J71" s="90"/>
      <c r="K71" s="131" t="str">
        <f>IF(Stanice[[#This Row],[typ dobíjecí stanice]]="","",IF(Stanice[[#This Row],[typ dobíjecí stanice]]='pomocné výpočty'!$B$11,'pomocné výpočty'!$C$11,IF(C71='pomocné výpočty'!$B$12,'pomocné výpočty'!$C$12,IF(Stanice[[#This Row],[typ dobíjecí stanice]]='pomocné výpočty'!$B$13,'pomocné výpočty'!$C$13,IF(Stanice[[#This Row],[typ dobíjecí stanice]]='pomocné výpočty'!$B$14,'pomocné výpočty'!$C$14,IF(J71&lt;50,"zadej data",'pomocné výpočty'!$E$2+(FLOOR(J71,1)-'pomocné výpočty'!$B$2)*'pomocné výpočty'!$F$2))))))</f>
        <v/>
      </c>
      <c r="L7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1" s="28" t="str">
        <f>IF(ISBLANK(Stanice[[#This Row],[typ dobíjecí stanice]]),"",IF(OR(P71,Q71,R71,S71),"pravděpodobně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1" t="b">
        <f>OR(ISBLANK(Stanice[[#This Row],[lokalita]]),ISBLANK(Stanice[[#This Row],[číslo lokality]]),ISBLANK(Stanice[[#This Row],[GPS poloha lokality]]))</f>
        <v>1</v>
      </c>
      <c r="Q71" t="b">
        <f>AND(ISBLANK(Stanice[[#This Row],[počet AC dobíjecích bodů stanice]]),ISBLANK(Stanice[[#This Row],[počet DC dobíjecích bodů stanice]]))</f>
        <v>1</v>
      </c>
      <c r="R71" t="b">
        <f>_xlfn.XOR(ISNUMBER(Stanice[[#This Row],[počet AC dobíjecích bodů stanice]]),ISNUMBER(Stanice[[#This Row],[výkon AC stanice v kW ]]))</f>
        <v>0</v>
      </c>
      <c r="S71" t="b">
        <f>_xlfn.XOR(ISNUMBER(Stanice[[#This Row],[počet DC dobíjecích bodů stanice]]),ISNUMBER(Stanice[[#This Row],[výkon DC stanice v kW]]))</f>
        <v>0</v>
      </c>
      <c r="T71" s="28" t="str">
        <f>IF(ISBLANK(Stanice[[#This Row],[typ dobíjecí stanice]]),"",IF(OR(P71,U71),"nekonzistence na lokalitách",""))</f>
        <v/>
      </c>
      <c r="U71">
        <f t="shared" si="0"/>
        <v>0</v>
      </c>
      <c r="V71">
        <f>COUNTIF(Stanice[číslo lokality],Stanice[[#This Row],[číslo lokality]])</f>
        <v>0</v>
      </c>
      <c r="W71">
        <f>COUNTIF(Stanice[GPS poloha lokality],Stanice[[#This Row],[GPS poloha lokality]])</f>
        <v>0</v>
      </c>
      <c r="X71">
        <f>COUNTIF(Stanice[lokalita],Stanice[[#This Row],[lokalita]])</f>
        <v>0</v>
      </c>
    </row>
    <row r="72" spans="2:24" hidden="1" outlineLevel="1" x14ac:dyDescent="0.25">
      <c r="B72" s="84">
        <v>65</v>
      </c>
      <c r="C72" s="27"/>
      <c r="D72" s="23"/>
      <c r="E72" s="23"/>
      <c r="F72" s="23"/>
      <c r="G72" s="23"/>
      <c r="H72" s="23"/>
      <c r="I72" s="90"/>
      <c r="J72" s="90"/>
      <c r="K72" s="131" t="str">
        <f>IF(Stanice[[#This Row],[typ dobíjecí stanice]]="","",IF(Stanice[[#This Row],[typ dobíjecí stanice]]='pomocné výpočty'!$B$11,'pomocné výpočty'!$C$11,IF(C72='pomocné výpočty'!$B$12,'pomocné výpočty'!$C$12,IF(Stanice[[#This Row],[typ dobíjecí stanice]]='pomocné výpočty'!$B$13,'pomocné výpočty'!$C$13,IF(Stanice[[#This Row],[typ dobíjecí stanice]]='pomocné výpočty'!$B$14,'pomocné výpočty'!$C$14,IF(J72&lt;50,"zadej data",'pomocné výpočty'!$E$2+(FLOOR(J72,1)-'pomocné výpočty'!$B$2)*'pomocné výpočty'!$F$2))))))</f>
        <v/>
      </c>
      <c r="L7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2" s="28" t="str">
        <f>IF(ISBLANK(Stanice[[#This Row],[typ dobíjecí stanice]]),"",IF(OR(P72,Q72,R72,S72),"pravděpodobně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2" t="b">
        <f>OR(ISBLANK(Stanice[[#This Row],[lokalita]]),ISBLANK(Stanice[[#This Row],[číslo lokality]]),ISBLANK(Stanice[[#This Row],[GPS poloha lokality]]))</f>
        <v>1</v>
      </c>
      <c r="Q72" t="b">
        <f>AND(ISBLANK(Stanice[[#This Row],[počet AC dobíjecích bodů stanice]]),ISBLANK(Stanice[[#This Row],[počet DC dobíjecích bodů stanice]]))</f>
        <v>1</v>
      </c>
      <c r="R72" t="b">
        <f>_xlfn.XOR(ISNUMBER(Stanice[[#This Row],[počet AC dobíjecích bodů stanice]]),ISNUMBER(Stanice[[#This Row],[výkon AC stanice v kW ]]))</f>
        <v>0</v>
      </c>
      <c r="S72" t="b">
        <f>_xlfn.XOR(ISNUMBER(Stanice[[#This Row],[počet DC dobíjecích bodů stanice]]),ISNUMBER(Stanice[[#This Row],[výkon DC stanice v kW]]))</f>
        <v>0</v>
      </c>
      <c r="T72" s="28" t="str">
        <f>IF(ISBLANK(Stanice[[#This Row],[typ dobíjecí stanice]]),"",IF(OR(P72,U72),"nekonzistence na lokalitách",""))</f>
        <v/>
      </c>
      <c r="U72">
        <f t="shared" si="0"/>
        <v>0</v>
      </c>
      <c r="V72">
        <f>COUNTIF(Stanice[číslo lokality],Stanice[[#This Row],[číslo lokality]])</f>
        <v>0</v>
      </c>
      <c r="W72">
        <f>COUNTIF(Stanice[GPS poloha lokality],Stanice[[#This Row],[GPS poloha lokality]])</f>
        <v>0</v>
      </c>
      <c r="X72">
        <f>COUNTIF(Stanice[lokalita],Stanice[[#This Row],[lokalita]])</f>
        <v>0</v>
      </c>
    </row>
    <row r="73" spans="2:24" hidden="1" outlineLevel="1" x14ac:dyDescent="0.25">
      <c r="B73" s="84">
        <v>66</v>
      </c>
      <c r="C73" s="27"/>
      <c r="D73" s="23"/>
      <c r="E73" s="23"/>
      <c r="F73" s="23"/>
      <c r="G73" s="23"/>
      <c r="H73" s="23"/>
      <c r="I73" s="90"/>
      <c r="J73" s="90"/>
      <c r="K73" s="131" t="str">
        <f>IF(Stanice[[#This Row],[typ dobíjecí stanice]]="","",IF(Stanice[[#This Row],[typ dobíjecí stanice]]='pomocné výpočty'!$B$11,'pomocné výpočty'!$C$11,IF(C73='pomocné výpočty'!$B$12,'pomocné výpočty'!$C$12,IF(Stanice[[#This Row],[typ dobíjecí stanice]]='pomocné výpočty'!$B$13,'pomocné výpočty'!$C$13,IF(Stanice[[#This Row],[typ dobíjecí stanice]]='pomocné výpočty'!$B$14,'pomocné výpočty'!$C$14,IF(J73&lt;50,"zadej data",'pomocné výpočty'!$E$2+(FLOOR(J73,1)-'pomocné výpočty'!$B$2)*'pomocné výpočty'!$F$2))))))</f>
        <v/>
      </c>
      <c r="L7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3" s="28" t="str">
        <f>IF(ISBLANK(Stanice[[#This Row],[typ dobíjecí stanice]]),"",IF(OR(P73,Q73,R73,S73),"pravděpodobně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3" t="b">
        <f>OR(ISBLANK(Stanice[[#This Row],[lokalita]]),ISBLANK(Stanice[[#This Row],[číslo lokality]]),ISBLANK(Stanice[[#This Row],[GPS poloha lokality]]))</f>
        <v>1</v>
      </c>
      <c r="Q73" t="b">
        <f>AND(ISBLANK(Stanice[[#This Row],[počet AC dobíjecích bodů stanice]]),ISBLANK(Stanice[[#This Row],[počet DC dobíjecích bodů stanice]]))</f>
        <v>1</v>
      </c>
      <c r="R73" t="b">
        <f>_xlfn.XOR(ISNUMBER(Stanice[[#This Row],[počet AC dobíjecích bodů stanice]]),ISNUMBER(Stanice[[#This Row],[výkon AC stanice v kW ]]))</f>
        <v>0</v>
      </c>
      <c r="S73" t="b">
        <f>_xlfn.XOR(ISNUMBER(Stanice[[#This Row],[počet DC dobíjecích bodů stanice]]),ISNUMBER(Stanice[[#This Row],[výkon DC stanice v kW]]))</f>
        <v>0</v>
      </c>
      <c r="T73" s="28" t="str">
        <f>IF(ISBLANK(Stanice[[#This Row],[typ dobíjecí stanice]]),"",IF(OR(P73,U73),"nekonzistence na lokalitách",""))</f>
        <v/>
      </c>
      <c r="U73">
        <f t="shared" ref="U73:U136" si="1">IF(V73=W73,IF(W73=X73,0,1),1)</f>
        <v>0</v>
      </c>
      <c r="V73">
        <f>COUNTIF(Stanice[číslo lokality],Stanice[[#This Row],[číslo lokality]])</f>
        <v>0</v>
      </c>
      <c r="W73">
        <f>COUNTIF(Stanice[GPS poloha lokality],Stanice[[#This Row],[GPS poloha lokality]])</f>
        <v>0</v>
      </c>
      <c r="X73">
        <f>COUNTIF(Stanice[lokalita],Stanice[[#This Row],[lokalita]])</f>
        <v>0</v>
      </c>
    </row>
    <row r="74" spans="2:24" hidden="1" outlineLevel="1" x14ac:dyDescent="0.25">
      <c r="B74" s="84">
        <v>67</v>
      </c>
      <c r="C74" s="27"/>
      <c r="D74" s="23"/>
      <c r="E74" s="23"/>
      <c r="F74" s="23"/>
      <c r="G74" s="23"/>
      <c r="H74" s="23"/>
      <c r="I74" s="90"/>
      <c r="J74" s="90"/>
      <c r="K74" s="131" t="str">
        <f>IF(Stanice[[#This Row],[typ dobíjecí stanice]]="","",IF(Stanice[[#This Row],[typ dobíjecí stanice]]='pomocné výpočty'!$B$11,'pomocné výpočty'!$C$11,IF(C74='pomocné výpočty'!$B$12,'pomocné výpočty'!$C$12,IF(Stanice[[#This Row],[typ dobíjecí stanice]]='pomocné výpočty'!$B$13,'pomocné výpočty'!$C$13,IF(Stanice[[#This Row],[typ dobíjecí stanice]]='pomocné výpočty'!$B$14,'pomocné výpočty'!$C$14,IF(J74&lt;50,"zadej data",'pomocné výpočty'!$E$2+(FLOOR(J74,1)-'pomocné výpočty'!$B$2)*'pomocné výpočty'!$F$2))))))</f>
        <v/>
      </c>
      <c r="L7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4" s="28" t="str">
        <f>IF(ISBLANK(Stanice[[#This Row],[typ dobíjecí stanice]]),"",IF(OR(P74,Q74,R74,S74),"pravděpodobně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4" t="b">
        <f>OR(ISBLANK(Stanice[[#This Row],[lokalita]]),ISBLANK(Stanice[[#This Row],[číslo lokality]]),ISBLANK(Stanice[[#This Row],[GPS poloha lokality]]))</f>
        <v>1</v>
      </c>
      <c r="Q74" t="b">
        <f>AND(ISBLANK(Stanice[[#This Row],[počet AC dobíjecích bodů stanice]]),ISBLANK(Stanice[[#This Row],[počet DC dobíjecích bodů stanice]]))</f>
        <v>1</v>
      </c>
      <c r="R74" t="b">
        <f>_xlfn.XOR(ISNUMBER(Stanice[[#This Row],[počet AC dobíjecích bodů stanice]]),ISNUMBER(Stanice[[#This Row],[výkon AC stanice v kW ]]))</f>
        <v>0</v>
      </c>
      <c r="S74" t="b">
        <f>_xlfn.XOR(ISNUMBER(Stanice[[#This Row],[počet DC dobíjecích bodů stanice]]),ISNUMBER(Stanice[[#This Row],[výkon DC stanice v kW]]))</f>
        <v>0</v>
      </c>
      <c r="T74" s="28" t="str">
        <f>IF(ISBLANK(Stanice[[#This Row],[typ dobíjecí stanice]]),"",IF(OR(P74,U74),"nekonzistence na lokalitách",""))</f>
        <v/>
      </c>
      <c r="U74">
        <f t="shared" si="1"/>
        <v>0</v>
      </c>
      <c r="V74">
        <f>COUNTIF(Stanice[číslo lokality],Stanice[[#This Row],[číslo lokality]])</f>
        <v>0</v>
      </c>
      <c r="W74">
        <f>COUNTIF(Stanice[GPS poloha lokality],Stanice[[#This Row],[GPS poloha lokality]])</f>
        <v>0</v>
      </c>
      <c r="X74">
        <f>COUNTIF(Stanice[lokalita],Stanice[[#This Row],[lokalita]])</f>
        <v>0</v>
      </c>
    </row>
    <row r="75" spans="2:24" hidden="1" outlineLevel="1" x14ac:dyDescent="0.25">
      <c r="B75" s="84">
        <v>68</v>
      </c>
      <c r="C75" s="27"/>
      <c r="D75" s="23"/>
      <c r="E75" s="23"/>
      <c r="F75" s="23"/>
      <c r="G75" s="23"/>
      <c r="H75" s="23"/>
      <c r="I75" s="90"/>
      <c r="J75" s="90"/>
      <c r="K75" s="131" t="str">
        <f>IF(Stanice[[#This Row],[typ dobíjecí stanice]]="","",IF(Stanice[[#This Row],[typ dobíjecí stanice]]='pomocné výpočty'!$B$11,'pomocné výpočty'!$C$11,IF(C75='pomocné výpočty'!$B$12,'pomocné výpočty'!$C$12,IF(Stanice[[#This Row],[typ dobíjecí stanice]]='pomocné výpočty'!$B$13,'pomocné výpočty'!$C$13,IF(Stanice[[#This Row],[typ dobíjecí stanice]]='pomocné výpočty'!$B$14,'pomocné výpočty'!$C$14,IF(J75&lt;50,"zadej data",'pomocné výpočty'!$E$2+(FLOOR(J75,1)-'pomocné výpočty'!$B$2)*'pomocné výpočty'!$F$2))))))</f>
        <v/>
      </c>
      <c r="L7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5" s="28" t="str">
        <f>IF(ISBLANK(Stanice[[#This Row],[typ dobíjecí stanice]]),"",IF(OR(P75,Q75,R75,S75),"pravděpodobně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5" t="b">
        <f>OR(ISBLANK(Stanice[[#This Row],[lokalita]]),ISBLANK(Stanice[[#This Row],[číslo lokality]]),ISBLANK(Stanice[[#This Row],[GPS poloha lokality]]))</f>
        <v>1</v>
      </c>
      <c r="Q75" t="b">
        <f>AND(ISBLANK(Stanice[[#This Row],[počet AC dobíjecích bodů stanice]]),ISBLANK(Stanice[[#This Row],[počet DC dobíjecích bodů stanice]]))</f>
        <v>1</v>
      </c>
      <c r="R75" t="b">
        <f>_xlfn.XOR(ISNUMBER(Stanice[[#This Row],[počet AC dobíjecích bodů stanice]]),ISNUMBER(Stanice[[#This Row],[výkon AC stanice v kW ]]))</f>
        <v>0</v>
      </c>
      <c r="S75" t="b">
        <f>_xlfn.XOR(ISNUMBER(Stanice[[#This Row],[počet DC dobíjecích bodů stanice]]),ISNUMBER(Stanice[[#This Row],[výkon DC stanice v kW]]))</f>
        <v>0</v>
      </c>
      <c r="T75" s="28" t="str">
        <f>IF(ISBLANK(Stanice[[#This Row],[typ dobíjecí stanice]]),"",IF(OR(P75,U75),"nekonzistence na lokalitách",""))</f>
        <v/>
      </c>
      <c r="U75">
        <f t="shared" si="1"/>
        <v>0</v>
      </c>
      <c r="V75">
        <f>COUNTIF(Stanice[číslo lokality],Stanice[[#This Row],[číslo lokality]])</f>
        <v>0</v>
      </c>
      <c r="W75">
        <f>COUNTIF(Stanice[GPS poloha lokality],Stanice[[#This Row],[GPS poloha lokality]])</f>
        <v>0</v>
      </c>
      <c r="X75">
        <f>COUNTIF(Stanice[lokalita],Stanice[[#This Row],[lokalita]])</f>
        <v>0</v>
      </c>
    </row>
    <row r="76" spans="2:24" hidden="1" outlineLevel="1" x14ac:dyDescent="0.25">
      <c r="B76" s="84">
        <v>69</v>
      </c>
      <c r="C76" s="27"/>
      <c r="D76" s="23"/>
      <c r="E76" s="23"/>
      <c r="F76" s="23"/>
      <c r="G76" s="23"/>
      <c r="H76" s="23"/>
      <c r="I76" s="90"/>
      <c r="J76" s="90"/>
      <c r="K76" s="131" t="str">
        <f>IF(Stanice[[#This Row],[typ dobíjecí stanice]]="","",IF(Stanice[[#This Row],[typ dobíjecí stanice]]='pomocné výpočty'!$B$11,'pomocné výpočty'!$C$11,IF(C76='pomocné výpočty'!$B$12,'pomocné výpočty'!$C$12,IF(Stanice[[#This Row],[typ dobíjecí stanice]]='pomocné výpočty'!$B$13,'pomocné výpočty'!$C$13,IF(Stanice[[#This Row],[typ dobíjecí stanice]]='pomocné výpočty'!$B$14,'pomocné výpočty'!$C$14,IF(J76&lt;50,"zadej data",'pomocné výpočty'!$E$2+(FLOOR(J76,1)-'pomocné výpočty'!$B$2)*'pomocné výpočty'!$F$2))))))</f>
        <v/>
      </c>
      <c r="L7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6" s="28" t="str">
        <f>IF(ISBLANK(Stanice[[#This Row],[typ dobíjecí stanice]]),"",IF(OR(P76,Q76,R76,S76),"pravděpodobně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6" t="b">
        <f>OR(ISBLANK(Stanice[[#This Row],[lokalita]]),ISBLANK(Stanice[[#This Row],[číslo lokality]]),ISBLANK(Stanice[[#This Row],[GPS poloha lokality]]))</f>
        <v>1</v>
      </c>
      <c r="Q76" t="b">
        <f>AND(ISBLANK(Stanice[[#This Row],[počet AC dobíjecích bodů stanice]]),ISBLANK(Stanice[[#This Row],[počet DC dobíjecích bodů stanice]]))</f>
        <v>1</v>
      </c>
      <c r="R76" t="b">
        <f>_xlfn.XOR(ISNUMBER(Stanice[[#This Row],[počet AC dobíjecích bodů stanice]]),ISNUMBER(Stanice[[#This Row],[výkon AC stanice v kW ]]))</f>
        <v>0</v>
      </c>
      <c r="S76" t="b">
        <f>_xlfn.XOR(ISNUMBER(Stanice[[#This Row],[počet DC dobíjecích bodů stanice]]),ISNUMBER(Stanice[[#This Row],[výkon DC stanice v kW]]))</f>
        <v>0</v>
      </c>
      <c r="T76" s="28" t="str">
        <f>IF(ISBLANK(Stanice[[#This Row],[typ dobíjecí stanice]]),"",IF(OR(P76,U76),"nekonzistence na lokalitách",""))</f>
        <v/>
      </c>
      <c r="U76">
        <f t="shared" si="1"/>
        <v>0</v>
      </c>
      <c r="V76">
        <f>COUNTIF(Stanice[číslo lokality],Stanice[[#This Row],[číslo lokality]])</f>
        <v>0</v>
      </c>
      <c r="W76">
        <f>COUNTIF(Stanice[GPS poloha lokality],Stanice[[#This Row],[GPS poloha lokality]])</f>
        <v>0</v>
      </c>
      <c r="X76">
        <f>COUNTIF(Stanice[lokalita],Stanice[[#This Row],[lokalita]])</f>
        <v>0</v>
      </c>
    </row>
    <row r="77" spans="2:24" hidden="1" outlineLevel="1" x14ac:dyDescent="0.25">
      <c r="B77" s="84">
        <v>70</v>
      </c>
      <c r="C77" s="27"/>
      <c r="D77" s="23"/>
      <c r="E77" s="23"/>
      <c r="F77" s="23"/>
      <c r="G77" s="23"/>
      <c r="H77" s="23"/>
      <c r="I77" s="90"/>
      <c r="J77" s="90"/>
      <c r="K77" s="131" t="str">
        <f>IF(Stanice[[#This Row],[typ dobíjecí stanice]]="","",IF(Stanice[[#This Row],[typ dobíjecí stanice]]='pomocné výpočty'!$B$11,'pomocné výpočty'!$C$11,IF(C77='pomocné výpočty'!$B$12,'pomocné výpočty'!$C$12,IF(Stanice[[#This Row],[typ dobíjecí stanice]]='pomocné výpočty'!$B$13,'pomocné výpočty'!$C$13,IF(Stanice[[#This Row],[typ dobíjecí stanice]]='pomocné výpočty'!$B$14,'pomocné výpočty'!$C$14,IF(J77&lt;50,"zadej data",'pomocné výpočty'!$E$2+(FLOOR(J77,1)-'pomocné výpočty'!$B$2)*'pomocné výpočty'!$F$2))))))</f>
        <v/>
      </c>
      <c r="L7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7" s="28" t="str">
        <f>IF(ISBLANK(Stanice[[#This Row],[typ dobíjecí stanice]]),"",IF(OR(P77,Q77,R77,S77),"pravděpodobně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7" t="b">
        <f>OR(ISBLANK(Stanice[[#This Row],[lokalita]]),ISBLANK(Stanice[[#This Row],[číslo lokality]]),ISBLANK(Stanice[[#This Row],[GPS poloha lokality]]))</f>
        <v>1</v>
      </c>
      <c r="Q77" t="b">
        <f>AND(ISBLANK(Stanice[[#This Row],[počet AC dobíjecích bodů stanice]]),ISBLANK(Stanice[[#This Row],[počet DC dobíjecích bodů stanice]]))</f>
        <v>1</v>
      </c>
      <c r="R77" t="b">
        <f>_xlfn.XOR(ISNUMBER(Stanice[[#This Row],[počet AC dobíjecích bodů stanice]]),ISNUMBER(Stanice[[#This Row],[výkon AC stanice v kW ]]))</f>
        <v>0</v>
      </c>
      <c r="S77" t="b">
        <f>_xlfn.XOR(ISNUMBER(Stanice[[#This Row],[počet DC dobíjecích bodů stanice]]),ISNUMBER(Stanice[[#This Row],[výkon DC stanice v kW]]))</f>
        <v>0</v>
      </c>
      <c r="T77" s="28" t="str">
        <f>IF(ISBLANK(Stanice[[#This Row],[typ dobíjecí stanice]]),"",IF(OR(P77,U77),"nekonzistence na lokalitách",""))</f>
        <v/>
      </c>
      <c r="U77">
        <f t="shared" si="1"/>
        <v>0</v>
      </c>
      <c r="V77">
        <f>COUNTIF(Stanice[číslo lokality],Stanice[[#This Row],[číslo lokality]])</f>
        <v>0</v>
      </c>
      <c r="W77">
        <f>COUNTIF(Stanice[GPS poloha lokality],Stanice[[#This Row],[GPS poloha lokality]])</f>
        <v>0</v>
      </c>
      <c r="X77">
        <f>COUNTIF(Stanice[lokalita],Stanice[[#This Row],[lokalita]])</f>
        <v>0</v>
      </c>
    </row>
    <row r="78" spans="2:24" hidden="1" outlineLevel="1" x14ac:dyDescent="0.25">
      <c r="B78" s="84">
        <v>71</v>
      </c>
      <c r="C78" s="27"/>
      <c r="D78" s="23"/>
      <c r="E78" s="23"/>
      <c r="F78" s="23"/>
      <c r="G78" s="23"/>
      <c r="H78" s="23"/>
      <c r="I78" s="90"/>
      <c r="J78" s="90"/>
      <c r="K78" s="131" t="str">
        <f>IF(Stanice[[#This Row],[typ dobíjecí stanice]]="","",IF(Stanice[[#This Row],[typ dobíjecí stanice]]='pomocné výpočty'!$B$11,'pomocné výpočty'!$C$11,IF(C78='pomocné výpočty'!$B$12,'pomocné výpočty'!$C$12,IF(Stanice[[#This Row],[typ dobíjecí stanice]]='pomocné výpočty'!$B$13,'pomocné výpočty'!$C$13,IF(Stanice[[#This Row],[typ dobíjecí stanice]]='pomocné výpočty'!$B$14,'pomocné výpočty'!$C$14,IF(J78&lt;50,"zadej data",'pomocné výpočty'!$E$2+(FLOOR(J78,1)-'pomocné výpočty'!$B$2)*'pomocné výpočty'!$F$2))))))</f>
        <v/>
      </c>
      <c r="L7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8" s="28" t="str">
        <f>IF(ISBLANK(Stanice[[#This Row],[typ dobíjecí stanice]]),"",IF(OR(P78,Q78,R78,S78),"pravděpodobně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8" t="b">
        <f>OR(ISBLANK(Stanice[[#This Row],[lokalita]]),ISBLANK(Stanice[[#This Row],[číslo lokality]]),ISBLANK(Stanice[[#This Row],[GPS poloha lokality]]))</f>
        <v>1</v>
      </c>
      <c r="Q78" t="b">
        <f>AND(ISBLANK(Stanice[[#This Row],[počet AC dobíjecích bodů stanice]]),ISBLANK(Stanice[[#This Row],[počet DC dobíjecích bodů stanice]]))</f>
        <v>1</v>
      </c>
      <c r="R78" t="b">
        <f>_xlfn.XOR(ISNUMBER(Stanice[[#This Row],[počet AC dobíjecích bodů stanice]]),ISNUMBER(Stanice[[#This Row],[výkon AC stanice v kW ]]))</f>
        <v>0</v>
      </c>
      <c r="S78" t="b">
        <f>_xlfn.XOR(ISNUMBER(Stanice[[#This Row],[počet DC dobíjecích bodů stanice]]),ISNUMBER(Stanice[[#This Row],[výkon DC stanice v kW]]))</f>
        <v>0</v>
      </c>
      <c r="T78" s="28" t="str">
        <f>IF(ISBLANK(Stanice[[#This Row],[typ dobíjecí stanice]]),"",IF(OR(P78,U78),"nekonzistence na lokalitách",""))</f>
        <v/>
      </c>
      <c r="U78">
        <f t="shared" si="1"/>
        <v>0</v>
      </c>
      <c r="V78">
        <f>COUNTIF(Stanice[číslo lokality],Stanice[[#This Row],[číslo lokality]])</f>
        <v>0</v>
      </c>
      <c r="W78">
        <f>COUNTIF(Stanice[GPS poloha lokality],Stanice[[#This Row],[GPS poloha lokality]])</f>
        <v>0</v>
      </c>
      <c r="X78">
        <f>COUNTIF(Stanice[lokalita],Stanice[[#This Row],[lokalita]])</f>
        <v>0</v>
      </c>
    </row>
    <row r="79" spans="2:24" hidden="1" outlineLevel="1" x14ac:dyDescent="0.25">
      <c r="B79" s="84">
        <v>72</v>
      </c>
      <c r="C79" s="27"/>
      <c r="D79" s="23"/>
      <c r="E79" s="23"/>
      <c r="F79" s="23"/>
      <c r="G79" s="23"/>
      <c r="H79" s="23"/>
      <c r="I79" s="90"/>
      <c r="J79" s="90"/>
      <c r="K79" s="131" t="str">
        <f>IF(Stanice[[#This Row],[typ dobíjecí stanice]]="","",IF(Stanice[[#This Row],[typ dobíjecí stanice]]='pomocné výpočty'!$B$11,'pomocné výpočty'!$C$11,IF(C79='pomocné výpočty'!$B$12,'pomocné výpočty'!$C$12,IF(Stanice[[#This Row],[typ dobíjecí stanice]]='pomocné výpočty'!$B$13,'pomocné výpočty'!$C$13,IF(Stanice[[#This Row],[typ dobíjecí stanice]]='pomocné výpočty'!$B$14,'pomocné výpočty'!$C$14,IF(J79&lt;50,"zadej data",'pomocné výpočty'!$E$2+(FLOOR(J79,1)-'pomocné výpočty'!$B$2)*'pomocné výpočty'!$F$2))))))</f>
        <v/>
      </c>
      <c r="L7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7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79" s="28" t="str">
        <f>IF(ISBLANK(Stanice[[#This Row],[typ dobíjecí stanice]]),"",IF(OR(P79,Q79,R79,S79),"pravděpodobně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79" t="b">
        <f>OR(ISBLANK(Stanice[[#This Row],[lokalita]]),ISBLANK(Stanice[[#This Row],[číslo lokality]]),ISBLANK(Stanice[[#This Row],[GPS poloha lokality]]))</f>
        <v>1</v>
      </c>
      <c r="Q79" t="b">
        <f>AND(ISBLANK(Stanice[[#This Row],[počet AC dobíjecích bodů stanice]]),ISBLANK(Stanice[[#This Row],[počet DC dobíjecích bodů stanice]]))</f>
        <v>1</v>
      </c>
      <c r="R79" t="b">
        <f>_xlfn.XOR(ISNUMBER(Stanice[[#This Row],[počet AC dobíjecích bodů stanice]]),ISNUMBER(Stanice[[#This Row],[výkon AC stanice v kW ]]))</f>
        <v>0</v>
      </c>
      <c r="S79" t="b">
        <f>_xlfn.XOR(ISNUMBER(Stanice[[#This Row],[počet DC dobíjecích bodů stanice]]),ISNUMBER(Stanice[[#This Row],[výkon DC stanice v kW]]))</f>
        <v>0</v>
      </c>
      <c r="T79" s="28" t="str">
        <f>IF(ISBLANK(Stanice[[#This Row],[typ dobíjecí stanice]]),"",IF(OR(P79,U79),"nekonzistence na lokalitách",""))</f>
        <v/>
      </c>
      <c r="U79">
        <f t="shared" si="1"/>
        <v>0</v>
      </c>
      <c r="V79">
        <f>COUNTIF(Stanice[číslo lokality],Stanice[[#This Row],[číslo lokality]])</f>
        <v>0</v>
      </c>
      <c r="W79">
        <f>COUNTIF(Stanice[GPS poloha lokality],Stanice[[#This Row],[GPS poloha lokality]])</f>
        <v>0</v>
      </c>
      <c r="X79">
        <f>COUNTIF(Stanice[lokalita],Stanice[[#This Row],[lokalita]])</f>
        <v>0</v>
      </c>
    </row>
    <row r="80" spans="2:24" hidden="1" outlineLevel="1" x14ac:dyDescent="0.25">
      <c r="B80" s="84">
        <v>73</v>
      </c>
      <c r="C80" s="27"/>
      <c r="D80" s="23"/>
      <c r="E80" s="23"/>
      <c r="F80" s="23"/>
      <c r="G80" s="23"/>
      <c r="H80" s="23"/>
      <c r="I80" s="90"/>
      <c r="J80" s="90"/>
      <c r="K80" s="131" t="str">
        <f>IF(Stanice[[#This Row],[typ dobíjecí stanice]]="","",IF(Stanice[[#This Row],[typ dobíjecí stanice]]='pomocné výpočty'!$B$11,'pomocné výpočty'!$C$11,IF(C80='pomocné výpočty'!$B$12,'pomocné výpočty'!$C$12,IF(Stanice[[#This Row],[typ dobíjecí stanice]]='pomocné výpočty'!$B$13,'pomocné výpočty'!$C$13,IF(Stanice[[#This Row],[typ dobíjecí stanice]]='pomocné výpočty'!$B$14,'pomocné výpočty'!$C$14,IF(J80&lt;50,"zadej data",'pomocné výpočty'!$E$2+(FLOOR(J80,1)-'pomocné výpočty'!$B$2)*'pomocné výpočty'!$F$2))))))</f>
        <v/>
      </c>
      <c r="L8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0" s="28" t="str">
        <f>IF(ISBLANK(Stanice[[#This Row],[typ dobíjecí stanice]]),"",IF(OR(P80,Q80,R80,S80),"pravděpodobně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0" t="b">
        <f>OR(ISBLANK(Stanice[[#This Row],[lokalita]]),ISBLANK(Stanice[[#This Row],[číslo lokality]]),ISBLANK(Stanice[[#This Row],[GPS poloha lokality]]))</f>
        <v>1</v>
      </c>
      <c r="Q80" t="b">
        <f>AND(ISBLANK(Stanice[[#This Row],[počet AC dobíjecích bodů stanice]]),ISBLANK(Stanice[[#This Row],[počet DC dobíjecích bodů stanice]]))</f>
        <v>1</v>
      </c>
      <c r="R80" t="b">
        <f>_xlfn.XOR(ISNUMBER(Stanice[[#This Row],[počet AC dobíjecích bodů stanice]]),ISNUMBER(Stanice[[#This Row],[výkon AC stanice v kW ]]))</f>
        <v>0</v>
      </c>
      <c r="S80" t="b">
        <f>_xlfn.XOR(ISNUMBER(Stanice[[#This Row],[počet DC dobíjecích bodů stanice]]),ISNUMBER(Stanice[[#This Row],[výkon DC stanice v kW]]))</f>
        <v>0</v>
      </c>
      <c r="T80" s="28" t="str">
        <f>IF(ISBLANK(Stanice[[#This Row],[typ dobíjecí stanice]]),"",IF(OR(P80,U80),"nekonzistence na lokalitách",""))</f>
        <v/>
      </c>
      <c r="U80">
        <f t="shared" si="1"/>
        <v>0</v>
      </c>
      <c r="V80">
        <f>COUNTIF(Stanice[číslo lokality],Stanice[[#This Row],[číslo lokality]])</f>
        <v>0</v>
      </c>
      <c r="W80">
        <f>COUNTIF(Stanice[GPS poloha lokality],Stanice[[#This Row],[GPS poloha lokality]])</f>
        <v>0</v>
      </c>
      <c r="X80">
        <f>COUNTIF(Stanice[lokalita],Stanice[[#This Row],[lokalita]])</f>
        <v>0</v>
      </c>
    </row>
    <row r="81" spans="2:24" hidden="1" outlineLevel="1" x14ac:dyDescent="0.25">
      <c r="B81" s="84">
        <v>74</v>
      </c>
      <c r="C81" s="27"/>
      <c r="D81" s="23"/>
      <c r="E81" s="23"/>
      <c r="F81" s="23"/>
      <c r="G81" s="23"/>
      <c r="H81" s="23"/>
      <c r="I81" s="90"/>
      <c r="J81" s="90"/>
      <c r="K81" s="131" t="str">
        <f>IF(Stanice[[#This Row],[typ dobíjecí stanice]]="","",IF(Stanice[[#This Row],[typ dobíjecí stanice]]='pomocné výpočty'!$B$11,'pomocné výpočty'!$C$11,IF(C81='pomocné výpočty'!$B$12,'pomocné výpočty'!$C$12,IF(Stanice[[#This Row],[typ dobíjecí stanice]]='pomocné výpočty'!$B$13,'pomocné výpočty'!$C$13,IF(Stanice[[#This Row],[typ dobíjecí stanice]]='pomocné výpočty'!$B$14,'pomocné výpočty'!$C$14,IF(J81&lt;50,"zadej data",'pomocné výpočty'!$E$2+(FLOOR(J81,1)-'pomocné výpočty'!$B$2)*'pomocné výpočty'!$F$2))))))</f>
        <v/>
      </c>
      <c r="L8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1" s="28" t="str">
        <f>IF(ISBLANK(Stanice[[#This Row],[typ dobíjecí stanice]]),"",IF(OR(P81,Q81,R81,S81),"pravděpodobně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1" t="b">
        <f>OR(ISBLANK(Stanice[[#This Row],[lokalita]]),ISBLANK(Stanice[[#This Row],[číslo lokality]]),ISBLANK(Stanice[[#This Row],[GPS poloha lokality]]))</f>
        <v>1</v>
      </c>
      <c r="Q81" t="b">
        <f>AND(ISBLANK(Stanice[[#This Row],[počet AC dobíjecích bodů stanice]]),ISBLANK(Stanice[[#This Row],[počet DC dobíjecích bodů stanice]]))</f>
        <v>1</v>
      </c>
      <c r="R81" t="b">
        <f>_xlfn.XOR(ISNUMBER(Stanice[[#This Row],[počet AC dobíjecích bodů stanice]]),ISNUMBER(Stanice[[#This Row],[výkon AC stanice v kW ]]))</f>
        <v>0</v>
      </c>
      <c r="S81" t="b">
        <f>_xlfn.XOR(ISNUMBER(Stanice[[#This Row],[počet DC dobíjecích bodů stanice]]),ISNUMBER(Stanice[[#This Row],[výkon DC stanice v kW]]))</f>
        <v>0</v>
      </c>
      <c r="T81" s="28" t="str">
        <f>IF(ISBLANK(Stanice[[#This Row],[typ dobíjecí stanice]]),"",IF(OR(P81,U81),"nekonzistence na lokalitách",""))</f>
        <v/>
      </c>
      <c r="U81">
        <f t="shared" si="1"/>
        <v>0</v>
      </c>
      <c r="V81">
        <f>COUNTIF(Stanice[číslo lokality],Stanice[[#This Row],[číslo lokality]])</f>
        <v>0</v>
      </c>
      <c r="W81">
        <f>COUNTIF(Stanice[GPS poloha lokality],Stanice[[#This Row],[GPS poloha lokality]])</f>
        <v>0</v>
      </c>
      <c r="X81">
        <f>COUNTIF(Stanice[lokalita],Stanice[[#This Row],[lokalita]])</f>
        <v>0</v>
      </c>
    </row>
    <row r="82" spans="2:24" hidden="1" outlineLevel="1" x14ac:dyDescent="0.25">
      <c r="B82" s="84">
        <v>75</v>
      </c>
      <c r="C82" s="27"/>
      <c r="D82" s="23"/>
      <c r="E82" s="23"/>
      <c r="F82" s="23"/>
      <c r="G82" s="23"/>
      <c r="H82" s="23"/>
      <c r="I82" s="90"/>
      <c r="J82" s="90"/>
      <c r="K82" s="131" t="str">
        <f>IF(Stanice[[#This Row],[typ dobíjecí stanice]]="","",IF(Stanice[[#This Row],[typ dobíjecí stanice]]='pomocné výpočty'!$B$11,'pomocné výpočty'!$C$11,IF(C82='pomocné výpočty'!$B$12,'pomocné výpočty'!$C$12,IF(Stanice[[#This Row],[typ dobíjecí stanice]]='pomocné výpočty'!$B$13,'pomocné výpočty'!$C$13,IF(Stanice[[#This Row],[typ dobíjecí stanice]]='pomocné výpočty'!$B$14,'pomocné výpočty'!$C$14,IF(J82&lt;50,"zadej data",'pomocné výpočty'!$E$2+(FLOOR(J82,1)-'pomocné výpočty'!$B$2)*'pomocné výpočty'!$F$2))))))</f>
        <v/>
      </c>
      <c r="L8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2" s="28" t="str">
        <f>IF(ISBLANK(Stanice[[#This Row],[typ dobíjecí stanice]]),"",IF(OR(P82,Q82,R82,S82),"pravděpodobně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2" t="b">
        <f>OR(ISBLANK(Stanice[[#This Row],[lokalita]]),ISBLANK(Stanice[[#This Row],[číslo lokality]]),ISBLANK(Stanice[[#This Row],[GPS poloha lokality]]))</f>
        <v>1</v>
      </c>
      <c r="Q82" t="b">
        <f>AND(ISBLANK(Stanice[[#This Row],[počet AC dobíjecích bodů stanice]]),ISBLANK(Stanice[[#This Row],[počet DC dobíjecích bodů stanice]]))</f>
        <v>1</v>
      </c>
      <c r="R82" t="b">
        <f>_xlfn.XOR(ISNUMBER(Stanice[[#This Row],[počet AC dobíjecích bodů stanice]]),ISNUMBER(Stanice[[#This Row],[výkon AC stanice v kW ]]))</f>
        <v>0</v>
      </c>
      <c r="S82" t="b">
        <f>_xlfn.XOR(ISNUMBER(Stanice[[#This Row],[počet DC dobíjecích bodů stanice]]),ISNUMBER(Stanice[[#This Row],[výkon DC stanice v kW]]))</f>
        <v>0</v>
      </c>
      <c r="T82" s="28" t="str">
        <f>IF(ISBLANK(Stanice[[#This Row],[typ dobíjecí stanice]]),"",IF(OR(P82,U82),"nekonzistence na lokalitách",""))</f>
        <v/>
      </c>
      <c r="U82">
        <f t="shared" si="1"/>
        <v>0</v>
      </c>
      <c r="V82">
        <f>COUNTIF(Stanice[číslo lokality],Stanice[[#This Row],[číslo lokality]])</f>
        <v>0</v>
      </c>
      <c r="W82">
        <f>COUNTIF(Stanice[GPS poloha lokality],Stanice[[#This Row],[GPS poloha lokality]])</f>
        <v>0</v>
      </c>
      <c r="X82">
        <f>COUNTIF(Stanice[lokalita],Stanice[[#This Row],[lokalita]])</f>
        <v>0</v>
      </c>
    </row>
    <row r="83" spans="2:24" hidden="1" outlineLevel="1" x14ac:dyDescent="0.25">
      <c r="B83" s="84">
        <v>76</v>
      </c>
      <c r="C83" s="27"/>
      <c r="D83" s="23"/>
      <c r="E83" s="23"/>
      <c r="F83" s="23"/>
      <c r="G83" s="23"/>
      <c r="H83" s="23"/>
      <c r="I83" s="90"/>
      <c r="J83" s="90"/>
      <c r="K83" s="131" t="str">
        <f>IF(Stanice[[#This Row],[typ dobíjecí stanice]]="","",IF(Stanice[[#This Row],[typ dobíjecí stanice]]='pomocné výpočty'!$B$11,'pomocné výpočty'!$C$11,IF(C83='pomocné výpočty'!$B$12,'pomocné výpočty'!$C$12,IF(Stanice[[#This Row],[typ dobíjecí stanice]]='pomocné výpočty'!$B$13,'pomocné výpočty'!$C$13,IF(Stanice[[#This Row],[typ dobíjecí stanice]]='pomocné výpočty'!$B$14,'pomocné výpočty'!$C$14,IF(J83&lt;50,"zadej data",'pomocné výpočty'!$E$2+(FLOOR(J83,1)-'pomocné výpočty'!$B$2)*'pomocné výpočty'!$F$2))))))</f>
        <v/>
      </c>
      <c r="L8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3" s="28" t="str">
        <f>IF(ISBLANK(Stanice[[#This Row],[typ dobíjecí stanice]]),"",IF(OR(P83,Q83,R83,S83),"pravděpodobně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3" t="b">
        <f>OR(ISBLANK(Stanice[[#This Row],[lokalita]]),ISBLANK(Stanice[[#This Row],[číslo lokality]]),ISBLANK(Stanice[[#This Row],[GPS poloha lokality]]))</f>
        <v>1</v>
      </c>
      <c r="Q83" t="b">
        <f>AND(ISBLANK(Stanice[[#This Row],[počet AC dobíjecích bodů stanice]]),ISBLANK(Stanice[[#This Row],[počet DC dobíjecích bodů stanice]]))</f>
        <v>1</v>
      </c>
      <c r="R83" t="b">
        <f>_xlfn.XOR(ISNUMBER(Stanice[[#This Row],[počet AC dobíjecích bodů stanice]]),ISNUMBER(Stanice[[#This Row],[výkon AC stanice v kW ]]))</f>
        <v>0</v>
      </c>
      <c r="S83" t="b">
        <f>_xlfn.XOR(ISNUMBER(Stanice[[#This Row],[počet DC dobíjecích bodů stanice]]),ISNUMBER(Stanice[[#This Row],[výkon DC stanice v kW]]))</f>
        <v>0</v>
      </c>
      <c r="T83" s="28" t="str">
        <f>IF(ISBLANK(Stanice[[#This Row],[typ dobíjecí stanice]]),"",IF(OR(P83,U83),"nekonzistence na lokalitách",""))</f>
        <v/>
      </c>
      <c r="U83">
        <f t="shared" si="1"/>
        <v>0</v>
      </c>
      <c r="V83">
        <f>COUNTIF(Stanice[číslo lokality],Stanice[[#This Row],[číslo lokality]])</f>
        <v>0</v>
      </c>
      <c r="W83">
        <f>COUNTIF(Stanice[GPS poloha lokality],Stanice[[#This Row],[GPS poloha lokality]])</f>
        <v>0</v>
      </c>
      <c r="X83">
        <f>COUNTIF(Stanice[lokalita],Stanice[[#This Row],[lokalita]])</f>
        <v>0</v>
      </c>
    </row>
    <row r="84" spans="2:24" hidden="1" outlineLevel="1" x14ac:dyDescent="0.25">
      <c r="B84" s="84">
        <v>77</v>
      </c>
      <c r="C84" s="27"/>
      <c r="D84" s="23"/>
      <c r="E84" s="23"/>
      <c r="F84" s="23"/>
      <c r="G84" s="23"/>
      <c r="H84" s="23"/>
      <c r="I84" s="90"/>
      <c r="J84" s="90"/>
      <c r="K84" s="131" t="str">
        <f>IF(Stanice[[#This Row],[typ dobíjecí stanice]]="","",IF(Stanice[[#This Row],[typ dobíjecí stanice]]='pomocné výpočty'!$B$11,'pomocné výpočty'!$C$11,IF(C84='pomocné výpočty'!$B$12,'pomocné výpočty'!$C$12,IF(Stanice[[#This Row],[typ dobíjecí stanice]]='pomocné výpočty'!$B$13,'pomocné výpočty'!$C$13,IF(Stanice[[#This Row],[typ dobíjecí stanice]]='pomocné výpočty'!$B$14,'pomocné výpočty'!$C$14,IF(J84&lt;50,"zadej data",'pomocné výpočty'!$E$2+(FLOOR(J84,1)-'pomocné výpočty'!$B$2)*'pomocné výpočty'!$F$2))))))</f>
        <v/>
      </c>
      <c r="L8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4" s="28" t="str">
        <f>IF(ISBLANK(Stanice[[#This Row],[typ dobíjecí stanice]]),"",IF(OR(P84,Q84,R84,S84),"pravděpodobně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4" t="b">
        <f>OR(ISBLANK(Stanice[[#This Row],[lokalita]]),ISBLANK(Stanice[[#This Row],[číslo lokality]]),ISBLANK(Stanice[[#This Row],[GPS poloha lokality]]))</f>
        <v>1</v>
      </c>
      <c r="Q84" t="b">
        <f>AND(ISBLANK(Stanice[[#This Row],[počet AC dobíjecích bodů stanice]]),ISBLANK(Stanice[[#This Row],[počet DC dobíjecích bodů stanice]]))</f>
        <v>1</v>
      </c>
      <c r="R84" t="b">
        <f>_xlfn.XOR(ISNUMBER(Stanice[[#This Row],[počet AC dobíjecích bodů stanice]]),ISNUMBER(Stanice[[#This Row],[výkon AC stanice v kW ]]))</f>
        <v>0</v>
      </c>
      <c r="S84" t="b">
        <f>_xlfn.XOR(ISNUMBER(Stanice[[#This Row],[počet DC dobíjecích bodů stanice]]),ISNUMBER(Stanice[[#This Row],[výkon DC stanice v kW]]))</f>
        <v>0</v>
      </c>
      <c r="T84" s="28" t="str">
        <f>IF(ISBLANK(Stanice[[#This Row],[typ dobíjecí stanice]]),"",IF(OR(P84,U84),"nekonzistence na lokalitách",""))</f>
        <v/>
      </c>
      <c r="U84">
        <f t="shared" si="1"/>
        <v>0</v>
      </c>
      <c r="V84">
        <f>COUNTIF(Stanice[číslo lokality],Stanice[[#This Row],[číslo lokality]])</f>
        <v>0</v>
      </c>
      <c r="W84">
        <f>COUNTIF(Stanice[GPS poloha lokality],Stanice[[#This Row],[GPS poloha lokality]])</f>
        <v>0</v>
      </c>
      <c r="X84">
        <f>COUNTIF(Stanice[lokalita],Stanice[[#This Row],[lokalita]])</f>
        <v>0</v>
      </c>
    </row>
    <row r="85" spans="2:24" hidden="1" outlineLevel="1" x14ac:dyDescent="0.25">
      <c r="B85" s="84">
        <v>78</v>
      </c>
      <c r="C85" s="27"/>
      <c r="D85" s="23"/>
      <c r="E85" s="23"/>
      <c r="F85" s="23"/>
      <c r="G85" s="23"/>
      <c r="H85" s="23"/>
      <c r="I85" s="90"/>
      <c r="J85" s="90"/>
      <c r="K85" s="131" t="str">
        <f>IF(Stanice[[#This Row],[typ dobíjecí stanice]]="","",IF(Stanice[[#This Row],[typ dobíjecí stanice]]='pomocné výpočty'!$B$11,'pomocné výpočty'!$C$11,IF(C85='pomocné výpočty'!$B$12,'pomocné výpočty'!$C$12,IF(Stanice[[#This Row],[typ dobíjecí stanice]]='pomocné výpočty'!$B$13,'pomocné výpočty'!$C$13,IF(Stanice[[#This Row],[typ dobíjecí stanice]]='pomocné výpočty'!$B$14,'pomocné výpočty'!$C$14,IF(J85&lt;50,"zadej data",'pomocné výpočty'!$E$2+(FLOOR(J85,1)-'pomocné výpočty'!$B$2)*'pomocné výpočty'!$F$2))))))</f>
        <v/>
      </c>
      <c r="L8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5" s="28" t="str">
        <f>IF(ISBLANK(Stanice[[#This Row],[typ dobíjecí stanice]]),"",IF(OR(P85,Q85,R85,S85),"pravděpodobně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5" t="b">
        <f>OR(ISBLANK(Stanice[[#This Row],[lokalita]]),ISBLANK(Stanice[[#This Row],[číslo lokality]]),ISBLANK(Stanice[[#This Row],[GPS poloha lokality]]))</f>
        <v>1</v>
      </c>
      <c r="Q85" t="b">
        <f>AND(ISBLANK(Stanice[[#This Row],[počet AC dobíjecích bodů stanice]]),ISBLANK(Stanice[[#This Row],[počet DC dobíjecích bodů stanice]]))</f>
        <v>1</v>
      </c>
      <c r="R85" t="b">
        <f>_xlfn.XOR(ISNUMBER(Stanice[[#This Row],[počet AC dobíjecích bodů stanice]]),ISNUMBER(Stanice[[#This Row],[výkon AC stanice v kW ]]))</f>
        <v>0</v>
      </c>
      <c r="S85" t="b">
        <f>_xlfn.XOR(ISNUMBER(Stanice[[#This Row],[počet DC dobíjecích bodů stanice]]),ISNUMBER(Stanice[[#This Row],[výkon DC stanice v kW]]))</f>
        <v>0</v>
      </c>
      <c r="T85" s="28" t="str">
        <f>IF(ISBLANK(Stanice[[#This Row],[typ dobíjecí stanice]]),"",IF(OR(P85,U85),"nekonzistence na lokalitách",""))</f>
        <v/>
      </c>
      <c r="U85">
        <f t="shared" si="1"/>
        <v>0</v>
      </c>
      <c r="V85">
        <f>COUNTIF(Stanice[číslo lokality],Stanice[[#This Row],[číslo lokality]])</f>
        <v>0</v>
      </c>
      <c r="W85">
        <f>COUNTIF(Stanice[GPS poloha lokality],Stanice[[#This Row],[GPS poloha lokality]])</f>
        <v>0</v>
      </c>
      <c r="X85">
        <f>COUNTIF(Stanice[lokalita],Stanice[[#This Row],[lokalita]])</f>
        <v>0</v>
      </c>
    </row>
    <row r="86" spans="2:24" hidden="1" outlineLevel="1" x14ac:dyDescent="0.25">
      <c r="B86" s="84">
        <v>79</v>
      </c>
      <c r="C86" s="27"/>
      <c r="D86" s="23"/>
      <c r="E86" s="23"/>
      <c r="F86" s="23"/>
      <c r="G86" s="23"/>
      <c r="H86" s="23"/>
      <c r="I86" s="90"/>
      <c r="J86" s="90"/>
      <c r="K86" s="131" t="str">
        <f>IF(Stanice[[#This Row],[typ dobíjecí stanice]]="","",IF(Stanice[[#This Row],[typ dobíjecí stanice]]='pomocné výpočty'!$B$11,'pomocné výpočty'!$C$11,IF(C86='pomocné výpočty'!$B$12,'pomocné výpočty'!$C$12,IF(Stanice[[#This Row],[typ dobíjecí stanice]]='pomocné výpočty'!$B$13,'pomocné výpočty'!$C$13,IF(Stanice[[#This Row],[typ dobíjecí stanice]]='pomocné výpočty'!$B$14,'pomocné výpočty'!$C$14,IF(J86&lt;50,"zadej data",'pomocné výpočty'!$E$2+(FLOOR(J86,1)-'pomocné výpočty'!$B$2)*'pomocné výpočty'!$F$2))))))</f>
        <v/>
      </c>
      <c r="L8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6" s="28" t="str">
        <f>IF(ISBLANK(Stanice[[#This Row],[typ dobíjecí stanice]]),"",IF(OR(P86,Q86,R86,S86),"pravděpodobně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6" t="b">
        <f>OR(ISBLANK(Stanice[[#This Row],[lokalita]]),ISBLANK(Stanice[[#This Row],[číslo lokality]]),ISBLANK(Stanice[[#This Row],[GPS poloha lokality]]))</f>
        <v>1</v>
      </c>
      <c r="Q86" t="b">
        <f>AND(ISBLANK(Stanice[[#This Row],[počet AC dobíjecích bodů stanice]]),ISBLANK(Stanice[[#This Row],[počet DC dobíjecích bodů stanice]]))</f>
        <v>1</v>
      </c>
      <c r="R86" t="b">
        <f>_xlfn.XOR(ISNUMBER(Stanice[[#This Row],[počet AC dobíjecích bodů stanice]]),ISNUMBER(Stanice[[#This Row],[výkon AC stanice v kW ]]))</f>
        <v>0</v>
      </c>
      <c r="S86" t="b">
        <f>_xlfn.XOR(ISNUMBER(Stanice[[#This Row],[počet DC dobíjecích bodů stanice]]),ISNUMBER(Stanice[[#This Row],[výkon DC stanice v kW]]))</f>
        <v>0</v>
      </c>
      <c r="T86" s="28" t="str">
        <f>IF(ISBLANK(Stanice[[#This Row],[typ dobíjecí stanice]]),"",IF(OR(P86,U86),"nekonzistence na lokalitách",""))</f>
        <v/>
      </c>
      <c r="U86">
        <f t="shared" si="1"/>
        <v>0</v>
      </c>
      <c r="V86">
        <f>COUNTIF(Stanice[číslo lokality],Stanice[[#This Row],[číslo lokality]])</f>
        <v>0</v>
      </c>
      <c r="W86">
        <f>COUNTIF(Stanice[GPS poloha lokality],Stanice[[#This Row],[GPS poloha lokality]])</f>
        <v>0</v>
      </c>
      <c r="X86">
        <f>COUNTIF(Stanice[lokalita],Stanice[[#This Row],[lokalita]])</f>
        <v>0</v>
      </c>
    </row>
    <row r="87" spans="2:24" hidden="1" outlineLevel="1" x14ac:dyDescent="0.25">
      <c r="B87" s="84">
        <v>80</v>
      </c>
      <c r="C87" s="27"/>
      <c r="D87" s="23"/>
      <c r="E87" s="23"/>
      <c r="F87" s="23"/>
      <c r="G87" s="23"/>
      <c r="H87" s="23"/>
      <c r="I87" s="90"/>
      <c r="J87" s="90"/>
      <c r="K87" s="131" t="str">
        <f>IF(Stanice[[#This Row],[typ dobíjecí stanice]]="","",IF(Stanice[[#This Row],[typ dobíjecí stanice]]='pomocné výpočty'!$B$11,'pomocné výpočty'!$C$11,IF(C87='pomocné výpočty'!$B$12,'pomocné výpočty'!$C$12,IF(Stanice[[#This Row],[typ dobíjecí stanice]]='pomocné výpočty'!$B$13,'pomocné výpočty'!$C$13,IF(Stanice[[#This Row],[typ dobíjecí stanice]]='pomocné výpočty'!$B$14,'pomocné výpočty'!$C$14,IF(J87&lt;50,"zadej data",'pomocné výpočty'!$E$2+(FLOOR(J87,1)-'pomocné výpočty'!$B$2)*'pomocné výpočty'!$F$2))))))</f>
        <v/>
      </c>
      <c r="L8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7" s="28" t="str">
        <f>IF(ISBLANK(Stanice[[#This Row],[typ dobíjecí stanice]]),"",IF(OR(P87,Q87,R87,S87),"pravděpodobně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7" t="b">
        <f>OR(ISBLANK(Stanice[[#This Row],[lokalita]]),ISBLANK(Stanice[[#This Row],[číslo lokality]]),ISBLANK(Stanice[[#This Row],[GPS poloha lokality]]))</f>
        <v>1</v>
      </c>
      <c r="Q87" t="b">
        <f>AND(ISBLANK(Stanice[[#This Row],[počet AC dobíjecích bodů stanice]]),ISBLANK(Stanice[[#This Row],[počet DC dobíjecích bodů stanice]]))</f>
        <v>1</v>
      </c>
      <c r="R87" t="b">
        <f>_xlfn.XOR(ISNUMBER(Stanice[[#This Row],[počet AC dobíjecích bodů stanice]]),ISNUMBER(Stanice[[#This Row],[výkon AC stanice v kW ]]))</f>
        <v>0</v>
      </c>
      <c r="S87" t="b">
        <f>_xlfn.XOR(ISNUMBER(Stanice[[#This Row],[počet DC dobíjecích bodů stanice]]),ISNUMBER(Stanice[[#This Row],[výkon DC stanice v kW]]))</f>
        <v>0</v>
      </c>
      <c r="T87" s="28" t="str">
        <f>IF(ISBLANK(Stanice[[#This Row],[typ dobíjecí stanice]]),"",IF(OR(P87,U87),"nekonzistence na lokalitách",""))</f>
        <v/>
      </c>
      <c r="U87">
        <f t="shared" si="1"/>
        <v>0</v>
      </c>
      <c r="V87">
        <f>COUNTIF(Stanice[číslo lokality],Stanice[[#This Row],[číslo lokality]])</f>
        <v>0</v>
      </c>
      <c r="W87">
        <f>COUNTIF(Stanice[GPS poloha lokality],Stanice[[#This Row],[GPS poloha lokality]])</f>
        <v>0</v>
      </c>
      <c r="X87">
        <f>COUNTIF(Stanice[lokalita],Stanice[[#This Row],[lokalita]])</f>
        <v>0</v>
      </c>
    </row>
    <row r="88" spans="2:24" hidden="1" outlineLevel="1" x14ac:dyDescent="0.25">
      <c r="B88" s="84">
        <v>81</v>
      </c>
      <c r="C88" s="27"/>
      <c r="D88" s="23"/>
      <c r="E88" s="23"/>
      <c r="F88" s="23"/>
      <c r="G88" s="23"/>
      <c r="H88" s="23"/>
      <c r="I88" s="90"/>
      <c r="J88" s="90"/>
      <c r="K88" s="131" t="str">
        <f>IF(Stanice[[#This Row],[typ dobíjecí stanice]]="","",IF(Stanice[[#This Row],[typ dobíjecí stanice]]='pomocné výpočty'!$B$11,'pomocné výpočty'!$C$11,IF(C88='pomocné výpočty'!$B$12,'pomocné výpočty'!$C$12,IF(Stanice[[#This Row],[typ dobíjecí stanice]]='pomocné výpočty'!$B$13,'pomocné výpočty'!$C$13,IF(Stanice[[#This Row],[typ dobíjecí stanice]]='pomocné výpočty'!$B$14,'pomocné výpočty'!$C$14,IF(J88&lt;50,"zadej data",'pomocné výpočty'!$E$2+(FLOOR(J88,1)-'pomocné výpočty'!$B$2)*'pomocné výpočty'!$F$2))))))</f>
        <v/>
      </c>
      <c r="L8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8" s="28" t="str">
        <f>IF(ISBLANK(Stanice[[#This Row],[typ dobíjecí stanice]]),"",IF(OR(P88,Q88,R88,S88),"pravděpodobně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8" t="b">
        <f>OR(ISBLANK(Stanice[[#This Row],[lokalita]]),ISBLANK(Stanice[[#This Row],[číslo lokality]]),ISBLANK(Stanice[[#This Row],[GPS poloha lokality]]))</f>
        <v>1</v>
      </c>
      <c r="Q88" t="b">
        <f>AND(ISBLANK(Stanice[[#This Row],[počet AC dobíjecích bodů stanice]]),ISBLANK(Stanice[[#This Row],[počet DC dobíjecích bodů stanice]]))</f>
        <v>1</v>
      </c>
      <c r="R88" t="b">
        <f>_xlfn.XOR(ISNUMBER(Stanice[[#This Row],[počet AC dobíjecích bodů stanice]]),ISNUMBER(Stanice[[#This Row],[výkon AC stanice v kW ]]))</f>
        <v>0</v>
      </c>
      <c r="S88" t="b">
        <f>_xlfn.XOR(ISNUMBER(Stanice[[#This Row],[počet DC dobíjecích bodů stanice]]),ISNUMBER(Stanice[[#This Row],[výkon DC stanice v kW]]))</f>
        <v>0</v>
      </c>
      <c r="T88" s="28" t="str">
        <f>IF(ISBLANK(Stanice[[#This Row],[typ dobíjecí stanice]]),"",IF(OR(P88,U88),"nekonzistence na lokalitách",""))</f>
        <v/>
      </c>
      <c r="U88">
        <f t="shared" si="1"/>
        <v>0</v>
      </c>
      <c r="V88">
        <f>COUNTIF(Stanice[číslo lokality],Stanice[[#This Row],[číslo lokality]])</f>
        <v>0</v>
      </c>
      <c r="W88">
        <f>COUNTIF(Stanice[GPS poloha lokality],Stanice[[#This Row],[GPS poloha lokality]])</f>
        <v>0</v>
      </c>
      <c r="X88">
        <f>COUNTIF(Stanice[lokalita],Stanice[[#This Row],[lokalita]])</f>
        <v>0</v>
      </c>
    </row>
    <row r="89" spans="2:24" hidden="1" outlineLevel="1" x14ac:dyDescent="0.25">
      <c r="B89" s="84">
        <v>82</v>
      </c>
      <c r="C89" s="27"/>
      <c r="D89" s="23"/>
      <c r="E89" s="23"/>
      <c r="F89" s="23"/>
      <c r="G89" s="23"/>
      <c r="H89" s="23"/>
      <c r="I89" s="90"/>
      <c r="J89" s="90"/>
      <c r="K89" s="131" t="str">
        <f>IF(Stanice[[#This Row],[typ dobíjecí stanice]]="","",IF(Stanice[[#This Row],[typ dobíjecí stanice]]='pomocné výpočty'!$B$11,'pomocné výpočty'!$C$11,IF(C89='pomocné výpočty'!$B$12,'pomocné výpočty'!$C$12,IF(Stanice[[#This Row],[typ dobíjecí stanice]]='pomocné výpočty'!$B$13,'pomocné výpočty'!$C$13,IF(Stanice[[#This Row],[typ dobíjecí stanice]]='pomocné výpočty'!$B$14,'pomocné výpočty'!$C$14,IF(J89&lt;50,"zadej data",'pomocné výpočty'!$E$2+(FLOOR(J89,1)-'pomocné výpočty'!$B$2)*'pomocné výpočty'!$F$2))))))</f>
        <v/>
      </c>
      <c r="L8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8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89" s="28" t="str">
        <f>IF(ISBLANK(Stanice[[#This Row],[typ dobíjecí stanice]]),"",IF(OR(P89,Q89,R89,S89),"pravděpodobně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89" t="b">
        <f>OR(ISBLANK(Stanice[[#This Row],[lokalita]]),ISBLANK(Stanice[[#This Row],[číslo lokality]]),ISBLANK(Stanice[[#This Row],[GPS poloha lokality]]))</f>
        <v>1</v>
      </c>
      <c r="Q89" t="b">
        <f>AND(ISBLANK(Stanice[[#This Row],[počet AC dobíjecích bodů stanice]]),ISBLANK(Stanice[[#This Row],[počet DC dobíjecích bodů stanice]]))</f>
        <v>1</v>
      </c>
      <c r="R89" t="b">
        <f>_xlfn.XOR(ISNUMBER(Stanice[[#This Row],[počet AC dobíjecích bodů stanice]]),ISNUMBER(Stanice[[#This Row],[výkon AC stanice v kW ]]))</f>
        <v>0</v>
      </c>
      <c r="S89" t="b">
        <f>_xlfn.XOR(ISNUMBER(Stanice[[#This Row],[počet DC dobíjecích bodů stanice]]),ISNUMBER(Stanice[[#This Row],[výkon DC stanice v kW]]))</f>
        <v>0</v>
      </c>
      <c r="T89" s="28" t="str">
        <f>IF(ISBLANK(Stanice[[#This Row],[typ dobíjecí stanice]]),"",IF(OR(P89,U89),"nekonzistence na lokalitách",""))</f>
        <v/>
      </c>
      <c r="U89">
        <f t="shared" si="1"/>
        <v>0</v>
      </c>
      <c r="V89">
        <f>COUNTIF(Stanice[číslo lokality],Stanice[[#This Row],[číslo lokality]])</f>
        <v>0</v>
      </c>
      <c r="W89">
        <f>COUNTIF(Stanice[GPS poloha lokality],Stanice[[#This Row],[GPS poloha lokality]])</f>
        <v>0</v>
      </c>
      <c r="X89">
        <f>COUNTIF(Stanice[lokalita],Stanice[[#This Row],[lokalita]])</f>
        <v>0</v>
      </c>
    </row>
    <row r="90" spans="2:24" hidden="1" outlineLevel="1" x14ac:dyDescent="0.25">
      <c r="B90" s="84">
        <v>83</v>
      </c>
      <c r="C90" s="27"/>
      <c r="D90" s="23"/>
      <c r="E90" s="23"/>
      <c r="F90" s="23"/>
      <c r="G90" s="23"/>
      <c r="H90" s="23"/>
      <c r="I90" s="90"/>
      <c r="J90" s="90"/>
      <c r="K90" s="131" t="str">
        <f>IF(Stanice[[#This Row],[typ dobíjecí stanice]]="","",IF(Stanice[[#This Row],[typ dobíjecí stanice]]='pomocné výpočty'!$B$11,'pomocné výpočty'!$C$11,IF(C90='pomocné výpočty'!$B$12,'pomocné výpočty'!$C$12,IF(Stanice[[#This Row],[typ dobíjecí stanice]]='pomocné výpočty'!$B$13,'pomocné výpočty'!$C$13,IF(Stanice[[#This Row],[typ dobíjecí stanice]]='pomocné výpočty'!$B$14,'pomocné výpočty'!$C$14,IF(J90&lt;50,"zadej data",'pomocné výpočty'!$E$2+(FLOOR(J90,1)-'pomocné výpočty'!$B$2)*'pomocné výpočty'!$F$2))))))</f>
        <v/>
      </c>
      <c r="L9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0" s="28" t="str">
        <f>IF(ISBLANK(Stanice[[#This Row],[typ dobíjecí stanice]]),"",IF(OR(P90,Q90,R90,S90),"pravděpodobně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0" t="b">
        <f>OR(ISBLANK(Stanice[[#This Row],[lokalita]]),ISBLANK(Stanice[[#This Row],[číslo lokality]]),ISBLANK(Stanice[[#This Row],[GPS poloha lokality]]))</f>
        <v>1</v>
      </c>
      <c r="Q90" t="b">
        <f>AND(ISBLANK(Stanice[[#This Row],[počet AC dobíjecích bodů stanice]]),ISBLANK(Stanice[[#This Row],[počet DC dobíjecích bodů stanice]]))</f>
        <v>1</v>
      </c>
      <c r="R90" t="b">
        <f>_xlfn.XOR(ISNUMBER(Stanice[[#This Row],[počet AC dobíjecích bodů stanice]]),ISNUMBER(Stanice[[#This Row],[výkon AC stanice v kW ]]))</f>
        <v>0</v>
      </c>
      <c r="S90" t="b">
        <f>_xlfn.XOR(ISNUMBER(Stanice[[#This Row],[počet DC dobíjecích bodů stanice]]),ISNUMBER(Stanice[[#This Row],[výkon DC stanice v kW]]))</f>
        <v>0</v>
      </c>
      <c r="T90" s="28" t="str">
        <f>IF(ISBLANK(Stanice[[#This Row],[typ dobíjecí stanice]]),"",IF(OR(P90,U90),"nekonzistence na lokalitách",""))</f>
        <v/>
      </c>
      <c r="U90">
        <f t="shared" si="1"/>
        <v>0</v>
      </c>
      <c r="V90">
        <f>COUNTIF(Stanice[číslo lokality],Stanice[[#This Row],[číslo lokality]])</f>
        <v>0</v>
      </c>
      <c r="W90">
        <f>COUNTIF(Stanice[GPS poloha lokality],Stanice[[#This Row],[GPS poloha lokality]])</f>
        <v>0</v>
      </c>
      <c r="X90">
        <f>COUNTIF(Stanice[lokalita],Stanice[[#This Row],[lokalita]])</f>
        <v>0</v>
      </c>
    </row>
    <row r="91" spans="2:24" hidden="1" outlineLevel="1" x14ac:dyDescent="0.25">
      <c r="B91" s="84">
        <v>84</v>
      </c>
      <c r="C91" s="27"/>
      <c r="D91" s="23"/>
      <c r="E91" s="23"/>
      <c r="F91" s="23"/>
      <c r="G91" s="23"/>
      <c r="H91" s="23"/>
      <c r="I91" s="90"/>
      <c r="J91" s="90"/>
      <c r="K91" s="131" t="str">
        <f>IF(Stanice[[#This Row],[typ dobíjecí stanice]]="","",IF(Stanice[[#This Row],[typ dobíjecí stanice]]='pomocné výpočty'!$B$11,'pomocné výpočty'!$C$11,IF(C91='pomocné výpočty'!$B$12,'pomocné výpočty'!$C$12,IF(Stanice[[#This Row],[typ dobíjecí stanice]]='pomocné výpočty'!$B$13,'pomocné výpočty'!$C$13,IF(Stanice[[#This Row],[typ dobíjecí stanice]]='pomocné výpočty'!$B$14,'pomocné výpočty'!$C$14,IF(J91&lt;50,"zadej data",'pomocné výpočty'!$E$2+(FLOOR(J91,1)-'pomocné výpočty'!$B$2)*'pomocné výpočty'!$F$2))))))</f>
        <v/>
      </c>
      <c r="L9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1" s="28" t="str">
        <f>IF(ISBLANK(Stanice[[#This Row],[typ dobíjecí stanice]]),"",IF(OR(P91,Q91,R91,S91),"pravděpodobně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1" t="b">
        <f>OR(ISBLANK(Stanice[[#This Row],[lokalita]]),ISBLANK(Stanice[[#This Row],[číslo lokality]]),ISBLANK(Stanice[[#This Row],[GPS poloha lokality]]))</f>
        <v>1</v>
      </c>
      <c r="Q91" t="b">
        <f>AND(ISBLANK(Stanice[[#This Row],[počet AC dobíjecích bodů stanice]]),ISBLANK(Stanice[[#This Row],[počet DC dobíjecích bodů stanice]]))</f>
        <v>1</v>
      </c>
      <c r="R91" t="b">
        <f>_xlfn.XOR(ISNUMBER(Stanice[[#This Row],[počet AC dobíjecích bodů stanice]]),ISNUMBER(Stanice[[#This Row],[výkon AC stanice v kW ]]))</f>
        <v>0</v>
      </c>
      <c r="S91" t="b">
        <f>_xlfn.XOR(ISNUMBER(Stanice[[#This Row],[počet DC dobíjecích bodů stanice]]),ISNUMBER(Stanice[[#This Row],[výkon DC stanice v kW]]))</f>
        <v>0</v>
      </c>
      <c r="T91" s="28" t="str">
        <f>IF(ISBLANK(Stanice[[#This Row],[typ dobíjecí stanice]]),"",IF(OR(P91,U91),"nekonzistence na lokalitách",""))</f>
        <v/>
      </c>
      <c r="U91">
        <f t="shared" si="1"/>
        <v>0</v>
      </c>
      <c r="V91">
        <f>COUNTIF(Stanice[číslo lokality],Stanice[[#This Row],[číslo lokality]])</f>
        <v>0</v>
      </c>
      <c r="W91">
        <f>COUNTIF(Stanice[GPS poloha lokality],Stanice[[#This Row],[GPS poloha lokality]])</f>
        <v>0</v>
      </c>
      <c r="X91">
        <f>COUNTIF(Stanice[lokalita],Stanice[[#This Row],[lokalita]])</f>
        <v>0</v>
      </c>
    </row>
    <row r="92" spans="2:24" hidden="1" outlineLevel="1" x14ac:dyDescent="0.25">
      <c r="B92" s="84">
        <v>85</v>
      </c>
      <c r="C92" s="27"/>
      <c r="D92" s="23"/>
      <c r="E92" s="23"/>
      <c r="F92" s="23"/>
      <c r="G92" s="23"/>
      <c r="H92" s="23"/>
      <c r="I92" s="90"/>
      <c r="J92" s="90"/>
      <c r="K92" s="131" t="str">
        <f>IF(Stanice[[#This Row],[typ dobíjecí stanice]]="","",IF(Stanice[[#This Row],[typ dobíjecí stanice]]='pomocné výpočty'!$B$11,'pomocné výpočty'!$C$11,IF(C92='pomocné výpočty'!$B$12,'pomocné výpočty'!$C$12,IF(Stanice[[#This Row],[typ dobíjecí stanice]]='pomocné výpočty'!$B$13,'pomocné výpočty'!$C$13,IF(Stanice[[#This Row],[typ dobíjecí stanice]]='pomocné výpočty'!$B$14,'pomocné výpočty'!$C$14,IF(J92&lt;50,"zadej data",'pomocné výpočty'!$E$2+(FLOOR(J92,1)-'pomocné výpočty'!$B$2)*'pomocné výpočty'!$F$2))))))</f>
        <v/>
      </c>
      <c r="L9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2" s="28" t="str">
        <f>IF(ISBLANK(Stanice[[#This Row],[typ dobíjecí stanice]]),"",IF(OR(P92,Q92,R92,S92),"pravděpodobně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2" t="b">
        <f>OR(ISBLANK(Stanice[[#This Row],[lokalita]]),ISBLANK(Stanice[[#This Row],[číslo lokality]]),ISBLANK(Stanice[[#This Row],[GPS poloha lokality]]))</f>
        <v>1</v>
      </c>
      <c r="Q92" t="b">
        <f>AND(ISBLANK(Stanice[[#This Row],[počet AC dobíjecích bodů stanice]]),ISBLANK(Stanice[[#This Row],[počet DC dobíjecích bodů stanice]]))</f>
        <v>1</v>
      </c>
      <c r="R92" t="b">
        <f>_xlfn.XOR(ISNUMBER(Stanice[[#This Row],[počet AC dobíjecích bodů stanice]]),ISNUMBER(Stanice[[#This Row],[výkon AC stanice v kW ]]))</f>
        <v>0</v>
      </c>
      <c r="S92" t="b">
        <f>_xlfn.XOR(ISNUMBER(Stanice[[#This Row],[počet DC dobíjecích bodů stanice]]),ISNUMBER(Stanice[[#This Row],[výkon DC stanice v kW]]))</f>
        <v>0</v>
      </c>
      <c r="T92" s="28" t="str">
        <f>IF(ISBLANK(Stanice[[#This Row],[typ dobíjecí stanice]]),"",IF(OR(P92,U92),"nekonzistence na lokalitách",""))</f>
        <v/>
      </c>
      <c r="U92">
        <f t="shared" si="1"/>
        <v>0</v>
      </c>
      <c r="V92">
        <f>COUNTIF(Stanice[číslo lokality],Stanice[[#This Row],[číslo lokality]])</f>
        <v>0</v>
      </c>
      <c r="W92">
        <f>COUNTIF(Stanice[GPS poloha lokality],Stanice[[#This Row],[GPS poloha lokality]])</f>
        <v>0</v>
      </c>
      <c r="X92">
        <f>COUNTIF(Stanice[lokalita],Stanice[[#This Row],[lokalita]])</f>
        <v>0</v>
      </c>
    </row>
    <row r="93" spans="2:24" hidden="1" outlineLevel="1" x14ac:dyDescent="0.25">
      <c r="B93" s="84">
        <v>86</v>
      </c>
      <c r="C93" s="27"/>
      <c r="D93" s="23"/>
      <c r="E93" s="23"/>
      <c r="F93" s="23"/>
      <c r="G93" s="23"/>
      <c r="H93" s="23"/>
      <c r="I93" s="90"/>
      <c r="J93" s="90"/>
      <c r="K93" s="131" t="str">
        <f>IF(Stanice[[#This Row],[typ dobíjecí stanice]]="","",IF(Stanice[[#This Row],[typ dobíjecí stanice]]='pomocné výpočty'!$B$11,'pomocné výpočty'!$C$11,IF(C93='pomocné výpočty'!$B$12,'pomocné výpočty'!$C$12,IF(Stanice[[#This Row],[typ dobíjecí stanice]]='pomocné výpočty'!$B$13,'pomocné výpočty'!$C$13,IF(Stanice[[#This Row],[typ dobíjecí stanice]]='pomocné výpočty'!$B$14,'pomocné výpočty'!$C$14,IF(J93&lt;50,"zadej data",'pomocné výpočty'!$E$2+(FLOOR(J93,1)-'pomocné výpočty'!$B$2)*'pomocné výpočty'!$F$2))))))</f>
        <v/>
      </c>
      <c r="L9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3" s="28" t="str">
        <f>IF(ISBLANK(Stanice[[#This Row],[typ dobíjecí stanice]]),"",IF(OR(P93,Q93,R93,S93),"pravděpodobně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3" t="b">
        <f>OR(ISBLANK(Stanice[[#This Row],[lokalita]]),ISBLANK(Stanice[[#This Row],[číslo lokality]]),ISBLANK(Stanice[[#This Row],[GPS poloha lokality]]))</f>
        <v>1</v>
      </c>
      <c r="Q93" t="b">
        <f>AND(ISBLANK(Stanice[[#This Row],[počet AC dobíjecích bodů stanice]]),ISBLANK(Stanice[[#This Row],[počet DC dobíjecích bodů stanice]]))</f>
        <v>1</v>
      </c>
      <c r="R93" t="b">
        <f>_xlfn.XOR(ISNUMBER(Stanice[[#This Row],[počet AC dobíjecích bodů stanice]]),ISNUMBER(Stanice[[#This Row],[výkon AC stanice v kW ]]))</f>
        <v>0</v>
      </c>
      <c r="S93" t="b">
        <f>_xlfn.XOR(ISNUMBER(Stanice[[#This Row],[počet DC dobíjecích bodů stanice]]),ISNUMBER(Stanice[[#This Row],[výkon DC stanice v kW]]))</f>
        <v>0</v>
      </c>
      <c r="T93" s="28" t="str">
        <f>IF(ISBLANK(Stanice[[#This Row],[typ dobíjecí stanice]]),"",IF(OR(P93,U93),"nekonzistence na lokalitách",""))</f>
        <v/>
      </c>
      <c r="U93">
        <f t="shared" si="1"/>
        <v>0</v>
      </c>
      <c r="V93">
        <f>COUNTIF(Stanice[číslo lokality],Stanice[[#This Row],[číslo lokality]])</f>
        <v>0</v>
      </c>
      <c r="W93">
        <f>COUNTIF(Stanice[GPS poloha lokality],Stanice[[#This Row],[GPS poloha lokality]])</f>
        <v>0</v>
      </c>
      <c r="X93">
        <f>COUNTIF(Stanice[lokalita],Stanice[[#This Row],[lokalita]])</f>
        <v>0</v>
      </c>
    </row>
    <row r="94" spans="2:24" hidden="1" outlineLevel="1" x14ac:dyDescent="0.25">
      <c r="B94" s="84">
        <v>87</v>
      </c>
      <c r="C94" s="27"/>
      <c r="D94" s="23"/>
      <c r="E94" s="23"/>
      <c r="F94" s="23"/>
      <c r="G94" s="23"/>
      <c r="H94" s="23"/>
      <c r="I94" s="90"/>
      <c r="J94" s="90"/>
      <c r="K94" s="131" t="str">
        <f>IF(Stanice[[#This Row],[typ dobíjecí stanice]]="","",IF(Stanice[[#This Row],[typ dobíjecí stanice]]='pomocné výpočty'!$B$11,'pomocné výpočty'!$C$11,IF(C94='pomocné výpočty'!$B$12,'pomocné výpočty'!$C$12,IF(Stanice[[#This Row],[typ dobíjecí stanice]]='pomocné výpočty'!$B$13,'pomocné výpočty'!$C$13,IF(Stanice[[#This Row],[typ dobíjecí stanice]]='pomocné výpočty'!$B$14,'pomocné výpočty'!$C$14,IF(J94&lt;50,"zadej data",'pomocné výpočty'!$E$2+(FLOOR(J94,1)-'pomocné výpočty'!$B$2)*'pomocné výpočty'!$F$2))))))</f>
        <v/>
      </c>
      <c r="L9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4" s="28" t="str">
        <f>IF(ISBLANK(Stanice[[#This Row],[typ dobíjecí stanice]]),"",IF(OR(P94,Q94,R94,S94),"pravděpodobně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4" t="b">
        <f>OR(ISBLANK(Stanice[[#This Row],[lokalita]]),ISBLANK(Stanice[[#This Row],[číslo lokality]]),ISBLANK(Stanice[[#This Row],[GPS poloha lokality]]))</f>
        <v>1</v>
      </c>
      <c r="Q94" t="b">
        <f>AND(ISBLANK(Stanice[[#This Row],[počet AC dobíjecích bodů stanice]]),ISBLANK(Stanice[[#This Row],[počet DC dobíjecích bodů stanice]]))</f>
        <v>1</v>
      </c>
      <c r="R94" t="b">
        <f>_xlfn.XOR(ISNUMBER(Stanice[[#This Row],[počet AC dobíjecích bodů stanice]]),ISNUMBER(Stanice[[#This Row],[výkon AC stanice v kW ]]))</f>
        <v>0</v>
      </c>
      <c r="S94" t="b">
        <f>_xlfn.XOR(ISNUMBER(Stanice[[#This Row],[počet DC dobíjecích bodů stanice]]),ISNUMBER(Stanice[[#This Row],[výkon DC stanice v kW]]))</f>
        <v>0</v>
      </c>
      <c r="T94" s="28" t="str">
        <f>IF(ISBLANK(Stanice[[#This Row],[typ dobíjecí stanice]]),"",IF(OR(P94,U94),"nekonzistence na lokalitách",""))</f>
        <v/>
      </c>
      <c r="U94">
        <f t="shared" si="1"/>
        <v>0</v>
      </c>
      <c r="V94">
        <f>COUNTIF(Stanice[číslo lokality],Stanice[[#This Row],[číslo lokality]])</f>
        <v>0</v>
      </c>
      <c r="W94">
        <f>COUNTIF(Stanice[GPS poloha lokality],Stanice[[#This Row],[GPS poloha lokality]])</f>
        <v>0</v>
      </c>
      <c r="X94">
        <f>COUNTIF(Stanice[lokalita],Stanice[[#This Row],[lokalita]])</f>
        <v>0</v>
      </c>
    </row>
    <row r="95" spans="2:24" hidden="1" outlineLevel="1" x14ac:dyDescent="0.25">
      <c r="B95" s="84">
        <v>88</v>
      </c>
      <c r="C95" s="27"/>
      <c r="D95" s="23"/>
      <c r="E95" s="23"/>
      <c r="F95" s="23"/>
      <c r="G95" s="23"/>
      <c r="H95" s="23"/>
      <c r="I95" s="90"/>
      <c r="J95" s="90"/>
      <c r="K95" s="131" t="str">
        <f>IF(Stanice[[#This Row],[typ dobíjecí stanice]]="","",IF(Stanice[[#This Row],[typ dobíjecí stanice]]='pomocné výpočty'!$B$11,'pomocné výpočty'!$C$11,IF(C95='pomocné výpočty'!$B$12,'pomocné výpočty'!$C$12,IF(Stanice[[#This Row],[typ dobíjecí stanice]]='pomocné výpočty'!$B$13,'pomocné výpočty'!$C$13,IF(Stanice[[#This Row],[typ dobíjecí stanice]]='pomocné výpočty'!$B$14,'pomocné výpočty'!$C$14,IF(J95&lt;50,"zadej data",'pomocné výpočty'!$E$2+(FLOOR(J95,1)-'pomocné výpočty'!$B$2)*'pomocné výpočty'!$F$2))))))</f>
        <v/>
      </c>
      <c r="L9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5" s="28" t="str">
        <f>IF(ISBLANK(Stanice[[#This Row],[typ dobíjecí stanice]]),"",IF(OR(P95,Q95,R95,S95),"pravděpodobně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5" t="b">
        <f>OR(ISBLANK(Stanice[[#This Row],[lokalita]]),ISBLANK(Stanice[[#This Row],[číslo lokality]]),ISBLANK(Stanice[[#This Row],[GPS poloha lokality]]))</f>
        <v>1</v>
      </c>
      <c r="Q95" t="b">
        <f>AND(ISBLANK(Stanice[[#This Row],[počet AC dobíjecích bodů stanice]]),ISBLANK(Stanice[[#This Row],[počet DC dobíjecích bodů stanice]]))</f>
        <v>1</v>
      </c>
      <c r="R95" t="b">
        <f>_xlfn.XOR(ISNUMBER(Stanice[[#This Row],[počet AC dobíjecích bodů stanice]]),ISNUMBER(Stanice[[#This Row],[výkon AC stanice v kW ]]))</f>
        <v>0</v>
      </c>
      <c r="S95" t="b">
        <f>_xlfn.XOR(ISNUMBER(Stanice[[#This Row],[počet DC dobíjecích bodů stanice]]),ISNUMBER(Stanice[[#This Row],[výkon DC stanice v kW]]))</f>
        <v>0</v>
      </c>
      <c r="T95" s="28" t="str">
        <f>IF(ISBLANK(Stanice[[#This Row],[typ dobíjecí stanice]]),"",IF(OR(P95,U95),"nekonzistence na lokalitách",""))</f>
        <v/>
      </c>
      <c r="U95">
        <f t="shared" si="1"/>
        <v>0</v>
      </c>
      <c r="V95">
        <f>COUNTIF(Stanice[číslo lokality],Stanice[[#This Row],[číslo lokality]])</f>
        <v>0</v>
      </c>
      <c r="W95">
        <f>COUNTIF(Stanice[GPS poloha lokality],Stanice[[#This Row],[GPS poloha lokality]])</f>
        <v>0</v>
      </c>
      <c r="X95">
        <f>COUNTIF(Stanice[lokalita],Stanice[[#This Row],[lokalita]])</f>
        <v>0</v>
      </c>
    </row>
    <row r="96" spans="2:24" hidden="1" outlineLevel="1" x14ac:dyDescent="0.25">
      <c r="B96" s="84">
        <v>89</v>
      </c>
      <c r="C96" s="27"/>
      <c r="D96" s="23"/>
      <c r="E96" s="23"/>
      <c r="F96" s="23"/>
      <c r="G96" s="23"/>
      <c r="H96" s="23"/>
      <c r="I96" s="90"/>
      <c r="J96" s="90"/>
      <c r="K96" s="131" t="str">
        <f>IF(Stanice[[#This Row],[typ dobíjecí stanice]]="","",IF(Stanice[[#This Row],[typ dobíjecí stanice]]='pomocné výpočty'!$B$11,'pomocné výpočty'!$C$11,IF(C96='pomocné výpočty'!$B$12,'pomocné výpočty'!$C$12,IF(Stanice[[#This Row],[typ dobíjecí stanice]]='pomocné výpočty'!$B$13,'pomocné výpočty'!$C$13,IF(Stanice[[#This Row],[typ dobíjecí stanice]]='pomocné výpočty'!$B$14,'pomocné výpočty'!$C$14,IF(J96&lt;50,"zadej data",'pomocné výpočty'!$E$2+(FLOOR(J96,1)-'pomocné výpočty'!$B$2)*'pomocné výpočty'!$F$2))))))</f>
        <v/>
      </c>
      <c r="L9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6" s="28" t="str">
        <f>IF(ISBLANK(Stanice[[#This Row],[typ dobíjecí stanice]]),"",IF(OR(P96,Q96,R96,S96),"pravděpodobně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6" t="b">
        <f>OR(ISBLANK(Stanice[[#This Row],[lokalita]]),ISBLANK(Stanice[[#This Row],[číslo lokality]]),ISBLANK(Stanice[[#This Row],[GPS poloha lokality]]))</f>
        <v>1</v>
      </c>
      <c r="Q96" t="b">
        <f>AND(ISBLANK(Stanice[[#This Row],[počet AC dobíjecích bodů stanice]]),ISBLANK(Stanice[[#This Row],[počet DC dobíjecích bodů stanice]]))</f>
        <v>1</v>
      </c>
      <c r="R96" t="b">
        <f>_xlfn.XOR(ISNUMBER(Stanice[[#This Row],[počet AC dobíjecích bodů stanice]]),ISNUMBER(Stanice[[#This Row],[výkon AC stanice v kW ]]))</f>
        <v>0</v>
      </c>
      <c r="S96" t="b">
        <f>_xlfn.XOR(ISNUMBER(Stanice[[#This Row],[počet DC dobíjecích bodů stanice]]),ISNUMBER(Stanice[[#This Row],[výkon DC stanice v kW]]))</f>
        <v>0</v>
      </c>
      <c r="T96" s="28" t="str">
        <f>IF(ISBLANK(Stanice[[#This Row],[typ dobíjecí stanice]]),"",IF(OR(P96,U96),"nekonzistence na lokalitách",""))</f>
        <v/>
      </c>
      <c r="U96">
        <f t="shared" si="1"/>
        <v>0</v>
      </c>
      <c r="V96">
        <f>COUNTIF(Stanice[číslo lokality],Stanice[[#This Row],[číslo lokality]])</f>
        <v>0</v>
      </c>
      <c r="W96">
        <f>COUNTIF(Stanice[GPS poloha lokality],Stanice[[#This Row],[GPS poloha lokality]])</f>
        <v>0</v>
      </c>
      <c r="X96">
        <f>COUNTIF(Stanice[lokalita],Stanice[[#This Row],[lokalita]])</f>
        <v>0</v>
      </c>
    </row>
    <row r="97" spans="2:24" hidden="1" outlineLevel="1" x14ac:dyDescent="0.25">
      <c r="B97" s="84">
        <v>90</v>
      </c>
      <c r="C97" s="27"/>
      <c r="D97" s="23"/>
      <c r="E97" s="23"/>
      <c r="F97" s="23"/>
      <c r="G97" s="23"/>
      <c r="H97" s="23"/>
      <c r="I97" s="90"/>
      <c r="J97" s="90"/>
      <c r="K97" s="131" t="str">
        <f>IF(Stanice[[#This Row],[typ dobíjecí stanice]]="","",IF(Stanice[[#This Row],[typ dobíjecí stanice]]='pomocné výpočty'!$B$11,'pomocné výpočty'!$C$11,IF(C97='pomocné výpočty'!$B$12,'pomocné výpočty'!$C$12,IF(Stanice[[#This Row],[typ dobíjecí stanice]]='pomocné výpočty'!$B$13,'pomocné výpočty'!$C$13,IF(Stanice[[#This Row],[typ dobíjecí stanice]]='pomocné výpočty'!$B$14,'pomocné výpočty'!$C$14,IF(J97&lt;50,"zadej data",'pomocné výpočty'!$E$2+(FLOOR(J97,1)-'pomocné výpočty'!$B$2)*'pomocné výpočty'!$F$2))))))</f>
        <v/>
      </c>
      <c r="L9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7" s="28" t="str">
        <f>IF(ISBLANK(Stanice[[#This Row],[typ dobíjecí stanice]]),"",IF(OR(P97,Q97,R97,S97),"pravděpodobně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7" t="b">
        <f>OR(ISBLANK(Stanice[[#This Row],[lokalita]]),ISBLANK(Stanice[[#This Row],[číslo lokality]]),ISBLANK(Stanice[[#This Row],[GPS poloha lokality]]))</f>
        <v>1</v>
      </c>
      <c r="Q97" t="b">
        <f>AND(ISBLANK(Stanice[[#This Row],[počet AC dobíjecích bodů stanice]]),ISBLANK(Stanice[[#This Row],[počet DC dobíjecích bodů stanice]]))</f>
        <v>1</v>
      </c>
      <c r="R97" t="b">
        <f>_xlfn.XOR(ISNUMBER(Stanice[[#This Row],[počet AC dobíjecích bodů stanice]]),ISNUMBER(Stanice[[#This Row],[výkon AC stanice v kW ]]))</f>
        <v>0</v>
      </c>
      <c r="S97" t="b">
        <f>_xlfn.XOR(ISNUMBER(Stanice[[#This Row],[počet DC dobíjecích bodů stanice]]),ISNUMBER(Stanice[[#This Row],[výkon DC stanice v kW]]))</f>
        <v>0</v>
      </c>
      <c r="T97" s="28" t="str">
        <f>IF(ISBLANK(Stanice[[#This Row],[typ dobíjecí stanice]]),"",IF(OR(P97,U97),"nekonzistence na lokalitách",""))</f>
        <v/>
      </c>
      <c r="U97">
        <f t="shared" si="1"/>
        <v>0</v>
      </c>
      <c r="V97">
        <f>COUNTIF(Stanice[číslo lokality],Stanice[[#This Row],[číslo lokality]])</f>
        <v>0</v>
      </c>
      <c r="W97">
        <f>COUNTIF(Stanice[GPS poloha lokality],Stanice[[#This Row],[GPS poloha lokality]])</f>
        <v>0</v>
      </c>
      <c r="X97">
        <f>COUNTIF(Stanice[lokalita],Stanice[[#This Row],[lokalita]])</f>
        <v>0</v>
      </c>
    </row>
    <row r="98" spans="2:24" hidden="1" outlineLevel="1" x14ac:dyDescent="0.25">
      <c r="B98" s="84">
        <v>91</v>
      </c>
      <c r="C98" s="27"/>
      <c r="D98" s="23"/>
      <c r="E98" s="23"/>
      <c r="F98" s="23"/>
      <c r="G98" s="23"/>
      <c r="H98" s="23"/>
      <c r="I98" s="90"/>
      <c r="J98" s="90"/>
      <c r="K98" s="131" t="str">
        <f>IF(Stanice[[#This Row],[typ dobíjecí stanice]]="","",IF(Stanice[[#This Row],[typ dobíjecí stanice]]='pomocné výpočty'!$B$11,'pomocné výpočty'!$C$11,IF(C98='pomocné výpočty'!$B$12,'pomocné výpočty'!$C$12,IF(Stanice[[#This Row],[typ dobíjecí stanice]]='pomocné výpočty'!$B$13,'pomocné výpočty'!$C$13,IF(Stanice[[#This Row],[typ dobíjecí stanice]]='pomocné výpočty'!$B$14,'pomocné výpočty'!$C$14,IF(J98&lt;50,"zadej data",'pomocné výpočty'!$E$2+(FLOOR(J98,1)-'pomocné výpočty'!$B$2)*'pomocné výpočty'!$F$2))))))</f>
        <v/>
      </c>
      <c r="L9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8" s="28" t="str">
        <f>IF(ISBLANK(Stanice[[#This Row],[typ dobíjecí stanice]]),"",IF(OR(P98,Q98,R98,S98),"pravděpodobně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8" t="b">
        <f>OR(ISBLANK(Stanice[[#This Row],[lokalita]]),ISBLANK(Stanice[[#This Row],[číslo lokality]]),ISBLANK(Stanice[[#This Row],[GPS poloha lokality]]))</f>
        <v>1</v>
      </c>
      <c r="Q98" t="b">
        <f>AND(ISBLANK(Stanice[[#This Row],[počet AC dobíjecích bodů stanice]]),ISBLANK(Stanice[[#This Row],[počet DC dobíjecích bodů stanice]]))</f>
        <v>1</v>
      </c>
      <c r="R98" t="b">
        <f>_xlfn.XOR(ISNUMBER(Stanice[[#This Row],[počet AC dobíjecích bodů stanice]]),ISNUMBER(Stanice[[#This Row],[výkon AC stanice v kW ]]))</f>
        <v>0</v>
      </c>
      <c r="S98" t="b">
        <f>_xlfn.XOR(ISNUMBER(Stanice[[#This Row],[počet DC dobíjecích bodů stanice]]),ISNUMBER(Stanice[[#This Row],[výkon DC stanice v kW]]))</f>
        <v>0</v>
      </c>
      <c r="T98" s="28" t="str">
        <f>IF(ISBLANK(Stanice[[#This Row],[typ dobíjecí stanice]]),"",IF(OR(P98,U98),"nekonzistence na lokalitách",""))</f>
        <v/>
      </c>
      <c r="U98">
        <f t="shared" si="1"/>
        <v>0</v>
      </c>
      <c r="V98">
        <f>COUNTIF(Stanice[číslo lokality],Stanice[[#This Row],[číslo lokality]])</f>
        <v>0</v>
      </c>
      <c r="W98">
        <f>COUNTIF(Stanice[GPS poloha lokality],Stanice[[#This Row],[GPS poloha lokality]])</f>
        <v>0</v>
      </c>
      <c r="X98">
        <f>COUNTIF(Stanice[lokalita],Stanice[[#This Row],[lokalita]])</f>
        <v>0</v>
      </c>
    </row>
    <row r="99" spans="2:24" hidden="1" outlineLevel="1" x14ac:dyDescent="0.25">
      <c r="B99" s="84">
        <v>92</v>
      </c>
      <c r="C99" s="27"/>
      <c r="D99" s="23"/>
      <c r="E99" s="23"/>
      <c r="F99" s="23"/>
      <c r="G99" s="23"/>
      <c r="H99" s="23"/>
      <c r="I99" s="90"/>
      <c r="J99" s="90"/>
      <c r="K99" s="131" t="str">
        <f>IF(Stanice[[#This Row],[typ dobíjecí stanice]]="","",IF(Stanice[[#This Row],[typ dobíjecí stanice]]='pomocné výpočty'!$B$11,'pomocné výpočty'!$C$11,IF(C99='pomocné výpočty'!$B$12,'pomocné výpočty'!$C$12,IF(Stanice[[#This Row],[typ dobíjecí stanice]]='pomocné výpočty'!$B$13,'pomocné výpočty'!$C$13,IF(Stanice[[#This Row],[typ dobíjecí stanice]]='pomocné výpočty'!$B$14,'pomocné výpočty'!$C$14,IF(J99&lt;50,"zadej data",'pomocné výpočty'!$E$2+(FLOOR(J99,1)-'pomocné výpočty'!$B$2)*'pomocné výpočty'!$F$2))))))</f>
        <v/>
      </c>
      <c r="L9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9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99" s="28" t="str">
        <f>IF(ISBLANK(Stanice[[#This Row],[typ dobíjecí stanice]]),"",IF(OR(P99,Q99,R99,S99),"pravděpodobně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99" t="b">
        <f>OR(ISBLANK(Stanice[[#This Row],[lokalita]]),ISBLANK(Stanice[[#This Row],[číslo lokality]]),ISBLANK(Stanice[[#This Row],[GPS poloha lokality]]))</f>
        <v>1</v>
      </c>
      <c r="Q99" t="b">
        <f>AND(ISBLANK(Stanice[[#This Row],[počet AC dobíjecích bodů stanice]]),ISBLANK(Stanice[[#This Row],[počet DC dobíjecích bodů stanice]]))</f>
        <v>1</v>
      </c>
      <c r="R99" t="b">
        <f>_xlfn.XOR(ISNUMBER(Stanice[[#This Row],[počet AC dobíjecích bodů stanice]]),ISNUMBER(Stanice[[#This Row],[výkon AC stanice v kW ]]))</f>
        <v>0</v>
      </c>
      <c r="S99" t="b">
        <f>_xlfn.XOR(ISNUMBER(Stanice[[#This Row],[počet DC dobíjecích bodů stanice]]),ISNUMBER(Stanice[[#This Row],[výkon DC stanice v kW]]))</f>
        <v>0</v>
      </c>
      <c r="T99" s="28" t="str">
        <f>IF(ISBLANK(Stanice[[#This Row],[typ dobíjecí stanice]]),"",IF(OR(P99,U99),"nekonzistence na lokalitách",""))</f>
        <v/>
      </c>
      <c r="U99">
        <f t="shared" si="1"/>
        <v>0</v>
      </c>
      <c r="V99">
        <f>COUNTIF(Stanice[číslo lokality],Stanice[[#This Row],[číslo lokality]])</f>
        <v>0</v>
      </c>
      <c r="W99">
        <f>COUNTIF(Stanice[GPS poloha lokality],Stanice[[#This Row],[GPS poloha lokality]])</f>
        <v>0</v>
      </c>
      <c r="X99">
        <f>COUNTIF(Stanice[lokalita],Stanice[[#This Row],[lokalita]])</f>
        <v>0</v>
      </c>
    </row>
    <row r="100" spans="2:24" hidden="1" outlineLevel="1" x14ac:dyDescent="0.25">
      <c r="B100" s="84">
        <v>93</v>
      </c>
      <c r="C100" s="27"/>
      <c r="D100" s="23"/>
      <c r="E100" s="23"/>
      <c r="F100" s="23"/>
      <c r="G100" s="23"/>
      <c r="H100" s="23"/>
      <c r="I100" s="90"/>
      <c r="J100" s="90"/>
      <c r="K100" s="131" t="str">
        <f>IF(Stanice[[#This Row],[typ dobíjecí stanice]]="","",IF(Stanice[[#This Row],[typ dobíjecí stanice]]='pomocné výpočty'!$B$11,'pomocné výpočty'!$C$11,IF(C100='pomocné výpočty'!$B$12,'pomocné výpočty'!$C$12,IF(Stanice[[#This Row],[typ dobíjecí stanice]]='pomocné výpočty'!$B$13,'pomocné výpočty'!$C$13,IF(Stanice[[#This Row],[typ dobíjecí stanice]]='pomocné výpočty'!$B$14,'pomocné výpočty'!$C$14,IF(J100&lt;50,"zadej data",'pomocné výpočty'!$E$2+(FLOOR(J100,1)-'pomocné výpočty'!$B$2)*'pomocné výpočty'!$F$2))))))</f>
        <v/>
      </c>
      <c r="L10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0" s="28" t="str">
        <f>IF(ISBLANK(Stanice[[#This Row],[typ dobíjecí stanice]]),"",IF(OR(P100,Q100,R100,S100),"pravděpodobně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0" t="b">
        <f>OR(ISBLANK(Stanice[[#This Row],[lokalita]]),ISBLANK(Stanice[[#This Row],[číslo lokality]]),ISBLANK(Stanice[[#This Row],[GPS poloha lokality]]))</f>
        <v>1</v>
      </c>
      <c r="Q100" t="b">
        <f>AND(ISBLANK(Stanice[[#This Row],[počet AC dobíjecích bodů stanice]]),ISBLANK(Stanice[[#This Row],[počet DC dobíjecích bodů stanice]]))</f>
        <v>1</v>
      </c>
      <c r="R100" t="b">
        <f>_xlfn.XOR(ISNUMBER(Stanice[[#This Row],[počet AC dobíjecích bodů stanice]]),ISNUMBER(Stanice[[#This Row],[výkon AC stanice v kW ]]))</f>
        <v>0</v>
      </c>
      <c r="S100" t="b">
        <f>_xlfn.XOR(ISNUMBER(Stanice[[#This Row],[počet DC dobíjecích bodů stanice]]),ISNUMBER(Stanice[[#This Row],[výkon DC stanice v kW]]))</f>
        <v>0</v>
      </c>
      <c r="T100" s="28" t="str">
        <f>IF(ISBLANK(Stanice[[#This Row],[typ dobíjecí stanice]]),"",IF(OR(P100,U100),"nekonzistence na lokalitách",""))</f>
        <v/>
      </c>
      <c r="U100">
        <f t="shared" si="1"/>
        <v>0</v>
      </c>
      <c r="V100">
        <f>COUNTIF(Stanice[číslo lokality],Stanice[[#This Row],[číslo lokality]])</f>
        <v>0</v>
      </c>
      <c r="W100">
        <f>COUNTIF(Stanice[GPS poloha lokality],Stanice[[#This Row],[GPS poloha lokality]])</f>
        <v>0</v>
      </c>
      <c r="X100">
        <f>COUNTIF(Stanice[lokalita],Stanice[[#This Row],[lokalita]])</f>
        <v>0</v>
      </c>
    </row>
    <row r="101" spans="2:24" hidden="1" outlineLevel="1" x14ac:dyDescent="0.25">
      <c r="B101" s="84">
        <v>94</v>
      </c>
      <c r="C101" s="27"/>
      <c r="D101" s="23"/>
      <c r="E101" s="23"/>
      <c r="F101" s="23"/>
      <c r="G101" s="23"/>
      <c r="H101" s="23"/>
      <c r="I101" s="90"/>
      <c r="J101" s="90"/>
      <c r="K101" s="131" t="str">
        <f>IF(Stanice[[#This Row],[typ dobíjecí stanice]]="","",IF(Stanice[[#This Row],[typ dobíjecí stanice]]='pomocné výpočty'!$B$11,'pomocné výpočty'!$C$11,IF(C101='pomocné výpočty'!$B$12,'pomocné výpočty'!$C$12,IF(Stanice[[#This Row],[typ dobíjecí stanice]]='pomocné výpočty'!$B$13,'pomocné výpočty'!$C$13,IF(Stanice[[#This Row],[typ dobíjecí stanice]]='pomocné výpočty'!$B$14,'pomocné výpočty'!$C$14,IF(J101&lt;50,"zadej data",'pomocné výpočty'!$E$2+(FLOOR(J101,1)-'pomocné výpočty'!$B$2)*'pomocné výpočty'!$F$2))))))</f>
        <v/>
      </c>
      <c r="L10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1" s="28" t="str">
        <f>IF(ISBLANK(Stanice[[#This Row],[typ dobíjecí stanice]]),"",IF(OR(P101,Q101,R101,S101),"pravděpodobně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1" t="b">
        <f>OR(ISBLANK(Stanice[[#This Row],[lokalita]]),ISBLANK(Stanice[[#This Row],[číslo lokality]]),ISBLANK(Stanice[[#This Row],[GPS poloha lokality]]))</f>
        <v>1</v>
      </c>
      <c r="Q101" t="b">
        <f>AND(ISBLANK(Stanice[[#This Row],[počet AC dobíjecích bodů stanice]]),ISBLANK(Stanice[[#This Row],[počet DC dobíjecích bodů stanice]]))</f>
        <v>1</v>
      </c>
      <c r="R101" t="b">
        <f>_xlfn.XOR(ISNUMBER(Stanice[[#This Row],[počet AC dobíjecích bodů stanice]]),ISNUMBER(Stanice[[#This Row],[výkon AC stanice v kW ]]))</f>
        <v>0</v>
      </c>
      <c r="S101" t="b">
        <f>_xlfn.XOR(ISNUMBER(Stanice[[#This Row],[počet DC dobíjecích bodů stanice]]),ISNUMBER(Stanice[[#This Row],[výkon DC stanice v kW]]))</f>
        <v>0</v>
      </c>
      <c r="T101" s="28" t="str">
        <f>IF(ISBLANK(Stanice[[#This Row],[typ dobíjecí stanice]]),"",IF(OR(P101,U101),"nekonzistence na lokalitách",""))</f>
        <v/>
      </c>
      <c r="U101">
        <f t="shared" si="1"/>
        <v>0</v>
      </c>
      <c r="V101">
        <f>COUNTIF(Stanice[číslo lokality],Stanice[[#This Row],[číslo lokality]])</f>
        <v>0</v>
      </c>
      <c r="W101">
        <f>COUNTIF(Stanice[GPS poloha lokality],Stanice[[#This Row],[GPS poloha lokality]])</f>
        <v>0</v>
      </c>
      <c r="X101">
        <f>COUNTIF(Stanice[lokalita],Stanice[[#This Row],[lokalita]])</f>
        <v>0</v>
      </c>
    </row>
    <row r="102" spans="2:24" hidden="1" outlineLevel="1" x14ac:dyDescent="0.25">
      <c r="B102" s="84">
        <v>95</v>
      </c>
      <c r="C102" s="27"/>
      <c r="D102" s="23"/>
      <c r="E102" s="23"/>
      <c r="F102" s="23"/>
      <c r="G102" s="23"/>
      <c r="H102" s="23"/>
      <c r="I102" s="90"/>
      <c r="J102" s="90"/>
      <c r="K102" s="131" t="str">
        <f>IF(Stanice[[#This Row],[typ dobíjecí stanice]]="","",IF(Stanice[[#This Row],[typ dobíjecí stanice]]='pomocné výpočty'!$B$11,'pomocné výpočty'!$C$11,IF(C102='pomocné výpočty'!$B$12,'pomocné výpočty'!$C$12,IF(Stanice[[#This Row],[typ dobíjecí stanice]]='pomocné výpočty'!$B$13,'pomocné výpočty'!$C$13,IF(Stanice[[#This Row],[typ dobíjecí stanice]]='pomocné výpočty'!$B$14,'pomocné výpočty'!$C$14,IF(J102&lt;50,"zadej data",'pomocné výpočty'!$E$2+(FLOOR(J102,1)-'pomocné výpočty'!$B$2)*'pomocné výpočty'!$F$2))))))</f>
        <v/>
      </c>
      <c r="L10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2" s="28" t="str">
        <f>IF(ISBLANK(Stanice[[#This Row],[typ dobíjecí stanice]]),"",IF(OR(P102,Q102,R102,S102),"pravděpodobně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2" t="b">
        <f>OR(ISBLANK(Stanice[[#This Row],[lokalita]]),ISBLANK(Stanice[[#This Row],[číslo lokality]]),ISBLANK(Stanice[[#This Row],[GPS poloha lokality]]))</f>
        <v>1</v>
      </c>
      <c r="Q102" t="b">
        <f>AND(ISBLANK(Stanice[[#This Row],[počet AC dobíjecích bodů stanice]]),ISBLANK(Stanice[[#This Row],[počet DC dobíjecích bodů stanice]]))</f>
        <v>1</v>
      </c>
      <c r="R102" t="b">
        <f>_xlfn.XOR(ISNUMBER(Stanice[[#This Row],[počet AC dobíjecích bodů stanice]]),ISNUMBER(Stanice[[#This Row],[výkon AC stanice v kW ]]))</f>
        <v>0</v>
      </c>
      <c r="S102" t="b">
        <f>_xlfn.XOR(ISNUMBER(Stanice[[#This Row],[počet DC dobíjecích bodů stanice]]),ISNUMBER(Stanice[[#This Row],[výkon DC stanice v kW]]))</f>
        <v>0</v>
      </c>
      <c r="T102" s="28" t="str">
        <f>IF(ISBLANK(Stanice[[#This Row],[typ dobíjecí stanice]]),"",IF(OR(P102,U102),"nekonzistence na lokalitách",""))</f>
        <v/>
      </c>
      <c r="U102">
        <f t="shared" si="1"/>
        <v>0</v>
      </c>
      <c r="V102">
        <f>COUNTIF(Stanice[číslo lokality],Stanice[[#This Row],[číslo lokality]])</f>
        <v>0</v>
      </c>
      <c r="W102">
        <f>COUNTIF(Stanice[GPS poloha lokality],Stanice[[#This Row],[GPS poloha lokality]])</f>
        <v>0</v>
      </c>
      <c r="X102">
        <f>COUNTIF(Stanice[lokalita],Stanice[[#This Row],[lokalita]])</f>
        <v>0</v>
      </c>
    </row>
    <row r="103" spans="2:24" hidden="1" outlineLevel="1" x14ac:dyDescent="0.25">
      <c r="B103" s="84">
        <v>96</v>
      </c>
      <c r="C103" s="27"/>
      <c r="D103" s="23"/>
      <c r="E103" s="23"/>
      <c r="F103" s="23"/>
      <c r="G103" s="23"/>
      <c r="H103" s="23"/>
      <c r="I103" s="90"/>
      <c r="J103" s="90"/>
      <c r="K103" s="131" t="str">
        <f>IF(Stanice[[#This Row],[typ dobíjecí stanice]]="","",IF(Stanice[[#This Row],[typ dobíjecí stanice]]='pomocné výpočty'!$B$11,'pomocné výpočty'!$C$11,IF(C103='pomocné výpočty'!$B$12,'pomocné výpočty'!$C$12,IF(Stanice[[#This Row],[typ dobíjecí stanice]]='pomocné výpočty'!$B$13,'pomocné výpočty'!$C$13,IF(Stanice[[#This Row],[typ dobíjecí stanice]]='pomocné výpočty'!$B$14,'pomocné výpočty'!$C$14,IF(J103&lt;50,"zadej data",'pomocné výpočty'!$E$2+(FLOOR(J103,1)-'pomocné výpočty'!$B$2)*'pomocné výpočty'!$F$2))))))</f>
        <v/>
      </c>
      <c r="L10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3" s="28" t="str">
        <f>IF(ISBLANK(Stanice[[#This Row],[typ dobíjecí stanice]]),"",IF(OR(P103,Q103,R103,S103),"pravděpodobně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3" t="b">
        <f>OR(ISBLANK(Stanice[[#This Row],[lokalita]]),ISBLANK(Stanice[[#This Row],[číslo lokality]]),ISBLANK(Stanice[[#This Row],[GPS poloha lokality]]))</f>
        <v>1</v>
      </c>
      <c r="Q103" t="b">
        <f>AND(ISBLANK(Stanice[[#This Row],[počet AC dobíjecích bodů stanice]]),ISBLANK(Stanice[[#This Row],[počet DC dobíjecích bodů stanice]]))</f>
        <v>1</v>
      </c>
      <c r="R103" t="b">
        <f>_xlfn.XOR(ISNUMBER(Stanice[[#This Row],[počet AC dobíjecích bodů stanice]]),ISNUMBER(Stanice[[#This Row],[výkon AC stanice v kW ]]))</f>
        <v>0</v>
      </c>
      <c r="S103" t="b">
        <f>_xlfn.XOR(ISNUMBER(Stanice[[#This Row],[počet DC dobíjecích bodů stanice]]),ISNUMBER(Stanice[[#This Row],[výkon DC stanice v kW]]))</f>
        <v>0</v>
      </c>
      <c r="T103" s="28" t="str">
        <f>IF(ISBLANK(Stanice[[#This Row],[typ dobíjecí stanice]]),"",IF(OR(P103,U103),"nekonzistence na lokalitách",""))</f>
        <v/>
      </c>
      <c r="U103">
        <f t="shared" si="1"/>
        <v>0</v>
      </c>
      <c r="V103">
        <f>COUNTIF(Stanice[číslo lokality],Stanice[[#This Row],[číslo lokality]])</f>
        <v>0</v>
      </c>
      <c r="W103">
        <f>COUNTIF(Stanice[GPS poloha lokality],Stanice[[#This Row],[GPS poloha lokality]])</f>
        <v>0</v>
      </c>
      <c r="X103">
        <f>COUNTIF(Stanice[lokalita],Stanice[[#This Row],[lokalita]])</f>
        <v>0</v>
      </c>
    </row>
    <row r="104" spans="2:24" hidden="1" outlineLevel="1" x14ac:dyDescent="0.25">
      <c r="B104" s="84">
        <v>97</v>
      </c>
      <c r="C104" s="27"/>
      <c r="D104" s="23"/>
      <c r="E104" s="23"/>
      <c r="F104" s="23"/>
      <c r="G104" s="23"/>
      <c r="H104" s="23"/>
      <c r="I104" s="90"/>
      <c r="J104" s="90"/>
      <c r="K104" s="131" t="str">
        <f>IF(Stanice[[#This Row],[typ dobíjecí stanice]]="","",IF(Stanice[[#This Row],[typ dobíjecí stanice]]='pomocné výpočty'!$B$11,'pomocné výpočty'!$C$11,IF(C104='pomocné výpočty'!$B$12,'pomocné výpočty'!$C$12,IF(Stanice[[#This Row],[typ dobíjecí stanice]]='pomocné výpočty'!$B$13,'pomocné výpočty'!$C$13,IF(Stanice[[#This Row],[typ dobíjecí stanice]]='pomocné výpočty'!$B$14,'pomocné výpočty'!$C$14,IF(J104&lt;50,"zadej data",'pomocné výpočty'!$E$2+(FLOOR(J104,1)-'pomocné výpočty'!$B$2)*'pomocné výpočty'!$F$2))))))</f>
        <v/>
      </c>
      <c r="L10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4" s="28" t="str">
        <f>IF(ISBLANK(Stanice[[#This Row],[typ dobíjecí stanice]]),"",IF(OR(P104,Q104,R104,S104),"pravděpodobně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4" t="b">
        <f>OR(ISBLANK(Stanice[[#This Row],[lokalita]]),ISBLANK(Stanice[[#This Row],[číslo lokality]]),ISBLANK(Stanice[[#This Row],[GPS poloha lokality]]))</f>
        <v>1</v>
      </c>
      <c r="Q104" t="b">
        <f>AND(ISBLANK(Stanice[[#This Row],[počet AC dobíjecích bodů stanice]]),ISBLANK(Stanice[[#This Row],[počet DC dobíjecích bodů stanice]]))</f>
        <v>1</v>
      </c>
      <c r="R104" t="b">
        <f>_xlfn.XOR(ISNUMBER(Stanice[[#This Row],[počet AC dobíjecích bodů stanice]]),ISNUMBER(Stanice[[#This Row],[výkon AC stanice v kW ]]))</f>
        <v>0</v>
      </c>
      <c r="S104" t="b">
        <f>_xlfn.XOR(ISNUMBER(Stanice[[#This Row],[počet DC dobíjecích bodů stanice]]),ISNUMBER(Stanice[[#This Row],[výkon DC stanice v kW]]))</f>
        <v>0</v>
      </c>
      <c r="T104" s="28" t="str">
        <f>IF(ISBLANK(Stanice[[#This Row],[typ dobíjecí stanice]]),"",IF(OR(P104,U104),"nekonzistence na lokalitách",""))</f>
        <v/>
      </c>
      <c r="U104">
        <f t="shared" si="1"/>
        <v>0</v>
      </c>
      <c r="V104">
        <f>COUNTIF(Stanice[číslo lokality],Stanice[[#This Row],[číslo lokality]])</f>
        <v>0</v>
      </c>
      <c r="W104">
        <f>COUNTIF(Stanice[GPS poloha lokality],Stanice[[#This Row],[GPS poloha lokality]])</f>
        <v>0</v>
      </c>
      <c r="X104">
        <f>COUNTIF(Stanice[lokalita],Stanice[[#This Row],[lokalita]])</f>
        <v>0</v>
      </c>
    </row>
    <row r="105" spans="2:24" hidden="1" outlineLevel="1" x14ac:dyDescent="0.25">
      <c r="B105" s="84">
        <v>98</v>
      </c>
      <c r="C105" s="27"/>
      <c r="D105" s="23"/>
      <c r="E105" s="23"/>
      <c r="F105" s="23"/>
      <c r="G105" s="23"/>
      <c r="H105" s="23"/>
      <c r="I105" s="90"/>
      <c r="J105" s="90"/>
      <c r="K105" s="131" t="str">
        <f>IF(Stanice[[#This Row],[typ dobíjecí stanice]]="","",IF(Stanice[[#This Row],[typ dobíjecí stanice]]='pomocné výpočty'!$B$11,'pomocné výpočty'!$C$11,IF(C105='pomocné výpočty'!$B$12,'pomocné výpočty'!$C$12,IF(Stanice[[#This Row],[typ dobíjecí stanice]]='pomocné výpočty'!$B$13,'pomocné výpočty'!$C$13,IF(Stanice[[#This Row],[typ dobíjecí stanice]]='pomocné výpočty'!$B$14,'pomocné výpočty'!$C$14,IF(J105&lt;50,"zadej data",'pomocné výpočty'!$E$2+(FLOOR(J105,1)-'pomocné výpočty'!$B$2)*'pomocné výpočty'!$F$2))))))</f>
        <v/>
      </c>
      <c r="L10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5" s="28" t="str">
        <f>IF(ISBLANK(Stanice[[#This Row],[typ dobíjecí stanice]]),"",IF(OR(P105,Q105,R105,S105),"pravděpodobně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5" t="b">
        <f>OR(ISBLANK(Stanice[[#This Row],[lokalita]]),ISBLANK(Stanice[[#This Row],[číslo lokality]]),ISBLANK(Stanice[[#This Row],[GPS poloha lokality]]))</f>
        <v>1</v>
      </c>
      <c r="Q105" t="b">
        <f>AND(ISBLANK(Stanice[[#This Row],[počet AC dobíjecích bodů stanice]]),ISBLANK(Stanice[[#This Row],[počet DC dobíjecích bodů stanice]]))</f>
        <v>1</v>
      </c>
      <c r="R105" t="b">
        <f>_xlfn.XOR(ISNUMBER(Stanice[[#This Row],[počet AC dobíjecích bodů stanice]]),ISNUMBER(Stanice[[#This Row],[výkon AC stanice v kW ]]))</f>
        <v>0</v>
      </c>
      <c r="S105" t="b">
        <f>_xlfn.XOR(ISNUMBER(Stanice[[#This Row],[počet DC dobíjecích bodů stanice]]),ISNUMBER(Stanice[[#This Row],[výkon DC stanice v kW]]))</f>
        <v>0</v>
      </c>
      <c r="T105" s="28" t="str">
        <f>IF(ISBLANK(Stanice[[#This Row],[typ dobíjecí stanice]]),"",IF(OR(P105,U105),"nekonzistence na lokalitách",""))</f>
        <v/>
      </c>
      <c r="U105">
        <f t="shared" si="1"/>
        <v>0</v>
      </c>
      <c r="V105">
        <f>COUNTIF(Stanice[číslo lokality],Stanice[[#This Row],[číslo lokality]])</f>
        <v>0</v>
      </c>
      <c r="W105">
        <f>COUNTIF(Stanice[GPS poloha lokality],Stanice[[#This Row],[GPS poloha lokality]])</f>
        <v>0</v>
      </c>
      <c r="X105">
        <f>COUNTIF(Stanice[lokalita],Stanice[[#This Row],[lokalita]])</f>
        <v>0</v>
      </c>
    </row>
    <row r="106" spans="2:24" hidden="1" outlineLevel="1" x14ac:dyDescent="0.25">
      <c r="B106" s="84">
        <v>99</v>
      </c>
      <c r="C106" s="27"/>
      <c r="D106" s="23"/>
      <c r="E106" s="23"/>
      <c r="F106" s="23"/>
      <c r="G106" s="23"/>
      <c r="H106" s="23"/>
      <c r="I106" s="90"/>
      <c r="J106" s="90"/>
      <c r="K106" s="131" t="str">
        <f>IF(Stanice[[#This Row],[typ dobíjecí stanice]]="","",IF(Stanice[[#This Row],[typ dobíjecí stanice]]='pomocné výpočty'!$B$11,'pomocné výpočty'!$C$11,IF(C106='pomocné výpočty'!$B$12,'pomocné výpočty'!$C$12,IF(Stanice[[#This Row],[typ dobíjecí stanice]]='pomocné výpočty'!$B$13,'pomocné výpočty'!$C$13,IF(Stanice[[#This Row],[typ dobíjecí stanice]]='pomocné výpočty'!$B$14,'pomocné výpočty'!$C$14,IF(J106&lt;50,"zadej data",'pomocné výpočty'!$E$2+(FLOOR(J106,1)-'pomocné výpočty'!$B$2)*'pomocné výpočty'!$F$2))))))</f>
        <v/>
      </c>
      <c r="L10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6" s="28" t="str">
        <f>IF(ISBLANK(Stanice[[#This Row],[typ dobíjecí stanice]]),"",IF(OR(P106,Q106,R106,S106),"pravděpodobně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6" t="b">
        <f>OR(ISBLANK(Stanice[[#This Row],[lokalita]]),ISBLANK(Stanice[[#This Row],[číslo lokality]]),ISBLANK(Stanice[[#This Row],[GPS poloha lokality]]))</f>
        <v>1</v>
      </c>
      <c r="Q106" t="b">
        <f>AND(ISBLANK(Stanice[[#This Row],[počet AC dobíjecích bodů stanice]]),ISBLANK(Stanice[[#This Row],[počet DC dobíjecích bodů stanice]]))</f>
        <v>1</v>
      </c>
      <c r="R106" t="b">
        <f>_xlfn.XOR(ISNUMBER(Stanice[[#This Row],[počet AC dobíjecích bodů stanice]]),ISNUMBER(Stanice[[#This Row],[výkon AC stanice v kW ]]))</f>
        <v>0</v>
      </c>
      <c r="S106" t="b">
        <f>_xlfn.XOR(ISNUMBER(Stanice[[#This Row],[počet DC dobíjecích bodů stanice]]),ISNUMBER(Stanice[[#This Row],[výkon DC stanice v kW]]))</f>
        <v>0</v>
      </c>
      <c r="T106" s="28" t="str">
        <f>IF(ISBLANK(Stanice[[#This Row],[typ dobíjecí stanice]]),"",IF(OR(P106,U106),"nekonzistence na lokalitách",""))</f>
        <v/>
      </c>
      <c r="U106">
        <f t="shared" si="1"/>
        <v>0</v>
      </c>
      <c r="V106">
        <f>COUNTIF(Stanice[číslo lokality],Stanice[[#This Row],[číslo lokality]])</f>
        <v>0</v>
      </c>
      <c r="W106">
        <f>COUNTIF(Stanice[GPS poloha lokality],Stanice[[#This Row],[GPS poloha lokality]])</f>
        <v>0</v>
      </c>
      <c r="X106">
        <f>COUNTIF(Stanice[lokalita],Stanice[[#This Row],[lokalita]])</f>
        <v>0</v>
      </c>
    </row>
    <row r="107" spans="2:24" hidden="1" outlineLevel="1" x14ac:dyDescent="0.25">
      <c r="B107" s="84">
        <v>100</v>
      </c>
      <c r="C107" s="27"/>
      <c r="D107" s="23"/>
      <c r="E107" s="23"/>
      <c r="F107" s="23"/>
      <c r="G107" s="23"/>
      <c r="H107" s="23"/>
      <c r="I107" s="90"/>
      <c r="J107" s="90"/>
      <c r="K107" s="131" t="str">
        <f>IF(Stanice[[#This Row],[typ dobíjecí stanice]]="","",IF(Stanice[[#This Row],[typ dobíjecí stanice]]='pomocné výpočty'!$B$11,'pomocné výpočty'!$C$11,IF(C107='pomocné výpočty'!$B$12,'pomocné výpočty'!$C$12,IF(Stanice[[#This Row],[typ dobíjecí stanice]]='pomocné výpočty'!$B$13,'pomocné výpočty'!$C$13,IF(Stanice[[#This Row],[typ dobíjecí stanice]]='pomocné výpočty'!$B$14,'pomocné výpočty'!$C$14,IF(J107&lt;50,"zadej data",'pomocné výpočty'!$E$2+(FLOOR(J107,1)-'pomocné výpočty'!$B$2)*'pomocné výpočty'!$F$2))))))</f>
        <v/>
      </c>
      <c r="L10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7" s="28" t="str">
        <f>IF(ISBLANK(Stanice[[#This Row],[typ dobíjecí stanice]]),"",IF(OR(P107,Q107,R107,S107),"pravděpodobně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7" t="b">
        <f>OR(ISBLANK(Stanice[[#This Row],[lokalita]]),ISBLANK(Stanice[[#This Row],[číslo lokality]]),ISBLANK(Stanice[[#This Row],[GPS poloha lokality]]))</f>
        <v>1</v>
      </c>
      <c r="Q107" t="b">
        <f>AND(ISBLANK(Stanice[[#This Row],[počet AC dobíjecích bodů stanice]]),ISBLANK(Stanice[[#This Row],[počet DC dobíjecích bodů stanice]]))</f>
        <v>1</v>
      </c>
      <c r="R107" t="b">
        <f>_xlfn.XOR(ISNUMBER(Stanice[[#This Row],[počet AC dobíjecích bodů stanice]]),ISNUMBER(Stanice[[#This Row],[výkon AC stanice v kW ]]))</f>
        <v>0</v>
      </c>
      <c r="S107" t="b">
        <f>_xlfn.XOR(ISNUMBER(Stanice[[#This Row],[počet DC dobíjecích bodů stanice]]),ISNUMBER(Stanice[[#This Row],[výkon DC stanice v kW]]))</f>
        <v>0</v>
      </c>
      <c r="T107" s="28" t="str">
        <f>IF(ISBLANK(Stanice[[#This Row],[typ dobíjecí stanice]]),"",IF(OR(P107,U107),"nekonzistence na lokalitách",""))</f>
        <v/>
      </c>
      <c r="U107">
        <f t="shared" si="1"/>
        <v>0</v>
      </c>
      <c r="V107">
        <f>COUNTIF(Stanice[číslo lokality],Stanice[[#This Row],[číslo lokality]])</f>
        <v>0</v>
      </c>
      <c r="W107">
        <f>COUNTIF(Stanice[GPS poloha lokality],Stanice[[#This Row],[GPS poloha lokality]])</f>
        <v>0</v>
      </c>
      <c r="X107">
        <f>COUNTIF(Stanice[lokalita],Stanice[[#This Row],[lokalita]])</f>
        <v>0</v>
      </c>
    </row>
    <row r="108" spans="2:24" hidden="1" outlineLevel="1" x14ac:dyDescent="0.25">
      <c r="B108" s="84">
        <v>101</v>
      </c>
      <c r="C108" s="27"/>
      <c r="D108" s="23"/>
      <c r="E108" s="23"/>
      <c r="F108" s="23"/>
      <c r="G108" s="23"/>
      <c r="H108" s="23"/>
      <c r="I108" s="90"/>
      <c r="J108" s="90"/>
      <c r="K108" s="131" t="str">
        <f>IF(Stanice[[#This Row],[typ dobíjecí stanice]]="","",IF(Stanice[[#This Row],[typ dobíjecí stanice]]='pomocné výpočty'!$B$11,'pomocné výpočty'!$C$11,IF(C108='pomocné výpočty'!$B$12,'pomocné výpočty'!$C$12,IF(Stanice[[#This Row],[typ dobíjecí stanice]]='pomocné výpočty'!$B$13,'pomocné výpočty'!$C$13,IF(Stanice[[#This Row],[typ dobíjecí stanice]]='pomocné výpočty'!$B$14,'pomocné výpočty'!$C$14,IF(J108&lt;50,"zadej data",'pomocné výpočty'!$E$2+(FLOOR(J108,1)-'pomocné výpočty'!$B$2)*'pomocné výpočty'!$F$2))))))</f>
        <v/>
      </c>
      <c r="L10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8" s="28" t="str">
        <f>IF(ISBLANK(Stanice[[#This Row],[typ dobíjecí stanice]]),"",IF(OR(P108,Q108,R108,S108),"pravděpodobně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8" t="b">
        <f>OR(ISBLANK(Stanice[[#This Row],[lokalita]]),ISBLANK(Stanice[[#This Row],[číslo lokality]]),ISBLANK(Stanice[[#This Row],[GPS poloha lokality]]))</f>
        <v>1</v>
      </c>
      <c r="Q108" t="b">
        <f>AND(ISBLANK(Stanice[[#This Row],[počet AC dobíjecích bodů stanice]]),ISBLANK(Stanice[[#This Row],[počet DC dobíjecích bodů stanice]]))</f>
        <v>1</v>
      </c>
      <c r="R108" t="b">
        <f>_xlfn.XOR(ISNUMBER(Stanice[[#This Row],[počet AC dobíjecích bodů stanice]]),ISNUMBER(Stanice[[#This Row],[výkon AC stanice v kW ]]))</f>
        <v>0</v>
      </c>
      <c r="S108" t="b">
        <f>_xlfn.XOR(ISNUMBER(Stanice[[#This Row],[počet DC dobíjecích bodů stanice]]),ISNUMBER(Stanice[[#This Row],[výkon DC stanice v kW]]))</f>
        <v>0</v>
      </c>
      <c r="T108" s="28" t="str">
        <f>IF(ISBLANK(Stanice[[#This Row],[typ dobíjecí stanice]]),"",IF(OR(P108,U108),"nekonzistence na lokalitách",""))</f>
        <v/>
      </c>
      <c r="U108">
        <f t="shared" si="1"/>
        <v>0</v>
      </c>
      <c r="V108">
        <f>COUNTIF(Stanice[číslo lokality],Stanice[[#This Row],[číslo lokality]])</f>
        <v>0</v>
      </c>
      <c r="W108">
        <f>COUNTIF(Stanice[GPS poloha lokality],Stanice[[#This Row],[GPS poloha lokality]])</f>
        <v>0</v>
      </c>
      <c r="X108">
        <f>COUNTIF(Stanice[lokalita],Stanice[[#This Row],[lokalita]])</f>
        <v>0</v>
      </c>
    </row>
    <row r="109" spans="2:24" hidden="1" outlineLevel="1" x14ac:dyDescent="0.25">
      <c r="B109" s="84">
        <v>102</v>
      </c>
      <c r="C109" s="27"/>
      <c r="D109" s="23"/>
      <c r="E109" s="23"/>
      <c r="F109" s="23"/>
      <c r="G109" s="23"/>
      <c r="H109" s="23"/>
      <c r="I109" s="90"/>
      <c r="J109" s="90"/>
      <c r="K109" s="131" t="str">
        <f>IF(Stanice[[#This Row],[typ dobíjecí stanice]]="","",IF(Stanice[[#This Row],[typ dobíjecí stanice]]='pomocné výpočty'!$B$11,'pomocné výpočty'!$C$11,IF(C109='pomocné výpočty'!$B$12,'pomocné výpočty'!$C$12,IF(Stanice[[#This Row],[typ dobíjecí stanice]]='pomocné výpočty'!$B$13,'pomocné výpočty'!$C$13,IF(Stanice[[#This Row],[typ dobíjecí stanice]]='pomocné výpočty'!$B$14,'pomocné výpočty'!$C$14,IF(J109&lt;50,"zadej data",'pomocné výpočty'!$E$2+(FLOOR(J109,1)-'pomocné výpočty'!$B$2)*'pomocné výpočty'!$F$2))))))</f>
        <v/>
      </c>
      <c r="L10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0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09" s="28" t="str">
        <f>IF(ISBLANK(Stanice[[#This Row],[typ dobíjecí stanice]]),"",IF(OR(P109,Q109,R109,S109),"pravděpodobně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09" t="b">
        <f>OR(ISBLANK(Stanice[[#This Row],[lokalita]]),ISBLANK(Stanice[[#This Row],[číslo lokality]]),ISBLANK(Stanice[[#This Row],[GPS poloha lokality]]))</f>
        <v>1</v>
      </c>
      <c r="Q109" t="b">
        <f>AND(ISBLANK(Stanice[[#This Row],[počet AC dobíjecích bodů stanice]]),ISBLANK(Stanice[[#This Row],[počet DC dobíjecích bodů stanice]]))</f>
        <v>1</v>
      </c>
      <c r="R109" t="b">
        <f>_xlfn.XOR(ISNUMBER(Stanice[[#This Row],[počet AC dobíjecích bodů stanice]]),ISNUMBER(Stanice[[#This Row],[výkon AC stanice v kW ]]))</f>
        <v>0</v>
      </c>
      <c r="S109" t="b">
        <f>_xlfn.XOR(ISNUMBER(Stanice[[#This Row],[počet DC dobíjecích bodů stanice]]),ISNUMBER(Stanice[[#This Row],[výkon DC stanice v kW]]))</f>
        <v>0</v>
      </c>
      <c r="T109" s="28" t="str">
        <f>IF(ISBLANK(Stanice[[#This Row],[typ dobíjecí stanice]]),"",IF(OR(P109,U109),"nekonzistence na lokalitách",""))</f>
        <v/>
      </c>
      <c r="U109">
        <f t="shared" si="1"/>
        <v>0</v>
      </c>
      <c r="V109">
        <f>COUNTIF(Stanice[číslo lokality],Stanice[[#This Row],[číslo lokality]])</f>
        <v>0</v>
      </c>
      <c r="W109">
        <f>COUNTIF(Stanice[GPS poloha lokality],Stanice[[#This Row],[GPS poloha lokality]])</f>
        <v>0</v>
      </c>
      <c r="X109">
        <f>COUNTIF(Stanice[lokalita],Stanice[[#This Row],[lokalita]])</f>
        <v>0</v>
      </c>
    </row>
    <row r="110" spans="2:24" hidden="1" outlineLevel="1" x14ac:dyDescent="0.25">
      <c r="B110" s="84">
        <v>103</v>
      </c>
      <c r="C110" s="27"/>
      <c r="D110" s="23"/>
      <c r="E110" s="23"/>
      <c r="F110" s="23"/>
      <c r="G110" s="23"/>
      <c r="H110" s="23"/>
      <c r="I110" s="90"/>
      <c r="J110" s="90"/>
      <c r="K110" s="131" t="str">
        <f>IF(Stanice[[#This Row],[typ dobíjecí stanice]]="","",IF(Stanice[[#This Row],[typ dobíjecí stanice]]='pomocné výpočty'!$B$11,'pomocné výpočty'!$C$11,IF(C110='pomocné výpočty'!$B$12,'pomocné výpočty'!$C$12,IF(Stanice[[#This Row],[typ dobíjecí stanice]]='pomocné výpočty'!$B$13,'pomocné výpočty'!$C$13,IF(Stanice[[#This Row],[typ dobíjecí stanice]]='pomocné výpočty'!$B$14,'pomocné výpočty'!$C$14,IF(J110&lt;50,"zadej data",'pomocné výpočty'!$E$2+(FLOOR(J110,1)-'pomocné výpočty'!$B$2)*'pomocné výpočty'!$F$2))))))</f>
        <v/>
      </c>
      <c r="L11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0" s="28" t="str">
        <f>IF(ISBLANK(Stanice[[#This Row],[typ dobíjecí stanice]]),"",IF(OR(P110,Q110,R110,S110),"pravděpodobně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0" t="b">
        <f>OR(ISBLANK(Stanice[[#This Row],[lokalita]]),ISBLANK(Stanice[[#This Row],[číslo lokality]]),ISBLANK(Stanice[[#This Row],[GPS poloha lokality]]))</f>
        <v>1</v>
      </c>
      <c r="Q110" t="b">
        <f>AND(ISBLANK(Stanice[[#This Row],[počet AC dobíjecích bodů stanice]]),ISBLANK(Stanice[[#This Row],[počet DC dobíjecích bodů stanice]]))</f>
        <v>1</v>
      </c>
      <c r="R110" t="b">
        <f>_xlfn.XOR(ISNUMBER(Stanice[[#This Row],[počet AC dobíjecích bodů stanice]]),ISNUMBER(Stanice[[#This Row],[výkon AC stanice v kW ]]))</f>
        <v>0</v>
      </c>
      <c r="S110" t="b">
        <f>_xlfn.XOR(ISNUMBER(Stanice[[#This Row],[počet DC dobíjecích bodů stanice]]),ISNUMBER(Stanice[[#This Row],[výkon DC stanice v kW]]))</f>
        <v>0</v>
      </c>
      <c r="T110" s="28" t="str">
        <f>IF(ISBLANK(Stanice[[#This Row],[typ dobíjecí stanice]]),"",IF(OR(P110,U110),"nekonzistence na lokalitách",""))</f>
        <v/>
      </c>
      <c r="U110">
        <f t="shared" si="1"/>
        <v>0</v>
      </c>
      <c r="V110">
        <f>COUNTIF(Stanice[číslo lokality],Stanice[[#This Row],[číslo lokality]])</f>
        <v>0</v>
      </c>
      <c r="W110">
        <f>COUNTIF(Stanice[GPS poloha lokality],Stanice[[#This Row],[GPS poloha lokality]])</f>
        <v>0</v>
      </c>
      <c r="X110">
        <f>COUNTIF(Stanice[lokalita],Stanice[[#This Row],[lokalita]])</f>
        <v>0</v>
      </c>
    </row>
    <row r="111" spans="2:24" hidden="1" outlineLevel="1" x14ac:dyDescent="0.25">
      <c r="B111" s="84">
        <v>104</v>
      </c>
      <c r="C111" s="27"/>
      <c r="D111" s="23"/>
      <c r="E111" s="23"/>
      <c r="F111" s="23"/>
      <c r="G111" s="23"/>
      <c r="H111" s="23"/>
      <c r="I111" s="90"/>
      <c r="J111" s="90"/>
      <c r="K111" s="131" t="str">
        <f>IF(Stanice[[#This Row],[typ dobíjecí stanice]]="","",IF(Stanice[[#This Row],[typ dobíjecí stanice]]='pomocné výpočty'!$B$11,'pomocné výpočty'!$C$11,IF(C111='pomocné výpočty'!$B$12,'pomocné výpočty'!$C$12,IF(Stanice[[#This Row],[typ dobíjecí stanice]]='pomocné výpočty'!$B$13,'pomocné výpočty'!$C$13,IF(Stanice[[#This Row],[typ dobíjecí stanice]]='pomocné výpočty'!$B$14,'pomocné výpočty'!$C$14,IF(J111&lt;50,"zadej data",'pomocné výpočty'!$E$2+(FLOOR(J111,1)-'pomocné výpočty'!$B$2)*'pomocné výpočty'!$F$2))))))</f>
        <v/>
      </c>
      <c r="L11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1" s="28" t="str">
        <f>IF(ISBLANK(Stanice[[#This Row],[typ dobíjecí stanice]]),"",IF(OR(P111,Q111,R111,S111),"pravděpodobně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1" t="b">
        <f>OR(ISBLANK(Stanice[[#This Row],[lokalita]]),ISBLANK(Stanice[[#This Row],[číslo lokality]]),ISBLANK(Stanice[[#This Row],[GPS poloha lokality]]))</f>
        <v>1</v>
      </c>
      <c r="Q111" t="b">
        <f>AND(ISBLANK(Stanice[[#This Row],[počet AC dobíjecích bodů stanice]]),ISBLANK(Stanice[[#This Row],[počet DC dobíjecích bodů stanice]]))</f>
        <v>1</v>
      </c>
      <c r="R111" t="b">
        <f>_xlfn.XOR(ISNUMBER(Stanice[[#This Row],[počet AC dobíjecích bodů stanice]]),ISNUMBER(Stanice[[#This Row],[výkon AC stanice v kW ]]))</f>
        <v>0</v>
      </c>
      <c r="S111" t="b">
        <f>_xlfn.XOR(ISNUMBER(Stanice[[#This Row],[počet DC dobíjecích bodů stanice]]),ISNUMBER(Stanice[[#This Row],[výkon DC stanice v kW]]))</f>
        <v>0</v>
      </c>
      <c r="T111" s="28" t="str">
        <f>IF(ISBLANK(Stanice[[#This Row],[typ dobíjecí stanice]]),"",IF(OR(P111,U111),"nekonzistence na lokalitách",""))</f>
        <v/>
      </c>
      <c r="U111">
        <f t="shared" si="1"/>
        <v>0</v>
      </c>
      <c r="V111">
        <f>COUNTIF(Stanice[číslo lokality],Stanice[[#This Row],[číslo lokality]])</f>
        <v>0</v>
      </c>
      <c r="W111">
        <f>COUNTIF(Stanice[GPS poloha lokality],Stanice[[#This Row],[GPS poloha lokality]])</f>
        <v>0</v>
      </c>
      <c r="X111">
        <f>COUNTIF(Stanice[lokalita],Stanice[[#This Row],[lokalita]])</f>
        <v>0</v>
      </c>
    </row>
    <row r="112" spans="2:24" hidden="1" outlineLevel="1" x14ac:dyDescent="0.25">
      <c r="B112" s="84">
        <v>105</v>
      </c>
      <c r="C112" s="27"/>
      <c r="D112" s="23"/>
      <c r="E112" s="23"/>
      <c r="F112" s="23"/>
      <c r="G112" s="23"/>
      <c r="H112" s="23"/>
      <c r="I112" s="90"/>
      <c r="J112" s="90"/>
      <c r="K112" s="131" t="str">
        <f>IF(Stanice[[#This Row],[typ dobíjecí stanice]]="","",IF(Stanice[[#This Row],[typ dobíjecí stanice]]='pomocné výpočty'!$B$11,'pomocné výpočty'!$C$11,IF(C112='pomocné výpočty'!$B$12,'pomocné výpočty'!$C$12,IF(Stanice[[#This Row],[typ dobíjecí stanice]]='pomocné výpočty'!$B$13,'pomocné výpočty'!$C$13,IF(Stanice[[#This Row],[typ dobíjecí stanice]]='pomocné výpočty'!$B$14,'pomocné výpočty'!$C$14,IF(J112&lt;50,"zadej data",'pomocné výpočty'!$E$2+(FLOOR(J112,1)-'pomocné výpočty'!$B$2)*'pomocné výpočty'!$F$2))))))</f>
        <v/>
      </c>
      <c r="L11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2" s="28" t="str">
        <f>IF(ISBLANK(Stanice[[#This Row],[typ dobíjecí stanice]]),"",IF(OR(P112,Q112,R112,S112),"pravděpodobně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2" t="b">
        <f>OR(ISBLANK(Stanice[[#This Row],[lokalita]]),ISBLANK(Stanice[[#This Row],[číslo lokality]]),ISBLANK(Stanice[[#This Row],[GPS poloha lokality]]))</f>
        <v>1</v>
      </c>
      <c r="Q112" t="b">
        <f>AND(ISBLANK(Stanice[[#This Row],[počet AC dobíjecích bodů stanice]]),ISBLANK(Stanice[[#This Row],[počet DC dobíjecích bodů stanice]]))</f>
        <v>1</v>
      </c>
      <c r="R112" t="b">
        <f>_xlfn.XOR(ISNUMBER(Stanice[[#This Row],[počet AC dobíjecích bodů stanice]]),ISNUMBER(Stanice[[#This Row],[výkon AC stanice v kW ]]))</f>
        <v>0</v>
      </c>
      <c r="S112" t="b">
        <f>_xlfn.XOR(ISNUMBER(Stanice[[#This Row],[počet DC dobíjecích bodů stanice]]),ISNUMBER(Stanice[[#This Row],[výkon DC stanice v kW]]))</f>
        <v>0</v>
      </c>
      <c r="T112" s="28" t="str">
        <f>IF(ISBLANK(Stanice[[#This Row],[typ dobíjecí stanice]]),"",IF(OR(P112,U112),"nekonzistence na lokalitách",""))</f>
        <v/>
      </c>
      <c r="U112">
        <f t="shared" si="1"/>
        <v>0</v>
      </c>
      <c r="V112">
        <f>COUNTIF(Stanice[číslo lokality],Stanice[[#This Row],[číslo lokality]])</f>
        <v>0</v>
      </c>
      <c r="W112">
        <f>COUNTIF(Stanice[GPS poloha lokality],Stanice[[#This Row],[GPS poloha lokality]])</f>
        <v>0</v>
      </c>
      <c r="X112">
        <f>COUNTIF(Stanice[lokalita],Stanice[[#This Row],[lokalita]])</f>
        <v>0</v>
      </c>
    </row>
    <row r="113" spans="2:24" hidden="1" outlineLevel="1" x14ac:dyDescent="0.25">
      <c r="B113" s="84">
        <v>106</v>
      </c>
      <c r="C113" s="27"/>
      <c r="D113" s="23"/>
      <c r="E113" s="23"/>
      <c r="F113" s="23"/>
      <c r="G113" s="23"/>
      <c r="H113" s="23"/>
      <c r="I113" s="90"/>
      <c r="J113" s="90"/>
      <c r="K113" s="131" t="str">
        <f>IF(Stanice[[#This Row],[typ dobíjecí stanice]]="","",IF(Stanice[[#This Row],[typ dobíjecí stanice]]='pomocné výpočty'!$B$11,'pomocné výpočty'!$C$11,IF(C113='pomocné výpočty'!$B$12,'pomocné výpočty'!$C$12,IF(Stanice[[#This Row],[typ dobíjecí stanice]]='pomocné výpočty'!$B$13,'pomocné výpočty'!$C$13,IF(Stanice[[#This Row],[typ dobíjecí stanice]]='pomocné výpočty'!$B$14,'pomocné výpočty'!$C$14,IF(J113&lt;50,"zadej data",'pomocné výpočty'!$E$2+(FLOOR(J113,1)-'pomocné výpočty'!$B$2)*'pomocné výpočty'!$F$2))))))</f>
        <v/>
      </c>
      <c r="L11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3" s="28" t="str">
        <f>IF(ISBLANK(Stanice[[#This Row],[typ dobíjecí stanice]]),"",IF(OR(P113,Q113,R113,S113),"pravděpodobně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3" t="b">
        <f>OR(ISBLANK(Stanice[[#This Row],[lokalita]]),ISBLANK(Stanice[[#This Row],[číslo lokality]]),ISBLANK(Stanice[[#This Row],[GPS poloha lokality]]))</f>
        <v>1</v>
      </c>
      <c r="Q113" t="b">
        <f>AND(ISBLANK(Stanice[[#This Row],[počet AC dobíjecích bodů stanice]]),ISBLANK(Stanice[[#This Row],[počet DC dobíjecích bodů stanice]]))</f>
        <v>1</v>
      </c>
      <c r="R113" t="b">
        <f>_xlfn.XOR(ISNUMBER(Stanice[[#This Row],[počet AC dobíjecích bodů stanice]]),ISNUMBER(Stanice[[#This Row],[výkon AC stanice v kW ]]))</f>
        <v>0</v>
      </c>
      <c r="S113" t="b">
        <f>_xlfn.XOR(ISNUMBER(Stanice[[#This Row],[počet DC dobíjecích bodů stanice]]),ISNUMBER(Stanice[[#This Row],[výkon DC stanice v kW]]))</f>
        <v>0</v>
      </c>
      <c r="T113" s="28" t="str">
        <f>IF(ISBLANK(Stanice[[#This Row],[typ dobíjecí stanice]]),"",IF(OR(P113,U113),"nekonzistence na lokalitách",""))</f>
        <v/>
      </c>
      <c r="U113">
        <f t="shared" si="1"/>
        <v>0</v>
      </c>
      <c r="V113">
        <f>COUNTIF(Stanice[číslo lokality],Stanice[[#This Row],[číslo lokality]])</f>
        <v>0</v>
      </c>
      <c r="W113">
        <f>COUNTIF(Stanice[GPS poloha lokality],Stanice[[#This Row],[GPS poloha lokality]])</f>
        <v>0</v>
      </c>
      <c r="X113">
        <f>COUNTIF(Stanice[lokalita],Stanice[[#This Row],[lokalita]])</f>
        <v>0</v>
      </c>
    </row>
    <row r="114" spans="2:24" hidden="1" outlineLevel="1" x14ac:dyDescent="0.25">
      <c r="B114" s="84">
        <v>107</v>
      </c>
      <c r="C114" s="27"/>
      <c r="D114" s="23"/>
      <c r="E114" s="23"/>
      <c r="F114" s="23"/>
      <c r="G114" s="23"/>
      <c r="H114" s="23"/>
      <c r="I114" s="90"/>
      <c r="J114" s="90"/>
      <c r="K114" s="131" t="str">
        <f>IF(Stanice[[#This Row],[typ dobíjecí stanice]]="","",IF(Stanice[[#This Row],[typ dobíjecí stanice]]='pomocné výpočty'!$B$11,'pomocné výpočty'!$C$11,IF(C114='pomocné výpočty'!$B$12,'pomocné výpočty'!$C$12,IF(Stanice[[#This Row],[typ dobíjecí stanice]]='pomocné výpočty'!$B$13,'pomocné výpočty'!$C$13,IF(Stanice[[#This Row],[typ dobíjecí stanice]]='pomocné výpočty'!$B$14,'pomocné výpočty'!$C$14,IF(J114&lt;50,"zadej data",'pomocné výpočty'!$E$2+(FLOOR(J114,1)-'pomocné výpočty'!$B$2)*'pomocné výpočty'!$F$2))))))</f>
        <v/>
      </c>
      <c r="L11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4" s="28" t="str">
        <f>IF(ISBLANK(Stanice[[#This Row],[typ dobíjecí stanice]]),"",IF(OR(P114,Q114,R114,S114),"pravděpodobně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4" t="b">
        <f>OR(ISBLANK(Stanice[[#This Row],[lokalita]]),ISBLANK(Stanice[[#This Row],[číslo lokality]]),ISBLANK(Stanice[[#This Row],[GPS poloha lokality]]))</f>
        <v>1</v>
      </c>
      <c r="Q114" t="b">
        <f>AND(ISBLANK(Stanice[[#This Row],[počet AC dobíjecích bodů stanice]]),ISBLANK(Stanice[[#This Row],[počet DC dobíjecích bodů stanice]]))</f>
        <v>1</v>
      </c>
      <c r="R114" t="b">
        <f>_xlfn.XOR(ISNUMBER(Stanice[[#This Row],[počet AC dobíjecích bodů stanice]]),ISNUMBER(Stanice[[#This Row],[výkon AC stanice v kW ]]))</f>
        <v>0</v>
      </c>
      <c r="S114" t="b">
        <f>_xlfn.XOR(ISNUMBER(Stanice[[#This Row],[počet DC dobíjecích bodů stanice]]),ISNUMBER(Stanice[[#This Row],[výkon DC stanice v kW]]))</f>
        <v>0</v>
      </c>
      <c r="T114" s="28" t="str">
        <f>IF(ISBLANK(Stanice[[#This Row],[typ dobíjecí stanice]]),"",IF(OR(P114,U114),"nekonzistence na lokalitách",""))</f>
        <v/>
      </c>
      <c r="U114">
        <f t="shared" si="1"/>
        <v>0</v>
      </c>
      <c r="V114">
        <f>COUNTIF(Stanice[číslo lokality],Stanice[[#This Row],[číslo lokality]])</f>
        <v>0</v>
      </c>
      <c r="W114">
        <f>COUNTIF(Stanice[GPS poloha lokality],Stanice[[#This Row],[GPS poloha lokality]])</f>
        <v>0</v>
      </c>
      <c r="X114">
        <f>COUNTIF(Stanice[lokalita],Stanice[[#This Row],[lokalita]])</f>
        <v>0</v>
      </c>
    </row>
    <row r="115" spans="2:24" hidden="1" outlineLevel="1" x14ac:dyDescent="0.25">
      <c r="B115" s="84">
        <v>108</v>
      </c>
      <c r="C115" s="27"/>
      <c r="D115" s="23"/>
      <c r="E115" s="23"/>
      <c r="F115" s="23"/>
      <c r="G115" s="23"/>
      <c r="H115" s="23"/>
      <c r="I115" s="90"/>
      <c r="J115" s="90"/>
      <c r="K115" s="131" t="str">
        <f>IF(Stanice[[#This Row],[typ dobíjecí stanice]]="","",IF(Stanice[[#This Row],[typ dobíjecí stanice]]='pomocné výpočty'!$B$11,'pomocné výpočty'!$C$11,IF(C115='pomocné výpočty'!$B$12,'pomocné výpočty'!$C$12,IF(Stanice[[#This Row],[typ dobíjecí stanice]]='pomocné výpočty'!$B$13,'pomocné výpočty'!$C$13,IF(Stanice[[#This Row],[typ dobíjecí stanice]]='pomocné výpočty'!$B$14,'pomocné výpočty'!$C$14,IF(J115&lt;50,"zadej data",'pomocné výpočty'!$E$2+(FLOOR(J115,1)-'pomocné výpočty'!$B$2)*'pomocné výpočty'!$F$2))))))</f>
        <v/>
      </c>
      <c r="L11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5" s="28" t="str">
        <f>IF(ISBLANK(Stanice[[#This Row],[typ dobíjecí stanice]]),"",IF(OR(P115,Q115,R115,S115),"pravděpodobně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5" t="b">
        <f>OR(ISBLANK(Stanice[[#This Row],[lokalita]]),ISBLANK(Stanice[[#This Row],[číslo lokality]]),ISBLANK(Stanice[[#This Row],[GPS poloha lokality]]))</f>
        <v>1</v>
      </c>
      <c r="Q115" t="b">
        <f>AND(ISBLANK(Stanice[[#This Row],[počet AC dobíjecích bodů stanice]]),ISBLANK(Stanice[[#This Row],[počet DC dobíjecích bodů stanice]]))</f>
        <v>1</v>
      </c>
      <c r="R115" t="b">
        <f>_xlfn.XOR(ISNUMBER(Stanice[[#This Row],[počet AC dobíjecích bodů stanice]]),ISNUMBER(Stanice[[#This Row],[výkon AC stanice v kW ]]))</f>
        <v>0</v>
      </c>
      <c r="S115" t="b">
        <f>_xlfn.XOR(ISNUMBER(Stanice[[#This Row],[počet DC dobíjecích bodů stanice]]),ISNUMBER(Stanice[[#This Row],[výkon DC stanice v kW]]))</f>
        <v>0</v>
      </c>
      <c r="T115" s="28" t="str">
        <f>IF(ISBLANK(Stanice[[#This Row],[typ dobíjecí stanice]]),"",IF(OR(P115,U115),"nekonzistence na lokalitách",""))</f>
        <v/>
      </c>
      <c r="U115">
        <f t="shared" si="1"/>
        <v>0</v>
      </c>
      <c r="V115">
        <f>COUNTIF(Stanice[číslo lokality],Stanice[[#This Row],[číslo lokality]])</f>
        <v>0</v>
      </c>
      <c r="W115">
        <f>COUNTIF(Stanice[GPS poloha lokality],Stanice[[#This Row],[GPS poloha lokality]])</f>
        <v>0</v>
      </c>
      <c r="X115">
        <f>COUNTIF(Stanice[lokalita],Stanice[[#This Row],[lokalita]])</f>
        <v>0</v>
      </c>
    </row>
    <row r="116" spans="2:24" hidden="1" outlineLevel="1" x14ac:dyDescent="0.25">
      <c r="B116" s="84">
        <v>109</v>
      </c>
      <c r="C116" s="27"/>
      <c r="D116" s="23"/>
      <c r="E116" s="23"/>
      <c r="F116" s="23"/>
      <c r="G116" s="23"/>
      <c r="H116" s="23"/>
      <c r="I116" s="90"/>
      <c r="J116" s="90"/>
      <c r="K116" s="131" t="str">
        <f>IF(Stanice[[#This Row],[typ dobíjecí stanice]]="","",IF(Stanice[[#This Row],[typ dobíjecí stanice]]='pomocné výpočty'!$B$11,'pomocné výpočty'!$C$11,IF(C116='pomocné výpočty'!$B$12,'pomocné výpočty'!$C$12,IF(Stanice[[#This Row],[typ dobíjecí stanice]]='pomocné výpočty'!$B$13,'pomocné výpočty'!$C$13,IF(Stanice[[#This Row],[typ dobíjecí stanice]]='pomocné výpočty'!$B$14,'pomocné výpočty'!$C$14,IF(J116&lt;50,"zadej data",'pomocné výpočty'!$E$2+(FLOOR(J116,1)-'pomocné výpočty'!$B$2)*'pomocné výpočty'!$F$2))))))</f>
        <v/>
      </c>
      <c r="L11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6" s="28" t="str">
        <f>IF(ISBLANK(Stanice[[#This Row],[typ dobíjecí stanice]]),"",IF(OR(P116,Q116,R116,S116),"pravděpodobně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6" t="b">
        <f>OR(ISBLANK(Stanice[[#This Row],[lokalita]]),ISBLANK(Stanice[[#This Row],[číslo lokality]]),ISBLANK(Stanice[[#This Row],[GPS poloha lokality]]))</f>
        <v>1</v>
      </c>
      <c r="Q116" t="b">
        <f>AND(ISBLANK(Stanice[[#This Row],[počet AC dobíjecích bodů stanice]]),ISBLANK(Stanice[[#This Row],[počet DC dobíjecích bodů stanice]]))</f>
        <v>1</v>
      </c>
      <c r="R116" t="b">
        <f>_xlfn.XOR(ISNUMBER(Stanice[[#This Row],[počet AC dobíjecích bodů stanice]]),ISNUMBER(Stanice[[#This Row],[výkon AC stanice v kW ]]))</f>
        <v>0</v>
      </c>
      <c r="S116" t="b">
        <f>_xlfn.XOR(ISNUMBER(Stanice[[#This Row],[počet DC dobíjecích bodů stanice]]),ISNUMBER(Stanice[[#This Row],[výkon DC stanice v kW]]))</f>
        <v>0</v>
      </c>
      <c r="T116" s="28" t="str">
        <f>IF(ISBLANK(Stanice[[#This Row],[typ dobíjecí stanice]]),"",IF(OR(P116,U116),"nekonzistence na lokalitách",""))</f>
        <v/>
      </c>
      <c r="U116">
        <f t="shared" si="1"/>
        <v>0</v>
      </c>
      <c r="V116">
        <f>COUNTIF(Stanice[číslo lokality],Stanice[[#This Row],[číslo lokality]])</f>
        <v>0</v>
      </c>
      <c r="W116">
        <f>COUNTIF(Stanice[GPS poloha lokality],Stanice[[#This Row],[GPS poloha lokality]])</f>
        <v>0</v>
      </c>
      <c r="X116">
        <f>COUNTIF(Stanice[lokalita],Stanice[[#This Row],[lokalita]])</f>
        <v>0</v>
      </c>
    </row>
    <row r="117" spans="2:24" hidden="1" outlineLevel="1" x14ac:dyDescent="0.25">
      <c r="B117" s="84">
        <v>110</v>
      </c>
      <c r="C117" s="27"/>
      <c r="D117" s="23"/>
      <c r="E117" s="23"/>
      <c r="F117" s="23"/>
      <c r="G117" s="23"/>
      <c r="H117" s="23"/>
      <c r="I117" s="90"/>
      <c r="J117" s="90"/>
      <c r="K117" s="131" t="str">
        <f>IF(Stanice[[#This Row],[typ dobíjecí stanice]]="","",IF(Stanice[[#This Row],[typ dobíjecí stanice]]='pomocné výpočty'!$B$11,'pomocné výpočty'!$C$11,IF(C117='pomocné výpočty'!$B$12,'pomocné výpočty'!$C$12,IF(Stanice[[#This Row],[typ dobíjecí stanice]]='pomocné výpočty'!$B$13,'pomocné výpočty'!$C$13,IF(Stanice[[#This Row],[typ dobíjecí stanice]]='pomocné výpočty'!$B$14,'pomocné výpočty'!$C$14,IF(J117&lt;50,"zadej data",'pomocné výpočty'!$E$2+(FLOOR(J117,1)-'pomocné výpočty'!$B$2)*'pomocné výpočty'!$F$2))))))</f>
        <v/>
      </c>
      <c r="L11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7" s="28" t="str">
        <f>IF(ISBLANK(Stanice[[#This Row],[typ dobíjecí stanice]]),"",IF(OR(P117,Q117,R117,S117),"pravděpodobně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7" t="b">
        <f>OR(ISBLANK(Stanice[[#This Row],[lokalita]]),ISBLANK(Stanice[[#This Row],[číslo lokality]]),ISBLANK(Stanice[[#This Row],[GPS poloha lokality]]))</f>
        <v>1</v>
      </c>
      <c r="Q117" t="b">
        <f>AND(ISBLANK(Stanice[[#This Row],[počet AC dobíjecích bodů stanice]]),ISBLANK(Stanice[[#This Row],[počet DC dobíjecích bodů stanice]]))</f>
        <v>1</v>
      </c>
      <c r="R117" t="b">
        <f>_xlfn.XOR(ISNUMBER(Stanice[[#This Row],[počet AC dobíjecích bodů stanice]]),ISNUMBER(Stanice[[#This Row],[výkon AC stanice v kW ]]))</f>
        <v>0</v>
      </c>
      <c r="S117" t="b">
        <f>_xlfn.XOR(ISNUMBER(Stanice[[#This Row],[počet DC dobíjecích bodů stanice]]),ISNUMBER(Stanice[[#This Row],[výkon DC stanice v kW]]))</f>
        <v>0</v>
      </c>
      <c r="T117" s="28" t="str">
        <f>IF(ISBLANK(Stanice[[#This Row],[typ dobíjecí stanice]]),"",IF(OR(P117,U117),"nekonzistence na lokalitách",""))</f>
        <v/>
      </c>
      <c r="U117">
        <f t="shared" si="1"/>
        <v>0</v>
      </c>
      <c r="V117">
        <f>COUNTIF(Stanice[číslo lokality],Stanice[[#This Row],[číslo lokality]])</f>
        <v>0</v>
      </c>
      <c r="W117">
        <f>COUNTIF(Stanice[GPS poloha lokality],Stanice[[#This Row],[GPS poloha lokality]])</f>
        <v>0</v>
      </c>
      <c r="X117">
        <f>COUNTIF(Stanice[lokalita],Stanice[[#This Row],[lokalita]])</f>
        <v>0</v>
      </c>
    </row>
    <row r="118" spans="2:24" hidden="1" outlineLevel="1" x14ac:dyDescent="0.25">
      <c r="B118" s="84">
        <v>111</v>
      </c>
      <c r="C118" s="27"/>
      <c r="D118" s="23"/>
      <c r="E118" s="23"/>
      <c r="F118" s="23"/>
      <c r="G118" s="23"/>
      <c r="H118" s="23"/>
      <c r="I118" s="90"/>
      <c r="J118" s="90"/>
      <c r="K118" s="131" t="str">
        <f>IF(Stanice[[#This Row],[typ dobíjecí stanice]]="","",IF(Stanice[[#This Row],[typ dobíjecí stanice]]='pomocné výpočty'!$B$11,'pomocné výpočty'!$C$11,IF(C118='pomocné výpočty'!$B$12,'pomocné výpočty'!$C$12,IF(Stanice[[#This Row],[typ dobíjecí stanice]]='pomocné výpočty'!$B$13,'pomocné výpočty'!$C$13,IF(Stanice[[#This Row],[typ dobíjecí stanice]]='pomocné výpočty'!$B$14,'pomocné výpočty'!$C$14,IF(J118&lt;50,"zadej data",'pomocné výpočty'!$E$2+(FLOOR(J118,1)-'pomocné výpočty'!$B$2)*'pomocné výpočty'!$F$2))))))</f>
        <v/>
      </c>
      <c r="L11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8" s="28" t="str">
        <f>IF(ISBLANK(Stanice[[#This Row],[typ dobíjecí stanice]]),"",IF(OR(P118,Q118,R118,S118),"pravděpodobně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8" t="b">
        <f>OR(ISBLANK(Stanice[[#This Row],[lokalita]]),ISBLANK(Stanice[[#This Row],[číslo lokality]]),ISBLANK(Stanice[[#This Row],[GPS poloha lokality]]))</f>
        <v>1</v>
      </c>
      <c r="Q118" t="b">
        <f>AND(ISBLANK(Stanice[[#This Row],[počet AC dobíjecích bodů stanice]]),ISBLANK(Stanice[[#This Row],[počet DC dobíjecích bodů stanice]]))</f>
        <v>1</v>
      </c>
      <c r="R118" t="b">
        <f>_xlfn.XOR(ISNUMBER(Stanice[[#This Row],[počet AC dobíjecích bodů stanice]]),ISNUMBER(Stanice[[#This Row],[výkon AC stanice v kW ]]))</f>
        <v>0</v>
      </c>
      <c r="S118" t="b">
        <f>_xlfn.XOR(ISNUMBER(Stanice[[#This Row],[počet DC dobíjecích bodů stanice]]),ISNUMBER(Stanice[[#This Row],[výkon DC stanice v kW]]))</f>
        <v>0</v>
      </c>
      <c r="T118" s="28" t="str">
        <f>IF(ISBLANK(Stanice[[#This Row],[typ dobíjecí stanice]]),"",IF(OR(P118,U118),"nekonzistence na lokalitách",""))</f>
        <v/>
      </c>
      <c r="U118">
        <f t="shared" si="1"/>
        <v>0</v>
      </c>
      <c r="V118">
        <f>COUNTIF(Stanice[číslo lokality],Stanice[[#This Row],[číslo lokality]])</f>
        <v>0</v>
      </c>
      <c r="W118">
        <f>COUNTIF(Stanice[GPS poloha lokality],Stanice[[#This Row],[GPS poloha lokality]])</f>
        <v>0</v>
      </c>
      <c r="X118">
        <f>COUNTIF(Stanice[lokalita],Stanice[[#This Row],[lokalita]])</f>
        <v>0</v>
      </c>
    </row>
    <row r="119" spans="2:24" hidden="1" outlineLevel="1" x14ac:dyDescent="0.25">
      <c r="B119" s="84">
        <v>112</v>
      </c>
      <c r="C119" s="27"/>
      <c r="D119" s="23"/>
      <c r="E119" s="23"/>
      <c r="F119" s="23"/>
      <c r="G119" s="23"/>
      <c r="H119" s="23"/>
      <c r="I119" s="90"/>
      <c r="J119" s="90"/>
      <c r="K119" s="131" t="str">
        <f>IF(Stanice[[#This Row],[typ dobíjecí stanice]]="","",IF(Stanice[[#This Row],[typ dobíjecí stanice]]='pomocné výpočty'!$B$11,'pomocné výpočty'!$C$11,IF(C119='pomocné výpočty'!$B$12,'pomocné výpočty'!$C$12,IF(Stanice[[#This Row],[typ dobíjecí stanice]]='pomocné výpočty'!$B$13,'pomocné výpočty'!$C$13,IF(Stanice[[#This Row],[typ dobíjecí stanice]]='pomocné výpočty'!$B$14,'pomocné výpočty'!$C$14,IF(J119&lt;50,"zadej data",'pomocné výpočty'!$E$2+(FLOOR(J119,1)-'pomocné výpočty'!$B$2)*'pomocné výpočty'!$F$2))))))</f>
        <v/>
      </c>
      <c r="L11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1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19" s="28" t="str">
        <f>IF(ISBLANK(Stanice[[#This Row],[typ dobíjecí stanice]]),"",IF(OR(P119,Q119,R119,S119),"pravděpodobně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19" t="b">
        <f>OR(ISBLANK(Stanice[[#This Row],[lokalita]]),ISBLANK(Stanice[[#This Row],[číslo lokality]]),ISBLANK(Stanice[[#This Row],[GPS poloha lokality]]))</f>
        <v>1</v>
      </c>
      <c r="Q119" t="b">
        <f>AND(ISBLANK(Stanice[[#This Row],[počet AC dobíjecích bodů stanice]]),ISBLANK(Stanice[[#This Row],[počet DC dobíjecích bodů stanice]]))</f>
        <v>1</v>
      </c>
      <c r="R119" t="b">
        <f>_xlfn.XOR(ISNUMBER(Stanice[[#This Row],[počet AC dobíjecích bodů stanice]]),ISNUMBER(Stanice[[#This Row],[výkon AC stanice v kW ]]))</f>
        <v>0</v>
      </c>
      <c r="S119" t="b">
        <f>_xlfn.XOR(ISNUMBER(Stanice[[#This Row],[počet DC dobíjecích bodů stanice]]),ISNUMBER(Stanice[[#This Row],[výkon DC stanice v kW]]))</f>
        <v>0</v>
      </c>
      <c r="T119" s="28" t="str">
        <f>IF(ISBLANK(Stanice[[#This Row],[typ dobíjecí stanice]]),"",IF(OR(P119,U119),"nekonzistence na lokalitách",""))</f>
        <v/>
      </c>
      <c r="U119">
        <f t="shared" si="1"/>
        <v>0</v>
      </c>
      <c r="V119">
        <f>COUNTIF(Stanice[číslo lokality],Stanice[[#This Row],[číslo lokality]])</f>
        <v>0</v>
      </c>
      <c r="W119">
        <f>COUNTIF(Stanice[GPS poloha lokality],Stanice[[#This Row],[GPS poloha lokality]])</f>
        <v>0</v>
      </c>
      <c r="X119">
        <f>COUNTIF(Stanice[lokalita],Stanice[[#This Row],[lokalita]])</f>
        <v>0</v>
      </c>
    </row>
    <row r="120" spans="2:24" hidden="1" outlineLevel="1" x14ac:dyDescent="0.25">
      <c r="B120" s="84">
        <v>113</v>
      </c>
      <c r="C120" s="27"/>
      <c r="D120" s="23"/>
      <c r="E120" s="23"/>
      <c r="F120" s="23"/>
      <c r="G120" s="23"/>
      <c r="H120" s="23"/>
      <c r="I120" s="90"/>
      <c r="J120" s="90"/>
      <c r="K120" s="131" t="str">
        <f>IF(Stanice[[#This Row],[typ dobíjecí stanice]]="","",IF(Stanice[[#This Row],[typ dobíjecí stanice]]='pomocné výpočty'!$B$11,'pomocné výpočty'!$C$11,IF(C120='pomocné výpočty'!$B$12,'pomocné výpočty'!$C$12,IF(Stanice[[#This Row],[typ dobíjecí stanice]]='pomocné výpočty'!$B$13,'pomocné výpočty'!$C$13,IF(Stanice[[#This Row],[typ dobíjecí stanice]]='pomocné výpočty'!$B$14,'pomocné výpočty'!$C$14,IF(J120&lt;50,"zadej data",'pomocné výpočty'!$E$2+(FLOOR(J120,1)-'pomocné výpočty'!$B$2)*'pomocné výpočty'!$F$2))))))</f>
        <v/>
      </c>
      <c r="L12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0" s="28" t="str">
        <f>IF(ISBLANK(Stanice[[#This Row],[typ dobíjecí stanice]]),"",IF(OR(P120,Q120,R120,S120),"pravděpodobně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0" t="b">
        <f>OR(ISBLANK(Stanice[[#This Row],[lokalita]]),ISBLANK(Stanice[[#This Row],[číslo lokality]]),ISBLANK(Stanice[[#This Row],[GPS poloha lokality]]))</f>
        <v>1</v>
      </c>
      <c r="Q120" t="b">
        <f>AND(ISBLANK(Stanice[[#This Row],[počet AC dobíjecích bodů stanice]]),ISBLANK(Stanice[[#This Row],[počet DC dobíjecích bodů stanice]]))</f>
        <v>1</v>
      </c>
      <c r="R120" t="b">
        <f>_xlfn.XOR(ISNUMBER(Stanice[[#This Row],[počet AC dobíjecích bodů stanice]]),ISNUMBER(Stanice[[#This Row],[výkon AC stanice v kW ]]))</f>
        <v>0</v>
      </c>
      <c r="S120" t="b">
        <f>_xlfn.XOR(ISNUMBER(Stanice[[#This Row],[počet DC dobíjecích bodů stanice]]),ISNUMBER(Stanice[[#This Row],[výkon DC stanice v kW]]))</f>
        <v>0</v>
      </c>
      <c r="T120" s="28" t="str">
        <f>IF(ISBLANK(Stanice[[#This Row],[typ dobíjecí stanice]]),"",IF(OR(P120,U120),"nekonzistence na lokalitách",""))</f>
        <v/>
      </c>
      <c r="U120">
        <f t="shared" si="1"/>
        <v>0</v>
      </c>
      <c r="V120">
        <f>COUNTIF(Stanice[číslo lokality],Stanice[[#This Row],[číslo lokality]])</f>
        <v>0</v>
      </c>
      <c r="W120">
        <f>COUNTIF(Stanice[GPS poloha lokality],Stanice[[#This Row],[GPS poloha lokality]])</f>
        <v>0</v>
      </c>
      <c r="X120">
        <f>COUNTIF(Stanice[lokalita],Stanice[[#This Row],[lokalita]])</f>
        <v>0</v>
      </c>
    </row>
    <row r="121" spans="2:24" hidden="1" outlineLevel="1" x14ac:dyDescent="0.25">
      <c r="B121" s="84">
        <v>114</v>
      </c>
      <c r="C121" s="27"/>
      <c r="D121" s="23"/>
      <c r="E121" s="23"/>
      <c r="F121" s="23"/>
      <c r="G121" s="23"/>
      <c r="H121" s="23"/>
      <c r="I121" s="90"/>
      <c r="J121" s="90"/>
      <c r="K121" s="131" t="str">
        <f>IF(Stanice[[#This Row],[typ dobíjecí stanice]]="","",IF(Stanice[[#This Row],[typ dobíjecí stanice]]='pomocné výpočty'!$B$11,'pomocné výpočty'!$C$11,IF(C121='pomocné výpočty'!$B$12,'pomocné výpočty'!$C$12,IF(Stanice[[#This Row],[typ dobíjecí stanice]]='pomocné výpočty'!$B$13,'pomocné výpočty'!$C$13,IF(Stanice[[#This Row],[typ dobíjecí stanice]]='pomocné výpočty'!$B$14,'pomocné výpočty'!$C$14,IF(J121&lt;50,"zadej data",'pomocné výpočty'!$E$2+(FLOOR(J121,1)-'pomocné výpočty'!$B$2)*'pomocné výpočty'!$F$2))))))</f>
        <v/>
      </c>
      <c r="L12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1" s="28" t="str">
        <f>IF(ISBLANK(Stanice[[#This Row],[typ dobíjecí stanice]]),"",IF(OR(P121,Q121,R121,S121),"pravděpodobně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1" t="b">
        <f>OR(ISBLANK(Stanice[[#This Row],[lokalita]]),ISBLANK(Stanice[[#This Row],[číslo lokality]]),ISBLANK(Stanice[[#This Row],[GPS poloha lokality]]))</f>
        <v>1</v>
      </c>
      <c r="Q121" t="b">
        <f>AND(ISBLANK(Stanice[[#This Row],[počet AC dobíjecích bodů stanice]]),ISBLANK(Stanice[[#This Row],[počet DC dobíjecích bodů stanice]]))</f>
        <v>1</v>
      </c>
      <c r="R121" t="b">
        <f>_xlfn.XOR(ISNUMBER(Stanice[[#This Row],[počet AC dobíjecích bodů stanice]]),ISNUMBER(Stanice[[#This Row],[výkon AC stanice v kW ]]))</f>
        <v>0</v>
      </c>
      <c r="S121" t="b">
        <f>_xlfn.XOR(ISNUMBER(Stanice[[#This Row],[počet DC dobíjecích bodů stanice]]),ISNUMBER(Stanice[[#This Row],[výkon DC stanice v kW]]))</f>
        <v>0</v>
      </c>
      <c r="T121" s="28" t="str">
        <f>IF(ISBLANK(Stanice[[#This Row],[typ dobíjecí stanice]]),"",IF(OR(P121,U121),"nekonzistence na lokalitách",""))</f>
        <v/>
      </c>
      <c r="U121">
        <f t="shared" si="1"/>
        <v>0</v>
      </c>
      <c r="V121">
        <f>COUNTIF(Stanice[číslo lokality],Stanice[[#This Row],[číslo lokality]])</f>
        <v>0</v>
      </c>
      <c r="W121">
        <f>COUNTIF(Stanice[GPS poloha lokality],Stanice[[#This Row],[GPS poloha lokality]])</f>
        <v>0</v>
      </c>
      <c r="X121">
        <f>COUNTIF(Stanice[lokalita],Stanice[[#This Row],[lokalita]])</f>
        <v>0</v>
      </c>
    </row>
    <row r="122" spans="2:24" hidden="1" outlineLevel="1" x14ac:dyDescent="0.25">
      <c r="B122" s="84">
        <v>115</v>
      </c>
      <c r="C122" s="27"/>
      <c r="D122" s="23"/>
      <c r="E122" s="23"/>
      <c r="F122" s="23"/>
      <c r="G122" s="23"/>
      <c r="H122" s="23"/>
      <c r="I122" s="90"/>
      <c r="J122" s="90"/>
      <c r="K122" s="131" t="str">
        <f>IF(Stanice[[#This Row],[typ dobíjecí stanice]]="","",IF(Stanice[[#This Row],[typ dobíjecí stanice]]='pomocné výpočty'!$B$11,'pomocné výpočty'!$C$11,IF(C122='pomocné výpočty'!$B$12,'pomocné výpočty'!$C$12,IF(Stanice[[#This Row],[typ dobíjecí stanice]]='pomocné výpočty'!$B$13,'pomocné výpočty'!$C$13,IF(Stanice[[#This Row],[typ dobíjecí stanice]]='pomocné výpočty'!$B$14,'pomocné výpočty'!$C$14,IF(J122&lt;50,"zadej data",'pomocné výpočty'!$E$2+(FLOOR(J122,1)-'pomocné výpočty'!$B$2)*'pomocné výpočty'!$F$2))))))</f>
        <v/>
      </c>
      <c r="L12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2" s="28" t="str">
        <f>IF(ISBLANK(Stanice[[#This Row],[typ dobíjecí stanice]]),"",IF(OR(P122,Q122,R122,S122),"pravděpodobně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2" t="b">
        <f>OR(ISBLANK(Stanice[[#This Row],[lokalita]]),ISBLANK(Stanice[[#This Row],[číslo lokality]]),ISBLANK(Stanice[[#This Row],[GPS poloha lokality]]))</f>
        <v>1</v>
      </c>
      <c r="Q122" t="b">
        <f>AND(ISBLANK(Stanice[[#This Row],[počet AC dobíjecích bodů stanice]]),ISBLANK(Stanice[[#This Row],[počet DC dobíjecích bodů stanice]]))</f>
        <v>1</v>
      </c>
      <c r="R122" t="b">
        <f>_xlfn.XOR(ISNUMBER(Stanice[[#This Row],[počet AC dobíjecích bodů stanice]]),ISNUMBER(Stanice[[#This Row],[výkon AC stanice v kW ]]))</f>
        <v>0</v>
      </c>
      <c r="S122" t="b">
        <f>_xlfn.XOR(ISNUMBER(Stanice[[#This Row],[počet DC dobíjecích bodů stanice]]),ISNUMBER(Stanice[[#This Row],[výkon DC stanice v kW]]))</f>
        <v>0</v>
      </c>
      <c r="T122" s="28" t="str">
        <f>IF(ISBLANK(Stanice[[#This Row],[typ dobíjecí stanice]]),"",IF(OR(P122,U122),"nekonzistence na lokalitách",""))</f>
        <v/>
      </c>
      <c r="U122">
        <f t="shared" si="1"/>
        <v>0</v>
      </c>
      <c r="V122">
        <f>COUNTIF(Stanice[číslo lokality],Stanice[[#This Row],[číslo lokality]])</f>
        <v>0</v>
      </c>
      <c r="W122">
        <f>COUNTIF(Stanice[GPS poloha lokality],Stanice[[#This Row],[GPS poloha lokality]])</f>
        <v>0</v>
      </c>
      <c r="X122">
        <f>COUNTIF(Stanice[lokalita],Stanice[[#This Row],[lokalita]])</f>
        <v>0</v>
      </c>
    </row>
    <row r="123" spans="2:24" hidden="1" outlineLevel="1" x14ac:dyDescent="0.25">
      <c r="B123" s="84">
        <v>116</v>
      </c>
      <c r="C123" s="27"/>
      <c r="D123" s="23"/>
      <c r="E123" s="23"/>
      <c r="F123" s="23"/>
      <c r="G123" s="23"/>
      <c r="H123" s="23"/>
      <c r="I123" s="90"/>
      <c r="J123" s="90"/>
      <c r="K123" s="131" t="str">
        <f>IF(Stanice[[#This Row],[typ dobíjecí stanice]]="","",IF(Stanice[[#This Row],[typ dobíjecí stanice]]='pomocné výpočty'!$B$11,'pomocné výpočty'!$C$11,IF(C123='pomocné výpočty'!$B$12,'pomocné výpočty'!$C$12,IF(Stanice[[#This Row],[typ dobíjecí stanice]]='pomocné výpočty'!$B$13,'pomocné výpočty'!$C$13,IF(Stanice[[#This Row],[typ dobíjecí stanice]]='pomocné výpočty'!$B$14,'pomocné výpočty'!$C$14,IF(J123&lt;50,"zadej data",'pomocné výpočty'!$E$2+(FLOOR(J123,1)-'pomocné výpočty'!$B$2)*'pomocné výpočty'!$F$2))))))</f>
        <v/>
      </c>
      <c r="L12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3" s="28" t="str">
        <f>IF(ISBLANK(Stanice[[#This Row],[typ dobíjecí stanice]]),"",IF(OR(P123,Q123,R123,S123),"pravděpodobně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3" t="b">
        <f>OR(ISBLANK(Stanice[[#This Row],[lokalita]]),ISBLANK(Stanice[[#This Row],[číslo lokality]]),ISBLANK(Stanice[[#This Row],[GPS poloha lokality]]))</f>
        <v>1</v>
      </c>
      <c r="Q123" t="b">
        <f>AND(ISBLANK(Stanice[[#This Row],[počet AC dobíjecích bodů stanice]]),ISBLANK(Stanice[[#This Row],[počet DC dobíjecích bodů stanice]]))</f>
        <v>1</v>
      </c>
      <c r="R123" t="b">
        <f>_xlfn.XOR(ISNUMBER(Stanice[[#This Row],[počet AC dobíjecích bodů stanice]]),ISNUMBER(Stanice[[#This Row],[výkon AC stanice v kW ]]))</f>
        <v>0</v>
      </c>
      <c r="S123" t="b">
        <f>_xlfn.XOR(ISNUMBER(Stanice[[#This Row],[počet DC dobíjecích bodů stanice]]),ISNUMBER(Stanice[[#This Row],[výkon DC stanice v kW]]))</f>
        <v>0</v>
      </c>
      <c r="T123" s="28" t="str">
        <f>IF(ISBLANK(Stanice[[#This Row],[typ dobíjecí stanice]]),"",IF(OR(P123,U123),"nekonzistence na lokalitách",""))</f>
        <v/>
      </c>
      <c r="U123">
        <f t="shared" si="1"/>
        <v>0</v>
      </c>
      <c r="V123">
        <f>COUNTIF(Stanice[číslo lokality],Stanice[[#This Row],[číslo lokality]])</f>
        <v>0</v>
      </c>
      <c r="W123">
        <f>COUNTIF(Stanice[GPS poloha lokality],Stanice[[#This Row],[GPS poloha lokality]])</f>
        <v>0</v>
      </c>
      <c r="X123">
        <f>COUNTIF(Stanice[lokalita],Stanice[[#This Row],[lokalita]])</f>
        <v>0</v>
      </c>
    </row>
    <row r="124" spans="2:24" hidden="1" outlineLevel="1" x14ac:dyDescent="0.25">
      <c r="B124" s="84">
        <v>117</v>
      </c>
      <c r="C124" s="27"/>
      <c r="D124" s="23"/>
      <c r="E124" s="23"/>
      <c r="F124" s="23"/>
      <c r="G124" s="23"/>
      <c r="H124" s="23"/>
      <c r="I124" s="90"/>
      <c r="J124" s="90"/>
      <c r="K124" s="131" t="str">
        <f>IF(Stanice[[#This Row],[typ dobíjecí stanice]]="","",IF(Stanice[[#This Row],[typ dobíjecí stanice]]='pomocné výpočty'!$B$11,'pomocné výpočty'!$C$11,IF(C124='pomocné výpočty'!$B$12,'pomocné výpočty'!$C$12,IF(Stanice[[#This Row],[typ dobíjecí stanice]]='pomocné výpočty'!$B$13,'pomocné výpočty'!$C$13,IF(Stanice[[#This Row],[typ dobíjecí stanice]]='pomocné výpočty'!$B$14,'pomocné výpočty'!$C$14,IF(J124&lt;50,"zadej data",'pomocné výpočty'!$E$2+(FLOOR(J124,1)-'pomocné výpočty'!$B$2)*'pomocné výpočty'!$F$2))))))</f>
        <v/>
      </c>
      <c r="L12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4" s="28" t="str">
        <f>IF(ISBLANK(Stanice[[#This Row],[typ dobíjecí stanice]]),"",IF(OR(P124,Q124,R124,S124),"pravděpodobně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4" t="b">
        <f>OR(ISBLANK(Stanice[[#This Row],[lokalita]]),ISBLANK(Stanice[[#This Row],[číslo lokality]]),ISBLANK(Stanice[[#This Row],[GPS poloha lokality]]))</f>
        <v>1</v>
      </c>
      <c r="Q124" t="b">
        <f>AND(ISBLANK(Stanice[[#This Row],[počet AC dobíjecích bodů stanice]]),ISBLANK(Stanice[[#This Row],[počet DC dobíjecích bodů stanice]]))</f>
        <v>1</v>
      </c>
      <c r="R124" t="b">
        <f>_xlfn.XOR(ISNUMBER(Stanice[[#This Row],[počet AC dobíjecích bodů stanice]]),ISNUMBER(Stanice[[#This Row],[výkon AC stanice v kW ]]))</f>
        <v>0</v>
      </c>
      <c r="S124" t="b">
        <f>_xlfn.XOR(ISNUMBER(Stanice[[#This Row],[počet DC dobíjecích bodů stanice]]),ISNUMBER(Stanice[[#This Row],[výkon DC stanice v kW]]))</f>
        <v>0</v>
      </c>
      <c r="T124" s="28" t="str">
        <f>IF(ISBLANK(Stanice[[#This Row],[typ dobíjecí stanice]]),"",IF(OR(P124,U124),"nekonzistence na lokalitách",""))</f>
        <v/>
      </c>
      <c r="U124">
        <f t="shared" si="1"/>
        <v>0</v>
      </c>
      <c r="V124">
        <f>COUNTIF(Stanice[číslo lokality],Stanice[[#This Row],[číslo lokality]])</f>
        <v>0</v>
      </c>
      <c r="W124">
        <f>COUNTIF(Stanice[GPS poloha lokality],Stanice[[#This Row],[GPS poloha lokality]])</f>
        <v>0</v>
      </c>
      <c r="X124">
        <f>COUNTIF(Stanice[lokalita],Stanice[[#This Row],[lokalita]])</f>
        <v>0</v>
      </c>
    </row>
    <row r="125" spans="2:24" hidden="1" outlineLevel="1" x14ac:dyDescent="0.25">
      <c r="B125" s="84">
        <v>118</v>
      </c>
      <c r="C125" s="27"/>
      <c r="D125" s="23"/>
      <c r="E125" s="23"/>
      <c r="F125" s="23"/>
      <c r="G125" s="23"/>
      <c r="H125" s="23"/>
      <c r="I125" s="90"/>
      <c r="J125" s="90"/>
      <c r="K125" s="131" t="str">
        <f>IF(Stanice[[#This Row],[typ dobíjecí stanice]]="","",IF(Stanice[[#This Row],[typ dobíjecí stanice]]='pomocné výpočty'!$B$11,'pomocné výpočty'!$C$11,IF(C125='pomocné výpočty'!$B$12,'pomocné výpočty'!$C$12,IF(Stanice[[#This Row],[typ dobíjecí stanice]]='pomocné výpočty'!$B$13,'pomocné výpočty'!$C$13,IF(Stanice[[#This Row],[typ dobíjecí stanice]]='pomocné výpočty'!$B$14,'pomocné výpočty'!$C$14,IF(J125&lt;50,"zadej data",'pomocné výpočty'!$E$2+(FLOOR(J125,1)-'pomocné výpočty'!$B$2)*'pomocné výpočty'!$F$2))))))</f>
        <v/>
      </c>
      <c r="L12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5" s="28" t="str">
        <f>IF(ISBLANK(Stanice[[#This Row],[typ dobíjecí stanice]]),"",IF(OR(P125,Q125,R125,S125),"pravděpodobně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5" t="b">
        <f>OR(ISBLANK(Stanice[[#This Row],[lokalita]]),ISBLANK(Stanice[[#This Row],[číslo lokality]]),ISBLANK(Stanice[[#This Row],[GPS poloha lokality]]))</f>
        <v>1</v>
      </c>
      <c r="Q125" t="b">
        <f>AND(ISBLANK(Stanice[[#This Row],[počet AC dobíjecích bodů stanice]]),ISBLANK(Stanice[[#This Row],[počet DC dobíjecích bodů stanice]]))</f>
        <v>1</v>
      </c>
      <c r="R125" t="b">
        <f>_xlfn.XOR(ISNUMBER(Stanice[[#This Row],[počet AC dobíjecích bodů stanice]]),ISNUMBER(Stanice[[#This Row],[výkon AC stanice v kW ]]))</f>
        <v>0</v>
      </c>
      <c r="S125" t="b">
        <f>_xlfn.XOR(ISNUMBER(Stanice[[#This Row],[počet DC dobíjecích bodů stanice]]),ISNUMBER(Stanice[[#This Row],[výkon DC stanice v kW]]))</f>
        <v>0</v>
      </c>
      <c r="T125" s="28" t="str">
        <f>IF(ISBLANK(Stanice[[#This Row],[typ dobíjecí stanice]]),"",IF(OR(P125,U125),"nekonzistence na lokalitách",""))</f>
        <v/>
      </c>
      <c r="U125">
        <f t="shared" si="1"/>
        <v>0</v>
      </c>
      <c r="V125">
        <f>COUNTIF(Stanice[číslo lokality],Stanice[[#This Row],[číslo lokality]])</f>
        <v>0</v>
      </c>
      <c r="W125">
        <f>COUNTIF(Stanice[GPS poloha lokality],Stanice[[#This Row],[GPS poloha lokality]])</f>
        <v>0</v>
      </c>
      <c r="X125">
        <f>COUNTIF(Stanice[lokalita],Stanice[[#This Row],[lokalita]])</f>
        <v>0</v>
      </c>
    </row>
    <row r="126" spans="2:24" hidden="1" outlineLevel="1" x14ac:dyDescent="0.25">
      <c r="B126" s="84">
        <v>119</v>
      </c>
      <c r="C126" s="27"/>
      <c r="D126" s="23"/>
      <c r="E126" s="23"/>
      <c r="F126" s="23"/>
      <c r="G126" s="23"/>
      <c r="H126" s="23"/>
      <c r="I126" s="90"/>
      <c r="J126" s="90"/>
      <c r="K126" s="131" t="str">
        <f>IF(Stanice[[#This Row],[typ dobíjecí stanice]]="","",IF(Stanice[[#This Row],[typ dobíjecí stanice]]='pomocné výpočty'!$B$11,'pomocné výpočty'!$C$11,IF(C126='pomocné výpočty'!$B$12,'pomocné výpočty'!$C$12,IF(Stanice[[#This Row],[typ dobíjecí stanice]]='pomocné výpočty'!$B$13,'pomocné výpočty'!$C$13,IF(Stanice[[#This Row],[typ dobíjecí stanice]]='pomocné výpočty'!$B$14,'pomocné výpočty'!$C$14,IF(J126&lt;50,"zadej data",'pomocné výpočty'!$E$2+(FLOOR(J126,1)-'pomocné výpočty'!$B$2)*'pomocné výpočty'!$F$2))))))</f>
        <v/>
      </c>
      <c r="L12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6" s="28" t="str">
        <f>IF(ISBLANK(Stanice[[#This Row],[typ dobíjecí stanice]]),"",IF(OR(P126,Q126,R126,S126),"pravděpodobně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6" t="b">
        <f>OR(ISBLANK(Stanice[[#This Row],[lokalita]]),ISBLANK(Stanice[[#This Row],[číslo lokality]]),ISBLANK(Stanice[[#This Row],[GPS poloha lokality]]))</f>
        <v>1</v>
      </c>
      <c r="Q126" t="b">
        <f>AND(ISBLANK(Stanice[[#This Row],[počet AC dobíjecích bodů stanice]]),ISBLANK(Stanice[[#This Row],[počet DC dobíjecích bodů stanice]]))</f>
        <v>1</v>
      </c>
      <c r="R126" t="b">
        <f>_xlfn.XOR(ISNUMBER(Stanice[[#This Row],[počet AC dobíjecích bodů stanice]]),ISNUMBER(Stanice[[#This Row],[výkon AC stanice v kW ]]))</f>
        <v>0</v>
      </c>
      <c r="S126" t="b">
        <f>_xlfn.XOR(ISNUMBER(Stanice[[#This Row],[počet DC dobíjecích bodů stanice]]),ISNUMBER(Stanice[[#This Row],[výkon DC stanice v kW]]))</f>
        <v>0</v>
      </c>
      <c r="T126" s="28" t="str">
        <f>IF(ISBLANK(Stanice[[#This Row],[typ dobíjecí stanice]]),"",IF(OR(P126,U126),"nekonzistence na lokalitách",""))</f>
        <v/>
      </c>
      <c r="U126">
        <f t="shared" si="1"/>
        <v>0</v>
      </c>
      <c r="V126">
        <f>COUNTIF(Stanice[číslo lokality],Stanice[[#This Row],[číslo lokality]])</f>
        <v>0</v>
      </c>
      <c r="W126">
        <f>COUNTIF(Stanice[GPS poloha lokality],Stanice[[#This Row],[GPS poloha lokality]])</f>
        <v>0</v>
      </c>
      <c r="X126">
        <f>COUNTIF(Stanice[lokalita],Stanice[[#This Row],[lokalita]])</f>
        <v>0</v>
      </c>
    </row>
    <row r="127" spans="2:24" hidden="1" outlineLevel="1" x14ac:dyDescent="0.25">
      <c r="B127" s="84">
        <v>120</v>
      </c>
      <c r="C127" s="27"/>
      <c r="D127" s="23"/>
      <c r="E127" s="23"/>
      <c r="F127" s="23"/>
      <c r="G127" s="23"/>
      <c r="H127" s="23"/>
      <c r="I127" s="90"/>
      <c r="J127" s="90"/>
      <c r="K127" s="131" t="str">
        <f>IF(Stanice[[#This Row],[typ dobíjecí stanice]]="","",IF(Stanice[[#This Row],[typ dobíjecí stanice]]='pomocné výpočty'!$B$11,'pomocné výpočty'!$C$11,IF(C127='pomocné výpočty'!$B$12,'pomocné výpočty'!$C$12,IF(Stanice[[#This Row],[typ dobíjecí stanice]]='pomocné výpočty'!$B$13,'pomocné výpočty'!$C$13,IF(Stanice[[#This Row],[typ dobíjecí stanice]]='pomocné výpočty'!$B$14,'pomocné výpočty'!$C$14,IF(J127&lt;50,"zadej data",'pomocné výpočty'!$E$2+(FLOOR(J127,1)-'pomocné výpočty'!$B$2)*'pomocné výpočty'!$F$2))))))</f>
        <v/>
      </c>
      <c r="L12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7" s="28" t="str">
        <f>IF(ISBLANK(Stanice[[#This Row],[typ dobíjecí stanice]]),"",IF(OR(P127,Q127,R127,S127),"pravděpodobně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7" t="b">
        <f>OR(ISBLANK(Stanice[[#This Row],[lokalita]]),ISBLANK(Stanice[[#This Row],[číslo lokality]]),ISBLANK(Stanice[[#This Row],[GPS poloha lokality]]))</f>
        <v>1</v>
      </c>
      <c r="Q127" t="b">
        <f>AND(ISBLANK(Stanice[[#This Row],[počet AC dobíjecích bodů stanice]]),ISBLANK(Stanice[[#This Row],[počet DC dobíjecích bodů stanice]]))</f>
        <v>1</v>
      </c>
      <c r="R127" t="b">
        <f>_xlfn.XOR(ISNUMBER(Stanice[[#This Row],[počet AC dobíjecích bodů stanice]]),ISNUMBER(Stanice[[#This Row],[výkon AC stanice v kW ]]))</f>
        <v>0</v>
      </c>
      <c r="S127" t="b">
        <f>_xlfn.XOR(ISNUMBER(Stanice[[#This Row],[počet DC dobíjecích bodů stanice]]),ISNUMBER(Stanice[[#This Row],[výkon DC stanice v kW]]))</f>
        <v>0</v>
      </c>
      <c r="T127" s="28" t="str">
        <f>IF(ISBLANK(Stanice[[#This Row],[typ dobíjecí stanice]]),"",IF(OR(P127,U127),"nekonzistence na lokalitách",""))</f>
        <v/>
      </c>
      <c r="U127">
        <f t="shared" si="1"/>
        <v>0</v>
      </c>
      <c r="V127">
        <f>COUNTIF(Stanice[číslo lokality],Stanice[[#This Row],[číslo lokality]])</f>
        <v>0</v>
      </c>
      <c r="W127">
        <f>COUNTIF(Stanice[GPS poloha lokality],Stanice[[#This Row],[GPS poloha lokality]])</f>
        <v>0</v>
      </c>
      <c r="X127">
        <f>COUNTIF(Stanice[lokalita],Stanice[[#This Row],[lokalita]])</f>
        <v>0</v>
      </c>
    </row>
    <row r="128" spans="2:24" hidden="1" outlineLevel="1" x14ac:dyDescent="0.25">
      <c r="B128" s="84">
        <v>121</v>
      </c>
      <c r="C128" s="27"/>
      <c r="D128" s="23"/>
      <c r="E128" s="23"/>
      <c r="F128" s="23"/>
      <c r="G128" s="23"/>
      <c r="H128" s="23"/>
      <c r="I128" s="90"/>
      <c r="J128" s="90"/>
      <c r="K128" s="131" t="str">
        <f>IF(Stanice[[#This Row],[typ dobíjecí stanice]]="","",IF(Stanice[[#This Row],[typ dobíjecí stanice]]='pomocné výpočty'!$B$11,'pomocné výpočty'!$C$11,IF(C128='pomocné výpočty'!$B$12,'pomocné výpočty'!$C$12,IF(Stanice[[#This Row],[typ dobíjecí stanice]]='pomocné výpočty'!$B$13,'pomocné výpočty'!$C$13,IF(Stanice[[#This Row],[typ dobíjecí stanice]]='pomocné výpočty'!$B$14,'pomocné výpočty'!$C$14,IF(J128&lt;50,"zadej data",'pomocné výpočty'!$E$2+(FLOOR(J128,1)-'pomocné výpočty'!$B$2)*'pomocné výpočty'!$F$2))))))</f>
        <v/>
      </c>
      <c r="L12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8" s="28" t="str">
        <f>IF(ISBLANK(Stanice[[#This Row],[typ dobíjecí stanice]]),"",IF(OR(P128,Q128,R128,S128),"pravděpodobně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8" t="b">
        <f>OR(ISBLANK(Stanice[[#This Row],[lokalita]]),ISBLANK(Stanice[[#This Row],[číslo lokality]]),ISBLANK(Stanice[[#This Row],[GPS poloha lokality]]))</f>
        <v>1</v>
      </c>
      <c r="Q128" t="b">
        <f>AND(ISBLANK(Stanice[[#This Row],[počet AC dobíjecích bodů stanice]]),ISBLANK(Stanice[[#This Row],[počet DC dobíjecích bodů stanice]]))</f>
        <v>1</v>
      </c>
      <c r="R128" t="b">
        <f>_xlfn.XOR(ISNUMBER(Stanice[[#This Row],[počet AC dobíjecích bodů stanice]]),ISNUMBER(Stanice[[#This Row],[výkon AC stanice v kW ]]))</f>
        <v>0</v>
      </c>
      <c r="S128" t="b">
        <f>_xlfn.XOR(ISNUMBER(Stanice[[#This Row],[počet DC dobíjecích bodů stanice]]),ISNUMBER(Stanice[[#This Row],[výkon DC stanice v kW]]))</f>
        <v>0</v>
      </c>
      <c r="T128" s="28" t="str">
        <f>IF(ISBLANK(Stanice[[#This Row],[typ dobíjecí stanice]]),"",IF(OR(P128,U128),"nekonzistence na lokalitách",""))</f>
        <v/>
      </c>
      <c r="U128">
        <f t="shared" si="1"/>
        <v>0</v>
      </c>
      <c r="V128">
        <f>COUNTIF(Stanice[číslo lokality],Stanice[[#This Row],[číslo lokality]])</f>
        <v>0</v>
      </c>
      <c r="W128">
        <f>COUNTIF(Stanice[GPS poloha lokality],Stanice[[#This Row],[GPS poloha lokality]])</f>
        <v>0</v>
      </c>
      <c r="X128">
        <f>COUNTIF(Stanice[lokalita],Stanice[[#This Row],[lokalita]])</f>
        <v>0</v>
      </c>
    </row>
    <row r="129" spans="2:24" hidden="1" outlineLevel="1" x14ac:dyDescent="0.25">
      <c r="B129" s="84">
        <v>122</v>
      </c>
      <c r="C129" s="27"/>
      <c r="D129" s="23"/>
      <c r="E129" s="23"/>
      <c r="F129" s="23"/>
      <c r="G129" s="23"/>
      <c r="H129" s="23"/>
      <c r="I129" s="90"/>
      <c r="J129" s="90"/>
      <c r="K129" s="131" t="str">
        <f>IF(Stanice[[#This Row],[typ dobíjecí stanice]]="","",IF(Stanice[[#This Row],[typ dobíjecí stanice]]='pomocné výpočty'!$B$11,'pomocné výpočty'!$C$11,IF(C129='pomocné výpočty'!$B$12,'pomocné výpočty'!$C$12,IF(Stanice[[#This Row],[typ dobíjecí stanice]]='pomocné výpočty'!$B$13,'pomocné výpočty'!$C$13,IF(Stanice[[#This Row],[typ dobíjecí stanice]]='pomocné výpočty'!$B$14,'pomocné výpočty'!$C$14,IF(J129&lt;50,"zadej data",'pomocné výpočty'!$E$2+(FLOOR(J129,1)-'pomocné výpočty'!$B$2)*'pomocné výpočty'!$F$2))))))</f>
        <v/>
      </c>
      <c r="L12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2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29" s="28" t="str">
        <f>IF(ISBLANK(Stanice[[#This Row],[typ dobíjecí stanice]]),"",IF(OR(P129,Q129,R129,S129),"pravděpodobně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29" t="b">
        <f>OR(ISBLANK(Stanice[[#This Row],[lokalita]]),ISBLANK(Stanice[[#This Row],[číslo lokality]]),ISBLANK(Stanice[[#This Row],[GPS poloha lokality]]))</f>
        <v>1</v>
      </c>
      <c r="Q129" t="b">
        <f>AND(ISBLANK(Stanice[[#This Row],[počet AC dobíjecích bodů stanice]]),ISBLANK(Stanice[[#This Row],[počet DC dobíjecích bodů stanice]]))</f>
        <v>1</v>
      </c>
      <c r="R129" t="b">
        <f>_xlfn.XOR(ISNUMBER(Stanice[[#This Row],[počet AC dobíjecích bodů stanice]]),ISNUMBER(Stanice[[#This Row],[výkon AC stanice v kW ]]))</f>
        <v>0</v>
      </c>
      <c r="S129" t="b">
        <f>_xlfn.XOR(ISNUMBER(Stanice[[#This Row],[počet DC dobíjecích bodů stanice]]),ISNUMBER(Stanice[[#This Row],[výkon DC stanice v kW]]))</f>
        <v>0</v>
      </c>
      <c r="T129" s="28" t="str">
        <f>IF(ISBLANK(Stanice[[#This Row],[typ dobíjecí stanice]]),"",IF(OR(P129,U129),"nekonzistence na lokalitách",""))</f>
        <v/>
      </c>
      <c r="U129">
        <f t="shared" si="1"/>
        <v>0</v>
      </c>
      <c r="V129">
        <f>COUNTIF(Stanice[číslo lokality],Stanice[[#This Row],[číslo lokality]])</f>
        <v>0</v>
      </c>
      <c r="W129">
        <f>COUNTIF(Stanice[GPS poloha lokality],Stanice[[#This Row],[GPS poloha lokality]])</f>
        <v>0</v>
      </c>
      <c r="X129">
        <f>COUNTIF(Stanice[lokalita],Stanice[[#This Row],[lokalita]])</f>
        <v>0</v>
      </c>
    </row>
    <row r="130" spans="2:24" hidden="1" outlineLevel="1" x14ac:dyDescent="0.25">
      <c r="B130" s="84">
        <v>123</v>
      </c>
      <c r="C130" s="27"/>
      <c r="D130" s="23"/>
      <c r="E130" s="23"/>
      <c r="F130" s="23"/>
      <c r="G130" s="23"/>
      <c r="H130" s="23"/>
      <c r="I130" s="90"/>
      <c r="J130" s="90"/>
      <c r="K130" s="131" t="str">
        <f>IF(Stanice[[#This Row],[typ dobíjecí stanice]]="","",IF(Stanice[[#This Row],[typ dobíjecí stanice]]='pomocné výpočty'!$B$11,'pomocné výpočty'!$C$11,IF(C130='pomocné výpočty'!$B$12,'pomocné výpočty'!$C$12,IF(Stanice[[#This Row],[typ dobíjecí stanice]]='pomocné výpočty'!$B$13,'pomocné výpočty'!$C$13,IF(Stanice[[#This Row],[typ dobíjecí stanice]]='pomocné výpočty'!$B$14,'pomocné výpočty'!$C$14,IF(J130&lt;50,"zadej data",'pomocné výpočty'!$E$2+(FLOOR(J130,1)-'pomocné výpočty'!$B$2)*'pomocné výpočty'!$F$2))))))</f>
        <v/>
      </c>
      <c r="L13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0" s="28" t="str">
        <f>IF(ISBLANK(Stanice[[#This Row],[typ dobíjecí stanice]]),"",IF(OR(P130,Q130,R130,S130),"pravděpodobně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0" t="b">
        <f>OR(ISBLANK(Stanice[[#This Row],[lokalita]]),ISBLANK(Stanice[[#This Row],[číslo lokality]]),ISBLANK(Stanice[[#This Row],[GPS poloha lokality]]))</f>
        <v>1</v>
      </c>
      <c r="Q130" t="b">
        <f>AND(ISBLANK(Stanice[[#This Row],[počet AC dobíjecích bodů stanice]]),ISBLANK(Stanice[[#This Row],[počet DC dobíjecích bodů stanice]]))</f>
        <v>1</v>
      </c>
      <c r="R130" t="b">
        <f>_xlfn.XOR(ISNUMBER(Stanice[[#This Row],[počet AC dobíjecích bodů stanice]]),ISNUMBER(Stanice[[#This Row],[výkon AC stanice v kW ]]))</f>
        <v>0</v>
      </c>
      <c r="S130" t="b">
        <f>_xlfn.XOR(ISNUMBER(Stanice[[#This Row],[počet DC dobíjecích bodů stanice]]),ISNUMBER(Stanice[[#This Row],[výkon DC stanice v kW]]))</f>
        <v>0</v>
      </c>
      <c r="T130" s="28" t="str">
        <f>IF(ISBLANK(Stanice[[#This Row],[typ dobíjecí stanice]]),"",IF(OR(P130,U130),"nekonzistence na lokalitách",""))</f>
        <v/>
      </c>
      <c r="U130">
        <f t="shared" si="1"/>
        <v>0</v>
      </c>
      <c r="V130">
        <f>COUNTIF(Stanice[číslo lokality],Stanice[[#This Row],[číslo lokality]])</f>
        <v>0</v>
      </c>
      <c r="W130">
        <f>COUNTIF(Stanice[GPS poloha lokality],Stanice[[#This Row],[GPS poloha lokality]])</f>
        <v>0</v>
      </c>
      <c r="X130">
        <f>COUNTIF(Stanice[lokalita],Stanice[[#This Row],[lokalita]])</f>
        <v>0</v>
      </c>
    </row>
    <row r="131" spans="2:24" hidden="1" outlineLevel="1" x14ac:dyDescent="0.25">
      <c r="B131" s="84">
        <v>124</v>
      </c>
      <c r="C131" s="27"/>
      <c r="D131" s="23"/>
      <c r="E131" s="23"/>
      <c r="F131" s="23"/>
      <c r="G131" s="23"/>
      <c r="H131" s="23"/>
      <c r="I131" s="90"/>
      <c r="J131" s="90"/>
      <c r="K131" s="131" t="str">
        <f>IF(Stanice[[#This Row],[typ dobíjecí stanice]]="","",IF(Stanice[[#This Row],[typ dobíjecí stanice]]='pomocné výpočty'!$B$11,'pomocné výpočty'!$C$11,IF(C131='pomocné výpočty'!$B$12,'pomocné výpočty'!$C$12,IF(Stanice[[#This Row],[typ dobíjecí stanice]]='pomocné výpočty'!$B$13,'pomocné výpočty'!$C$13,IF(Stanice[[#This Row],[typ dobíjecí stanice]]='pomocné výpočty'!$B$14,'pomocné výpočty'!$C$14,IF(J131&lt;50,"zadej data",'pomocné výpočty'!$E$2+(FLOOR(J131,1)-'pomocné výpočty'!$B$2)*'pomocné výpočty'!$F$2))))))</f>
        <v/>
      </c>
      <c r="L13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1" s="28" t="str">
        <f>IF(ISBLANK(Stanice[[#This Row],[typ dobíjecí stanice]]),"",IF(OR(P131,Q131,R131,S131),"pravděpodobně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1" t="b">
        <f>OR(ISBLANK(Stanice[[#This Row],[lokalita]]),ISBLANK(Stanice[[#This Row],[číslo lokality]]),ISBLANK(Stanice[[#This Row],[GPS poloha lokality]]))</f>
        <v>1</v>
      </c>
      <c r="Q131" t="b">
        <f>AND(ISBLANK(Stanice[[#This Row],[počet AC dobíjecích bodů stanice]]),ISBLANK(Stanice[[#This Row],[počet DC dobíjecích bodů stanice]]))</f>
        <v>1</v>
      </c>
      <c r="R131" t="b">
        <f>_xlfn.XOR(ISNUMBER(Stanice[[#This Row],[počet AC dobíjecích bodů stanice]]),ISNUMBER(Stanice[[#This Row],[výkon AC stanice v kW ]]))</f>
        <v>0</v>
      </c>
      <c r="S131" t="b">
        <f>_xlfn.XOR(ISNUMBER(Stanice[[#This Row],[počet DC dobíjecích bodů stanice]]),ISNUMBER(Stanice[[#This Row],[výkon DC stanice v kW]]))</f>
        <v>0</v>
      </c>
      <c r="T131" s="28" t="str">
        <f>IF(ISBLANK(Stanice[[#This Row],[typ dobíjecí stanice]]),"",IF(OR(P131,U131),"nekonzistence na lokalitách",""))</f>
        <v/>
      </c>
      <c r="U131">
        <f t="shared" si="1"/>
        <v>0</v>
      </c>
      <c r="V131">
        <f>COUNTIF(Stanice[číslo lokality],Stanice[[#This Row],[číslo lokality]])</f>
        <v>0</v>
      </c>
      <c r="W131">
        <f>COUNTIF(Stanice[GPS poloha lokality],Stanice[[#This Row],[GPS poloha lokality]])</f>
        <v>0</v>
      </c>
      <c r="X131">
        <f>COUNTIF(Stanice[lokalita],Stanice[[#This Row],[lokalita]])</f>
        <v>0</v>
      </c>
    </row>
    <row r="132" spans="2:24" hidden="1" outlineLevel="1" x14ac:dyDescent="0.25">
      <c r="B132" s="84">
        <v>125</v>
      </c>
      <c r="C132" s="27"/>
      <c r="D132" s="23"/>
      <c r="E132" s="23"/>
      <c r="F132" s="23"/>
      <c r="G132" s="23"/>
      <c r="H132" s="23"/>
      <c r="I132" s="90"/>
      <c r="J132" s="90"/>
      <c r="K132" s="131" t="str">
        <f>IF(Stanice[[#This Row],[typ dobíjecí stanice]]="","",IF(Stanice[[#This Row],[typ dobíjecí stanice]]='pomocné výpočty'!$B$11,'pomocné výpočty'!$C$11,IF(C132='pomocné výpočty'!$B$12,'pomocné výpočty'!$C$12,IF(Stanice[[#This Row],[typ dobíjecí stanice]]='pomocné výpočty'!$B$13,'pomocné výpočty'!$C$13,IF(Stanice[[#This Row],[typ dobíjecí stanice]]='pomocné výpočty'!$B$14,'pomocné výpočty'!$C$14,IF(J132&lt;50,"zadej data",'pomocné výpočty'!$E$2+(FLOOR(J132,1)-'pomocné výpočty'!$B$2)*'pomocné výpočty'!$F$2))))))</f>
        <v/>
      </c>
      <c r="L13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2" s="28" t="str">
        <f>IF(ISBLANK(Stanice[[#This Row],[typ dobíjecí stanice]]),"",IF(OR(P132,Q132,R132,S132),"pravděpodobně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2" t="b">
        <f>OR(ISBLANK(Stanice[[#This Row],[lokalita]]),ISBLANK(Stanice[[#This Row],[číslo lokality]]),ISBLANK(Stanice[[#This Row],[GPS poloha lokality]]))</f>
        <v>1</v>
      </c>
      <c r="Q132" t="b">
        <f>AND(ISBLANK(Stanice[[#This Row],[počet AC dobíjecích bodů stanice]]),ISBLANK(Stanice[[#This Row],[počet DC dobíjecích bodů stanice]]))</f>
        <v>1</v>
      </c>
      <c r="R132" t="b">
        <f>_xlfn.XOR(ISNUMBER(Stanice[[#This Row],[počet AC dobíjecích bodů stanice]]),ISNUMBER(Stanice[[#This Row],[výkon AC stanice v kW ]]))</f>
        <v>0</v>
      </c>
      <c r="S132" t="b">
        <f>_xlfn.XOR(ISNUMBER(Stanice[[#This Row],[počet DC dobíjecích bodů stanice]]),ISNUMBER(Stanice[[#This Row],[výkon DC stanice v kW]]))</f>
        <v>0</v>
      </c>
      <c r="T132" s="28" t="str">
        <f>IF(ISBLANK(Stanice[[#This Row],[typ dobíjecí stanice]]),"",IF(OR(P132,U132),"nekonzistence na lokalitách",""))</f>
        <v/>
      </c>
      <c r="U132">
        <f t="shared" si="1"/>
        <v>0</v>
      </c>
      <c r="V132">
        <f>COUNTIF(Stanice[číslo lokality],Stanice[[#This Row],[číslo lokality]])</f>
        <v>0</v>
      </c>
      <c r="W132">
        <f>COUNTIF(Stanice[GPS poloha lokality],Stanice[[#This Row],[GPS poloha lokality]])</f>
        <v>0</v>
      </c>
      <c r="X132">
        <f>COUNTIF(Stanice[lokalita],Stanice[[#This Row],[lokalita]])</f>
        <v>0</v>
      </c>
    </row>
    <row r="133" spans="2:24" hidden="1" outlineLevel="1" x14ac:dyDescent="0.25">
      <c r="B133" s="84">
        <v>126</v>
      </c>
      <c r="C133" s="27"/>
      <c r="D133" s="23"/>
      <c r="E133" s="23"/>
      <c r="F133" s="23"/>
      <c r="G133" s="23"/>
      <c r="H133" s="23"/>
      <c r="I133" s="90"/>
      <c r="J133" s="90"/>
      <c r="K133" s="131" t="str">
        <f>IF(Stanice[[#This Row],[typ dobíjecí stanice]]="","",IF(Stanice[[#This Row],[typ dobíjecí stanice]]='pomocné výpočty'!$B$11,'pomocné výpočty'!$C$11,IF(C133='pomocné výpočty'!$B$12,'pomocné výpočty'!$C$12,IF(Stanice[[#This Row],[typ dobíjecí stanice]]='pomocné výpočty'!$B$13,'pomocné výpočty'!$C$13,IF(Stanice[[#This Row],[typ dobíjecí stanice]]='pomocné výpočty'!$B$14,'pomocné výpočty'!$C$14,IF(J133&lt;50,"zadej data",'pomocné výpočty'!$E$2+(FLOOR(J133,1)-'pomocné výpočty'!$B$2)*'pomocné výpočty'!$F$2))))))</f>
        <v/>
      </c>
      <c r="L13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3" s="28" t="str">
        <f>IF(ISBLANK(Stanice[[#This Row],[typ dobíjecí stanice]]),"",IF(OR(P133,Q133,R133,S133),"pravděpodobně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3" t="b">
        <f>OR(ISBLANK(Stanice[[#This Row],[lokalita]]),ISBLANK(Stanice[[#This Row],[číslo lokality]]),ISBLANK(Stanice[[#This Row],[GPS poloha lokality]]))</f>
        <v>1</v>
      </c>
      <c r="Q133" t="b">
        <f>AND(ISBLANK(Stanice[[#This Row],[počet AC dobíjecích bodů stanice]]),ISBLANK(Stanice[[#This Row],[počet DC dobíjecích bodů stanice]]))</f>
        <v>1</v>
      </c>
      <c r="R133" t="b">
        <f>_xlfn.XOR(ISNUMBER(Stanice[[#This Row],[počet AC dobíjecích bodů stanice]]),ISNUMBER(Stanice[[#This Row],[výkon AC stanice v kW ]]))</f>
        <v>0</v>
      </c>
      <c r="S133" t="b">
        <f>_xlfn.XOR(ISNUMBER(Stanice[[#This Row],[počet DC dobíjecích bodů stanice]]),ISNUMBER(Stanice[[#This Row],[výkon DC stanice v kW]]))</f>
        <v>0</v>
      </c>
      <c r="T133" s="28" t="str">
        <f>IF(ISBLANK(Stanice[[#This Row],[typ dobíjecí stanice]]),"",IF(OR(P133,U133),"nekonzistence na lokalitách",""))</f>
        <v/>
      </c>
      <c r="U133">
        <f t="shared" si="1"/>
        <v>0</v>
      </c>
      <c r="V133">
        <f>COUNTIF(Stanice[číslo lokality],Stanice[[#This Row],[číslo lokality]])</f>
        <v>0</v>
      </c>
      <c r="W133">
        <f>COUNTIF(Stanice[GPS poloha lokality],Stanice[[#This Row],[GPS poloha lokality]])</f>
        <v>0</v>
      </c>
      <c r="X133">
        <f>COUNTIF(Stanice[lokalita],Stanice[[#This Row],[lokalita]])</f>
        <v>0</v>
      </c>
    </row>
    <row r="134" spans="2:24" hidden="1" outlineLevel="1" x14ac:dyDescent="0.25">
      <c r="B134" s="84">
        <v>127</v>
      </c>
      <c r="C134" s="27"/>
      <c r="D134" s="23"/>
      <c r="E134" s="23"/>
      <c r="F134" s="23"/>
      <c r="G134" s="23"/>
      <c r="H134" s="23"/>
      <c r="I134" s="90"/>
      <c r="J134" s="90"/>
      <c r="K134" s="131" t="str">
        <f>IF(Stanice[[#This Row],[typ dobíjecí stanice]]="","",IF(Stanice[[#This Row],[typ dobíjecí stanice]]='pomocné výpočty'!$B$11,'pomocné výpočty'!$C$11,IF(C134='pomocné výpočty'!$B$12,'pomocné výpočty'!$C$12,IF(Stanice[[#This Row],[typ dobíjecí stanice]]='pomocné výpočty'!$B$13,'pomocné výpočty'!$C$13,IF(Stanice[[#This Row],[typ dobíjecí stanice]]='pomocné výpočty'!$B$14,'pomocné výpočty'!$C$14,IF(J134&lt;50,"zadej data",'pomocné výpočty'!$E$2+(FLOOR(J134,1)-'pomocné výpočty'!$B$2)*'pomocné výpočty'!$F$2))))))</f>
        <v/>
      </c>
      <c r="L13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4" s="28" t="str">
        <f>IF(ISBLANK(Stanice[[#This Row],[typ dobíjecí stanice]]),"",IF(OR(P134,Q134,R134,S134),"pravděpodobně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4" t="b">
        <f>OR(ISBLANK(Stanice[[#This Row],[lokalita]]),ISBLANK(Stanice[[#This Row],[číslo lokality]]),ISBLANK(Stanice[[#This Row],[GPS poloha lokality]]))</f>
        <v>1</v>
      </c>
      <c r="Q134" t="b">
        <f>AND(ISBLANK(Stanice[[#This Row],[počet AC dobíjecích bodů stanice]]),ISBLANK(Stanice[[#This Row],[počet DC dobíjecích bodů stanice]]))</f>
        <v>1</v>
      </c>
      <c r="R134" t="b">
        <f>_xlfn.XOR(ISNUMBER(Stanice[[#This Row],[počet AC dobíjecích bodů stanice]]),ISNUMBER(Stanice[[#This Row],[výkon AC stanice v kW ]]))</f>
        <v>0</v>
      </c>
      <c r="S134" t="b">
        <f>_xlfn.XOR(ISNUMBER(Stanice[[#This Row],[počet DC dobíjecích bodů stanice]]),ISNUMBER(Stanice[[#This Row],[výkon DC stanice v kW]]))</f>
        <v>0</v>
      </c>
      <c r="T134" s="28" t="str">
        <f>IF(ISBLANK(Stanice[[#This Row],[typ dobíjecí stanice]]),"",IF(OR(P134,U134),"nekonzistence na lokalitách",""))</f>
        <v/>
      </c>
      <c r="U134">
        <f t="shared" si="1"/>
        <v>0</v>
      </c>
      <c r="V134">
        <f>COUNTIF(Stanice[číslo lokality],Stanice[[#This Row],[číslo lokality]])</f>
        <v>0</v>
      </c>
      <c r="W134">
        <f>COUNTIF(Stanice[GPS poloha lokality],Stanice[[#This Row],[GPS poloha lokality]])</f>
        <v>0</v>
      </c>
      <c r="X134">
        <f>COUNTIF(Stanice[lokalita],Stanice[[#This Row],[lokalita]])</f>
        <v>0</v>
      </c>
    </row>
    <row r="135" spans="2:24" hidden="1" outlineLevel="1" x14ac:dyDescent="0.25">
      <c r="B135" s="84">
        <v>128</v>
      </c>
      <c r="C135" s="27"/>
      <c r="D135" s="23"/>
      <c r="E135" s="23"/>
      <c r="F135" s="23"/>
      <c r="G135" s="23"/>
      <c r="H135" s="23"/>
      <c r="I135" s="90"/>
      <c r="J135" s="90"/>
      <c r="K135" s="131" t="str">
        <f>IF(Stanice[[#This Row],[typ dobíjecí stanice]]="","",IF(Stanice[[#This Row],[typ dobíjecí stanice]]='pomocné výpočty'!$B$11,'pomocné výpočty'!$C$11,IF(C135='pomocné výpočty'!$B$12,'pomocné výpočty'!$C$12,IF(Stanice[[#This Row],[typ dobíjecí stanice]]='pomocné výpočty'!$B$13,'pomocné výpočty'!$C$13,IF(Stanice[[#This Row],[typ dobíjecí stanice]]='pomocné výpočty'!$B$14,'pomocné výpočty'!$C$14,IF(J135&lt;50,"zadej data",'pomocné výpočty'!$E$2+(FLOOR(J135,1)-'pomocné výpočty'!$B$2)*'pomocné výpočty'!$F$2))))))</f>
        <v/>
      </c>
      <c r="L13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5" s="28" t="str">
        <f>IF(ISBLANK(Stanice[[#This Row],[typ dobíjecí stanice]]),"",IF(OR(P135,Q135,R135,S135),"pravděpodobně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5" t="b">
        <f>OR(ISBLANK(Stanice[[#This Row],[lokalita]]),ISBLANK(Stanice[[#This Row],[číslo lokality]]),ISBLANK(Stanice[[#This Row],[GPS poloha lokality]]))</f>
        <v>1</v>
      </c>
      <c r="Q135" t="b">
        <f>AND(ISBLANK(Stanice[[#This Row],[počet AC dobíjecích bodů stanice]]),ISBLANK(Stanice[[#This Row],[počet DC dobíjecích bodů stanice]]))</f>
        <v>1</v>
      </c>
      <c r="R135" t="b">
        <f>_xlfn.XOR(ISNUMBER(Stanice[[#This Row],[počet AC dobíjecích bodů stanice]]),ISNUMBER(Stanice[[#This Row],[výkon AC stanice v kW ]]))</f>
        <v>0</v>
      </c>
      <c r="S135" t="b">
        <f>_xlfn.XOR(ISNUMBER(Stanice[[#This Row],[počet DC dobíjecích bodů stanice]]),ISNUMBER(Stanice[[#This Row],[výkon DC stanice v kW]]))</f>
        <v>0</v>
      </c>
      <c r="T135" s="28" t="str">
        <f>IF(ISBLANK(Stanice[[#This Row],[typ dobíjecí stanice]]),"",IF(OR(P135,U135),"nekonzistence na lokalitách",""))</f>
        <v/>
      </c>
      <c r="U135">
        <f t="shared" si="1"/>
        <v>0</v>
      </c>
      <c r="V135">
        <f>COUNTIF(Stanice[číslo lokality],Stanice[[#This Row],[číslo lokality]])</f>
        <v>0</v>
      </c>
      <c r="W135">
        <f>COUNTIF(Stanice[GPS poloha lokality],Stanice[[#This Row],[GPS poloha lokality]])</f>
        <v>0</v>
      </c>
      <c r="X135">
        <f>COUNTIF(Stanice[lokalita],Stanice[[#This Row],[lokalita]])</f>
        <v>0</v>
      </c>
    </row>
    <row r="136" spans="2:24" hidden="1" outlineLevel="1" x14ac:dyDescent="0.25">
      <c r="B136" s="84">
        <v>129</v>
      </c>
      <c r="C136" s="27"/>
      <c r="D136" s="23"/>
      <c r="E136" s="23"/>
      <c r="F136" s="23"/>
      <c r="G136" s="23"/>
      <c r="H136" s="23"/>
      <c r="I136" s="90"/>
      <c r="J136" s="90"/>
      <c r="K136" s="131" t="str">
        <f>IF(Stanice[[#This Row],[typ dobíjecí stanice]]="","",IF(Stanice[[#This Row],[typ dobíjecí stanice]]='pomocné výpočty'!$B$11,'pomocné výpočty'!$C$11,IF(C136='pomocné výpočty'!$B$12,'pomocné výpočty'!$C$12,IF(Stanice[[#This Row],[typ dobíjecí stanice]]='pomocné výpočty'!$B$13,'pomocné výpočty'!$C$13,IF(Stanice[[#This Row],[typ dobíjecí stanice]]='pomocné výpočty'!$B$14,'pomocné výpočty'!$C$14,IF(J136&lt;50,"zadej data",'pomocné výpočty'!$E$2+(FLOOR(J136,1)-'pomocné výpočty'!$B$2)*'pomocné výpočty'!$F$2))))))</f>
        <v/>
      </c>
      <c r="L13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6" s="28" t="str">
        <f>IF(ISBLANK(Stanice[[#This Row],[typ dobíjecí stanice]]),"",IF(OR(P136,Q136,R136,S136),"pravděpodobně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6" t="b">
        <f>OR(ISBLANK(Stanice[[#This Row],[lokalita]]),ISBLANK(Stanice[[#This Row],[číslo lokality]]),ISBLANK(Stanice[[#This Row],[GPS poloha lokality]]))</f>
        <v>1</v>
      </c>
      <c r="Q136" t="b">
        <f>AND(ISBLANK(Stanice[[#This Row],[počet AC dobíjecích bodů stanice]]),ISBLANK(Stanice[[#This Row],[počet DC dobíjecích bodů stanice]]))</f>
        <v>1</v>
      </c>
      <c r="R136" t="b">
        <f>_xlfn.XOR(ISNUMBER(Stanice[[#This Row],[počet AC dobíjecích bodů stanice]]),ISNUMBER(Stanice[[#This Row],[výkon AC stanice v kW ]]))</f>
        <v>0</v>
      </c>
      <c r="S136" t="b">
        <f>_xlfn.XOR(ISNUMBER(Stanice[[#This Row],[počet DC dobíjecích bodů stanice]]),ISNUMBER(Stanice[[#This Row],[výkon DC stanice v kW]]))</f>
        <v>0</v>
      </c>
      <c r="T136" s="28" t="str">
        <f>IF(ISBLANK(Stanice[[#This Row],[typ dobíjecí stanice]]),"",IF(OR(P136,U136),"nekonzistence na lokalitách",""))</f>
        <v/>
      </c>
      <c r="U136">
        <f t="shared" si="1"/>
        <v>0</v>
      </c>
      <c r="V136">
        <f>COUNTIF(Stanice[číslo lokality],Stanice[[#This Row],[číslo lokality]])</f>
        <v>0</v>
      </c>
      <c r="W136">
        <f>COUNTIF(Stanice[GPS poloha lokality],Stanice[[#This Row],[GPS poloha lokality]])</f>
        <v>0</v>
      </c>
      <c r="X136">
        <f>COUNTIF(Stanice[lokalita],Stanice[[#This Row],[lokalita]])</f>
        <v>0</v>
      </c>
    </row>
    <row r="137" spans="2:24" hidden="1" outlineLevel="1" x14ac:dyDescent="0.25">
      <c r="B137" s="84">
        <v>130</v>
      </c>
      <c r="C137" s="27"/>
      <c r="D137" s="23"/>
      <c r="E137" s="23"/>
      <c r="F137" s="23"/>
      <c r="G137" s="23"/>
      <c r="H137" s="23"/>
      <c r="I137" s="90"/>
      <c r="J137" s="90"/>
      <c r="K137" s="131" t="str">
        <f>IF(Stanice[[#This Row],[typ dobíjecí stanice]]="","",IF(Stanice[[#This Row],[typ dobíjecí stanice]]='pomocné výpočty'!$B$11,'pomocné výpočty'!$C$11,IF(C137='pomocné výpočty'!$B$12,'pomocné výpočty'!$C$12,IF(Stanice[[#This Row],[typ dobíjecí stanice]]='pomocné výpočty'!$B$13,'pomocné výpočty'!$C$13,IF(Stanice[[#This Row],[typ dobíjecí stanice]]='pomocné výpočty'!$B$14,'pomocné výpočty'!$C$14,IF(J137&lt;50,"zadej data",'pomocné výpočty'!$E$2+(FLOOR(J137,1)-'pomocné výpočty'!$B$2)*'pomocné výpočty'!$F$2))))))</f>
        <v/>
      </c>
      <c r="L13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7" s="28" t="str">
        <f>IF(ISBLANK(Stanice[[#This Row],[typ dobíjecí stanice]]),"",IF(OR(P137,Q137,R137,S137),"pravděpodobně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7" t="b">
        <f>OR(ISBLANK(Stanice[[#This Row],[lokalita]]),ISBLANK(Stanice[[#This Row],[číslo lokality]]),ISBLANK(Stanice[[#This Row],[GPS poloha lokality]]))</f>
        <v>1</v>
      </c>
      <c r="Q137" t="b">
        <f>AND(ISBLANK(Stanice[[#This Row],[počet AC dobíjecích bodů stanice]]),ISBLANK(Stanice[[#This Row],[počet DC dobíjecích bodů stanice]]))</f>
        <v>1</v>
      </c>
      <c r="R137" t="b">
        <f>_xlfn.XOR(ISNUMBER(Stanice[[#This Row],[počet AC dobíjecích bodů stanice]]),ISNUMBER(Stanice[[#This Row],[výkon AC stanice v kW ]]))</f>
        <v>0</v>
      </c>
      <c r="S137" t="b">
        <f>_xlfn.XOR(ISNUMBER(Stanice[[#This Row],[počet DC dobíjecích bodů stanice]]),ISNUMBER(Stanice[[#This Row],[výkon DC stanice v kW]]))</f>
        <v>0</v>
      </c>
      <c r="T137" s="28" t="str">
        <f>IF(ISBLANK(Stanice[[#This Row],[typ dobíjecí stanice]]),"",IF(OR(P137,U137),"nekonzistence na lokalitách",""))</f>
        <v/>
      </c>
      <c r="U137">
        <f t="shared" ref="U137:U200" si="2">IF(V137=W137,IF(W137=X137,0,1),1)</f>
        <v>0</v>
      </c>
      <c r="V137">
        <f>COUNTIF(Stanice[číslo lokality],Stanice[[#This Row],[číslo lokality]])</f>
        <v>0</v>
      </c>
      <c r="W137">
        <f>COUNTIF(Stanice[GPS poloha lokality],Stanice[[#This Row],[GPS poloha lokality]])</f>
        <v>0</v>
      </c>
      <c r="X137">
        <f>COUNTIF(Stanice[lokalita],Stanice[[#This Row],[lokalita]])</f>
        <v>0</v>
      </c>
    </row>
    <row r="138" spans="2:24" hidden="1" outlineLevel="1" x14ac:dyDescent="0.25">
      <c r="B138" s="84">
        <v>131</v>
      </c>
      <c r="C138" s="27"/>
      <c r="D138" s="23"/>
      <c r="E138" s="23"/>
      <c r="F138" s="23"/>
      <c r="G138" s="23"/>
      <c r="H138" s="23"/>
      <c r="I138" s="90"/>
      <c r="J138" s="90"/>
      <c r="K138" s="131" t="str">
        <f>IF(Stanice[[#This Row],[typ dobíjecí stanice]]="","",IF(Stanice[[#This Row],[typ dobíjecí stanice]]='pomocné výpočty'!$B$11,'pomocné výpočty'!$C$11,IF(C138='pomocné výpočty'!$B$12,'pomocné výpočty'!$C$12,IF(Stanice[[#This Row],[typ dobíjecí stanice]]='pomocné výpočty'!$B$13,'pomocné výpočty'!$C$13,IF(Stanice[[#This Row],[typ dobíjecí stanice]]='pomocné výpočty'!$B$14,'pomocné výpočty'!$C$14,IF(J138&lt;50,"zadej data",'pomocné výpočty'!$E$2+(FLOOR(J138,1)-'pomocné výpočty'!$B$2)*'pomocné výpočty'!$F$2))))))</f>
        <v/>
      </c>
      <c r="L13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8" s="28" t="str">
        <f>IF(ISBLANK(Stanice[[#This Row],[typ dobíjecí stanice]]),"",IF(OR(P138,Q138,R138,S138),"pravděpodobně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8" t="b">
        <f>OR(ISBLANK(Stanice[[#This Row],[lokalita]]),ISBLANK(Stanice[[#This Row],[číslo lokality]]),ISBLANK(Stanice[[#This Row],[GPS poloha lokality]]))</f>
        <v>1</v>
      </c>
      <c r="Q138" t="b">
        <f>AND(ISBLANK(Stanice[[#This Row],[počet AC dobíjecích bodů stanice]]),ISBLANK(Stanice[[#This Row],[počet DC dobíjecích bodů stanice]]))</f>
        <v>1</v>
      </c>
      <c r="R138" t="b">
        <f>_xlfn.XOR(ISNUMBER(Stanice[[#This Row],[počet AC dobíjecích bodů stanice]]),ISNUMBER(Stanice[[#This Row],[výkon AC stanice v kW ]]))</f>
        <v>0</v>
      </c>
      <c r="S138" t="b">
        <f>_xlfn.XOR(ISNUMBER(Stanice[[#This Row],[počet DC dobíjecích bodů stanice]]),ISNUMBER(Stanice[[#This Row],[výkon DC stanice v kW]]))</f>
        <v>0</v>
      </c>
      <c r="T138" s="28" t="str">
        <f>IF(ISBLANK(Stanice[[#This Row],[typ dobíjecí stanice]]),"",IF(OR(P138,U138),"nekonzistence na lokalitách",""))</f>
        <v/>
      </c>
      <c r="U138">
        <f t="shared" si="2"/>
        <v>0</v>
      </c>
      <c r="V138">
        <f>COUNTIF(Stanice[číslo lokality],Stanice[[#This Row],[číslo lokality]])</f>
        <v>0</v>
      </c>
      <c r="W138">
        <f>COUNTIF(Stanice[GPS poloha lokality],Stanice[[#This Row],[GPS poloha lokality]])</f>
        <v>0</v>
      </c>
      <c r="X138">
        <f>COUNTIF(Stanice[lokalita],Stanice[[#This Row],[lokalita]])</f>
        <v>0</v>
      </c>
    </row>
    <row r="139" spans="2:24" hidden="1" outlineLevel="1" x14ac:dyDescent="0.25">
      <c r="B139" s="84">
        <v>132</v>
      </c>
      <c r="C139" s="27"/>
      <c r="D139" s="23"/>
      <c r="E139" s="23"/>
      <c r="F139" s="23"/>
      <c r="G139" s="23"/>
      <c r="H139" s="23"/>
      <c r="I139" s="90"/>
      <c r="J139" s="90"/>
      <c r="K139" s="131" t="str">
        <f>IF(Stanice[[#This Row],[typ dobíjecí stanice]]="","",IF(Stanice[[#This Row],[typ dobíjecí stanice]]='pomocné výpočty'!$B$11,'pomocné výpočty'!$C$11,IF(C139='pomocné výpočty'!$B$12,'pomocné výpočty'!$C$12,IF(Stanice[[#This Row],[typ dobíjecí stanice]]='pomocné výpočty'!$B$13,'pomocné výpočty'!$C$13,IF(Stanice[[#This Row],[typ dobíjecí stanice]]='pomocné výpočty'!$B$14,'pomocné výpočty'!$C$14,IF(J139&lt;50,"zadej data",'pomocné výpočty'!$E$2+(FLOOR(J139,1)-'pomocné výpočty'!$B$2)*'pomocné výpočty'!$F$2))))))</f>
        <v/>
      </c>
      <c r="L13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3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39" s="28" t="str">
        <f>IF(ISBLANK(Stanice[[#This Row],[typ dobíjecí stanice]]),"",IF(OR(P139,Q139,R139,S139),"pravděpodobně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39" t="b">
        <f>OR(ISBLANK(Stanice[[#This Row],[lokalita]]),ISBLANK(Stanice[[#This Row],[číslo lokality]]),ISBLANK(Stanice[[#This Row],[GPS poloha lokality]]))</f>
        <v>1</v>
      </c>
      <c r="Q139" t="b">
        <f>AND(ISBLANK(Stanice[[#This Row],[počet AC dobíjecích bodů stanice]]),ISBLANK(Stanice[[#This Row],[počet DC dobíjecích bodů stanice]]))</f>
        <v>1</v>
      </c>
      <c r="R139" t="b">
        <f>_xlfn.XOR(ISNUMBER(Stanice[[#This Row],[počet AC dobíjecích bodů stanice]]),ISNUMBER(Stanice[[#This Row],[výkon AC stanice v kW ]]))</f>
        <v>0</v>
      </c>
      <c r="S139" t="b">
        <f>_xlfn.XOR(ISNUMBER(Stanice[[#This Row],[počet DC dobíjecích bodů stanice]]),ISNUMBER(Stanice[[#This Row],[výkon DC stanice v kW]]))</f>
        <v>0</v>
      </c>
      <c r="T139" s="28" t="str">
        <f>IF(ISBLANK(Stanice[[#This Row],[typ dobíjecí stanice]]),"",IF(OR(P139,U139),"nekonzistence na lokalitách",""))</f>
        <v/>
      </c>
      <c r="U139">
        <f t="shared" si="2"/>
        <v>0</v>
      </c>
      <c r="V139">
        <f>COUNTIF(Stanice[číslo lokality],Stanice[[#This Row],[číslo lokality]])</f>
        <v>0</v>
      </c>
      <c r="W139">
        <f>COUNTIF(Stanice[GPS poloha lokality],Stanice[[#This Row],[GPS poloha lokality]])</f>
        <v>0</v>
      </c>
      <c r="X139">
        <f>COUNTIF(Stanice[lokalita],Stanice[[#This Row],[lokalita]])</f>
        <v>0</v>
      </c>
    </row>
    <row r="140" spans="2:24" hidden="1" outlineLevel="1" x14ac:dyDescent="0.25">
      <c r="B140" s="84">
        <v>133</v>
      </c>
      <c r="C140" s="27"/>
      <c r="D140" s="23"/>
      <c r="E140" s="23"/>
      <c r="F140" s="23"/>
      <c r="G140" s="23"/>
      <c r="H140" s="23"/>
      <c r="I140" s="90"/>
      <c r="J140" s="90"/>
      <c r="K140" s="131" t="str">
        <f>IF(Stanice[[#This Row],[typ dobíjecí stanice]]="","",IF(Stanice[[#This Row],[typ dobíjecí stanice]]='pomocné výpočty'!$B$11,'pomocné výpočty'!$C$11,IF(C140='pomocné výpočty'!$B$12,'pomocné výpočty'!$C$12,IF(Stanice[[#This Row],[typ dobíjecí stanice]]='pomocné výpočty'!$B$13,'pomocné výpočty'!$C$13,IF(Stanice[[#This Row],[typ dobíjecí stanice]]='pomocné výpočty'!$B$14,'pomocné výpočty'!$C$14,IF(J140&lt;50,"zadej data",'pomocné výpočty'!$E$2+(FLOOR(J140,1)-'pomocné výpočty'!$B$2)*'pomocné výpočty'!$F$2))))))</f>
        <v/>
      </c>
      <c r="L14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0" s="28" t="str">
        <f>IF(ISBLANK(Stanice[[#This Row],[typ dobíjecí stanice]]),"",IF(OR(P140,Q140,R140,S140),"pravděpodobně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0" t="b">
        <f>OR(ISBLANK(Stanice[[#This Row],[lokalita]]),ISBLANK(Stanice[[#This Row],[číslo lokality]]),ISBLANK(Stanice[[#This Row],[GPS poloha lokality]]))</f>
        <v>1</v>
      </c>
      <c r="Q140" t="b">
        <f>AND(ISBLANK(Stanice[[#This Row],[počet AC dobíjecích bodů stanice]]),ISBLANK(Stanice[[#This Row],[počet DC dobíjecích bodů stanice]]))</f>
        <v>1</v>
      </c>
      <c r="R140" t="b">
        <f>_xlfn.XOR(ISNUMBER(Stanice[[#This Row],[počet AC dobíjecích bodů stanice]]),ISNUMBER(Stanice[[#This Row],[výkon AC stanice v kW ]]))</f>
        <v>0</v>
      </c>
      <c r="S140" t="b">
        <f>_xlfn.XOR(ISNUMBER(Stanice[[#This Row],[počet DC dobíjecích bodů stanice]]),ISNUMBER(Stanice[[#This Row],[výkon DC stanice v kW]]))</f>
        <v>0</v>
      </c>
      <c r="T140" s="28" t="str">
        <f>IF(ISBLANK(Stanice[[#This Row],[typ dobíjecí stanice]]),"",IF(OR(P140,U140),"nekonzistence na lokalitách",""))</f>
        <v/>
      </c>
      <c r="U140">
        <f t="shared" si="2"/>
        <v>0</v>
      </c>
      <c r="V140">
        <f>COUNTIF(Stanice[číslo lokality],Stanice[[#This Row],[číslo lokality]])</f>
        <v>0</v>
      </c>
      <c r="W140">
        <f>COUNTIF(Stanice[GPS poloha lokality],Stanice[[#This Row],[GPS poloha lokality]])</f>
        <v>0</v>
      </c>
      <c r="X140">
        <f>COUNTIF(Stanice[lokalita],Stanice[[#This Row],[lokalita]])</f>
        <v>0</v>
      </c>
    </row>
    <row r="141" spans="2:24" hidden="1" outlineLevel="1" x14ac:dyDescent="0.25">
      <c r="B141" s="84">
        <v>134</v>
      </c>
      <c r="C141" s="27"/>
      <c r="D141" s="23"/>
      <c r="E141" s="23"/>
      <c r="F141" s="23"/>
      <c r="G141" s="23"/>
      <c r="H141" s="23"/>
      <c r="I141" s="90"/>
      <c r="J141" s="90"/>
      <c r="K141" s="131" t="str">
        <f>IF(Stanice[[#This Row],[typ dobíjecí stanice]]="","",IF(Stanice[[#This Row],[typ dobíjecí stanice]]='pomocné výpočty'!$B$11,'pomocné výpočty'!$C$11,IF(C141='pomocné výpočty'!$B$12,'pomocné výpočty'!$C$12,IF(Stanice[[#This Row],[typ dobíjecí stanice]]='pomocné výpočty'!$B$13,'pomocné výpočty'!$C$13,IF(Stanice[[#This Row],[typ dobíjecí stanice]]='pomocné výpočty'!$B$14,'pomocné výpočty'!$C$14,IF(J141&lt;50,"zadej data",'pomocné výpočty'!$E$2+(FLOOR(J141,1)-'pomocné výpočty'!$B$2)*'pomocné výpočty'!$F$2))))))</f>
        <v/>
      </c>
      <c r="L14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1" s="28" t="str">
        <f>IF(ISBLANK(Stanice[[#This Row],[typ dobíjecí stanice]]),"",IF(OR(P141,Q141,R141,S141),"pravděpodobně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1" t="b">
        <f>OR(ISBLANK(Stanice[[#This Row],[lokalita]]),ISBLANK(Stanice[[#This Row],[číslo lokality]]),ISBLANK(Stanice[[#This Row],[GPS poloha lokality]]))</f>
        <v>1</v>
      </c>
      <c r="Q141" t="b">
        <f>AND(ISBLANK(Stanice[[#This Row],[počet AC dobíjecích bodů stanice]]),ISBLANK(Stanice[[#This Row],[počet DC dobíjecích bodů stanice]]))</f>
        <v>1</v>
      </c>
      <c r="R141" t="b">
        <f>_xlfn.XOR(ISNUMBER(Stanice[[#This Row],[počet AC dobíjecích bodů stanice]]),ISNUMBER(Stanice[[#This Row],[výkon AC stanice v kW ]]))</f>
        <v>0</v>
      </c>
      <c r="S141" t="b">
        <f>_xlfn.XOR(ISNUMBER(Stanice[[#This Row],[počet DC dobíjecích bodů stanice]]),ISNUMBER(Stanice[[#This Row],[výkon DC stanice v kW]]))</f>
        <v>0</v>
      </c>
      <c r="T141" s="28" t="str">
        <f>IF(ISBLANK(Stanice[[#This Row],[typ dobíjecí stanice]]),"",IF(OR(P141,U141),"nekonzistence na lokalitách",""))</f>
        <v/>
      </c>
      <c r="U141">
        <f t="shared" si="2"/>
        <v>0</v>
      </c>
      <c r="V141">
        <f>COUNTIF(Stanice[číslo lokality],Stanice[[#This Row],[číslo lokality]])</f>
        <v>0</v>
      </c>
      <c r="W141">
        <f>COUNTIF(Stanice[GPS poloha lokality],Stanice[[#This Row],[GPS poloha lokality]])</f>
        <v>0</v>
      </c>
      <c r="X141">
        <f>COUNTIF(Stanice[lokalita],Stanice[[#This Row],[lokalita]])</f>
        <v>0</v>
      </c>
    </row>
    <row r="142" spans="2:24" hidden="1" outlineLevel="1" x14ac:dyDescent="0.25">
      <c r="B142" s="84">
        <v>135</v>
      </c>
      <c r="C142" s="27"/>
      <c r="D142" s="23"/>
      <c r="E142" s="23"/>
      <c r="F142" s="23"/>
      <c r="G142" s="23"/>
      <c r="H142" s="23"/>
      <c r="I142" s="90"/>
      <c r="J142" s="90"/>
      <c r="K142" s="131" t="str">
        <f>IF(Stanice[[#This Row],[typ dobíjecí stanice]]="","",IF(Stanice[[#This Row],[typ dobíjecí stanice]]='pomocné výpočty'!$B$11,'pomocné výpočty'!$C$11,IF(C142='pomocné výpočty'!$B$12,'pomocné výpočty'!$C$12,IF(Stanice[[#This Row],[typ dobíjecí stanice]]='pomocné výpočty'!$B$13,'pomocné výpočty'!$C$13,IF(Stanice[[#This Row],[typ dobíjecí stanice]]='pomocné výpočty'!$B$14,'pomocné výpočty'!$C$14,IF(J142&lt;50,"zadej data",'pomocné výpočty'!$E$2+(FLOOR(J142,1)-'pomocné výpočty'!$B$2)*'pomocné výpočty'!$F$2))))))</f>
        <v/>
      </c>
      <c r="L14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2" s="28" t="str">
        <f>IF(ISBLANK(Stanice[[#This Row],[typ dobíjecí stanice]]),"",IF(OR(P142,Q142,R142,S142),"pravděpodobně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2" t="b">
        <f>OR(ISBLANK(Stanice[[#This Row],[lokalita]]),ISBLANK(Stanice[[#This Row],[číslo lokality]]),ISBLANK(Stanice[[#This Row],[GPS poloha lokality]]))</f>
        <v>1</v>
      </c>
      <c r="Q142" t="b">
        <f>AND(ISBLANK(Stanice[[#This Row],[počet AC dobíjecích bodů stanice]]),ISBLANK(Stanice[[#This Row],[počet DC dobíjecích bodů stanice]]))</f>
        <v>1</v>
      </c>
      <c r="R142" t="b">
        <f>_xlfn.XOR(ISNUMBER(Stanice[[#This Row],[počet AC dobíjecích bodů stanice]]),ISNUMBER(Stanice[[#This Row],[výkon AC stanice v kW ]]))</f>
        <v>0</v>
      </c>
      <c r="S142" t="b">
        <f>_xlfn.XOR(ISNUMBER(Stanice[[#This Row],[počet DC dobíjecích bodů stanice]]),ISNUMBER(Stanice[[#This Row],[výkon DC stanice v kW]]))</f>
        <v>0</v>
      </c>
      <c r="T142" s="28" t="str">
        <f>IF(ISBLANK(Stanice[[#This Row],[typ dobíjecí stanice]]),"",IF(OR(P142,U142),"nekonzistence na lokalitách",""))</f>
        <v/>
      </c>
      <c r="U142">
        <f t="shared" si="2"/>
        <v>0</v>
      </c>
      <c r="V142">
        <f>COUNTIF(Stanice[číslo lokality],Stanice[[#This Row],[číslo lokality]])</f>
        <v>0</v>
      </c>
      <c r="W142">
        <f>COUNTIF(Stanice[GPS poloha lokality],Stanice[[#This Row],[GPS poloha lokality]])</f>
        <v>0</v>
      </c>
      <c r="X142">
        <f>COUNTIF(Stanice[lokalita],Stanice[[#This Row],[lokalita]])</f>
        <v>0</v>
      </c>
    </row>
    <row r="143" spans="2:24" hidden="1" outlineLevel="1" x14ac:dyDescent="0.25">
      <c r="B143" s="84">
        <v>136</v>
      </c>
      <c r="C143" s="27"/>
      <c r="D143" s="23"/>
      <c r="E143" s="23"/>
      <c r="F143" s="23"/>
      <c r="G143" s="23"/>
      <c r="H143" s="23"/>
      <c r="I143" s="90"/>
      <c r="J143" s="90"/>
      <c r="K143" s="131" t="str">
        <f>IF(Stanice[[#This Row],[typ dobíjecí stanice]]="","",IF(Stanice[[#This Row],[typ dobíjecí stanice]]='pomocné výpočty'!$B$11,'pomocné výpočty'!$C$11,IF(C143='pomocné výpočty'!$B$12,'pomocné výpočty'!$C$12,IF(Stanice[[#This Row],[typ dobíjecí stanice]]='pomocné výpočty'!$B$13,'pomocné výpočty'!$C$13,IF(Stanice[[#This Row],[typ dobíjecí stanice]]='pomocné výpočty'!$B$14,'pomocné výpočty'!$C$14,IF(J143&lt;50,"zadej data",'pomocné výpočty'!$E$2+(FLOOR(J143,1)-'pomocné výpočty'!$B$2)*'pomocné výpočty'!$F$2))))))</f>
        <v/>
      </c>
      <c r="L14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3" s="28" t="str">
        <f>IF(ISBLANK(Stanice[[#This Row],[typ dobíjecí stanice]]),"",IF(OR(P143,Q143,R143,S143),"pravděpodobně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3" t="b">
        <f>OR(ISBLANK(Stanice[[#This Row],[lokalita]]),ISBLANK(Stanice[[#This Row],[číslo lokality]]),ISBLANK(Stanice[[#This Row],[GPS poloha lokality]]))</f>
        <v>1</v>
      </c>
      <c r="Q143" t="b">
        <f>AND(ISBLANK(Stanice[[#This Row],[počet AC dobíjecích bodů stanice]]),ISBLANK(Stanice[[#This Row],[počet DC dobíjecích bodů stanice]]))</f>
        <v>1</v>
      </c>
      <c r="R143" t="b">
        <f>_xlfn.XOR(ISNUMBER(Stanice[[#This Row],[počet AC dobíjecích bodů stanice]]),ISNUMBER(Stanice[[#This Row],[výkon AC stanice v kW ]]))</f>
        <v>0</v>
      </c>
      <c r="S143" t="b">
        <f>_xlfn.XOR(ISNUMBER(Stanice[[#This Row],[počet DC dobíjecích bodů stanice]]),ISNUMBER(Stanice[[#This Row],[výkon DC stanice v kW]]))</f>
        <v>0</v>
      </c>
      <c r="T143" s="28" t="str">
        <f>IF(ISBLANK(Stanice[[#This Row],[typ dobíjecí stanice]]),"",IF(OR(P143,U143),"nekonzistence na lokalitách",""))</f>
        <v/>
      </c>
      <c r="U143">
        <f t="shared" si="2"/>
        <v>0</v>
      </c>
      <c r="V143">
        <f>COUNTIF(Stanice[číslo lokality],Stanice[[#This Row],[číslo lokality]])</f>
        <v>0</v>
      </c>
      <c r="W143">
        <f>COUNTIF(Stanice[GPS poloha lokality],Stanice[[#This Row],[GPS poloha lokality]])</f>
        <v>0</v>
      </c>
      <c r="X143">
        <f>COUNTIF(Stanice[lokalita],Stanice[[#This Row],[lokalita]])</f>
        <v>0</v>
      </c>
    </row>
    <row r="144" spans="2:24" hidden="1" outlineLevel="1" x14ac:dyDescent="0.25">
      <c r="B144" s="84">
        <v>137</v>
      </c>
      <c r="C144" s="27"/>
      <c r="D144" s="23"/>
      <c r="E144" s="23"/>
      <c r="F144" s="23"/>
      <c r="G144" s="23"/>
      <c r="H144" s="23"/>
      <c r="I144" s="90"/>
      <c r="J144" s="90"/>
      <c r="K144" s="131" t="str">
        <f>IF(Stanice[[#This Row],[typ dobíjecí stanice]]="","",IF(Stanice[[#This Row],[typ dobíjecí stanice]]='pomocné výpočty'!$B$11,'pomocné výpočty'!$C$11,IF(C144='pomocné výpočty'!$B$12,'pomocné výpočty'!$C$12,IF(Stanice[[#This Row],[typ dobíjecí stanice]]='pomocné výpočty'!$B$13,'pomocné výpočty'!$C$13,IF(Stanice[[#This Row],[typ dobíjecí stanice]]='pomocné výpočty'!$B$14,'pomocné výpočty'!$C$14,IF(J144&lt;50,"zadej data",'pomocné výpočty'!$E$2+(FLOOR(J144,1)-'pomocné výpočty'!$B$2)*'pomocné výpočty'!$F$2))))))</f>
        <v/>
      </c>
      <c r="L14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4" s="28" t="str">
        <f>IF(ISBLANK(Stanice[[#This Row],[typ dobíjecí stanice]]),"",IF(OR(P144,Q144,R144,S144),"pravděpodobně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4" t="b">
        <f>OR(ISBLANK(Stanice[[#This Row],[lokalita]]),ISBLANK(Stanice[[#This Row],[číslo lokality]]),ISBLANK(Stanice[[#This Row],[GPS poloha lokality]]))</f>
        <v>1</v>
      </c>
      <c r="Q144" t="b">
        <f>AND(ISBLANK(Stanice[[#This Row],[počet AC dobíjecích bodů stanice]]),ISBLANK(Stanice[[#This Row],[počet DC dobíjecích bodů stanice]]))</f>
        <v>1</v>
      </c>
      <c r="R144" t="b">
        <f>_xlfn.XOR(ISNUMBER(Stanice[[#This Row],[počet AC dobíjecích bodů stanice]]),ISNUMBER(Stanice[[#This Row],[výkon AC stanice v kW ]]))</f>
        <v>0</v>
      </c>
      <c r="S144" t="b">
        <f>_xlfn.XOR(ISNUMBER(Stanice[[#This Row],[počet DC dobíjecích bodů stanice]]),ISNUMBER(Stanice[[#This Row],[výkon DC stanice v kW]]))</f>
        <v>0</v>
      </c>
      <c r="T144" s="28" t="str">
        <f>IF(ISBLANK(Stanice[[#This Row],[typ dobíjecí stanice]]),"",IF(OR(P144,U144),"nekonzistence na lokalitách",""))</f>
        <v/>
      </c>
      <c r="U144">
        <f t="shared" si="2"/>
        <v>0</v>
      </c>
      <c r="V144">
        <f>COUNTIF(Stanice[číslo lokality],Stanice[[#This Row],[číslo lokality]])</f>
        <v>0</v>
      </c>
      <c r="W144">
        <f>COUNTIF(Stanice[GPS poloha lokality],Stanice[[#This Row],[GPS poloha lokality]])</f>
        <v>0</v>
      </c>
      <c r="X144">
        <f>COUNTIF(Stanice[lokalita],Stanice[[#This Row],[lokalita]])</f>
        <v>0</v>
      </c>
    </row>
    <row r="145" spans="2:24" hidden="1" outlineLevel="1" x14ac:dyDescent="0.25">
      <c r="B145" s="84">
        <v>138</v>
      </c>
      <c r="C145" s="27"/>
      <c r="D145" s="23"/>
      <c r="E145" s="23"/>
      <c r="F145" s="23"/>
      <c r="G145" s="23"/>
      <c r="H145" s="23"/>
      <c r="I145" s="90"/>
      <c r="J145" s="90"/>
      <c r="K145" s="131" t="str">
        <f>IF(Stanice[[#This Row],[typ dobíjecí stanice]]="","",IF(Stanice[[#This Row],[typ dobíjecí stanice]]='pomocné výpočty'!$B$11,'pomocné výpočty'!$C$11,IF(C145='pomocné výpočty'!$B$12,'pomocné výpočty'!$C$12,IF(Stanice[[#This Row],[typ dobíjecí stanice]]='pomocné výpočty'!$B$13,'pomocné výpočty'!$C$13,IF(Stanice[[#This Row],[typ dobíjecí stanice]]='pomocné výpočty'!$B$14,'pomocné výpočty'!$C$14,IF(J145&lt;50,"zadej data",'pomocné výpočty'!$E$2+(FLOOR(J145,1)-'pomocné výpočty'!$B$2)*'pomocné výpočty'!$F$2))))))</f>
        <v/>
      </c>
      <c r="L14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5" s="28" t="str">
        <f>IF(ISBLANK(Stanice[[#This Row],[typ dobíjecí stanice]]),"",IF(OR(P145,Q145,R145,S145),"pravděpodobně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5" t="b">
        <f>OR(ISBLANK(Stanice[[#This Row],[lokalita]]),ISBLANK(Stanice[[#This Row],[číslo lokality]]),ISBLANK(Stanice[[#This Row],[GPS poloha lokality]]))</f>
        <v>1</v>
      </c>
      <c r="Q145" t="b">
        <f>AND(ISBLANK(Stanice[[#This Row],[počet AC dobíjecích bodů stanice]]),ISBLANK(Stanice[[#This Row],[počet DC dobíjecích bodů stanice]]))</f>
        <v>1</v>
      </c>
      <c r="R145" t="b">
        <f>_xlfn.XOR(ISNUMBER(Stanice[[#This Row],[počet AC dobíjecích bodů stanice]]),ISNUMBER(Stanice[[#This Row],[výkon AC stanice v kW ]]))</f>
        <v>0</v>
      </c>
      <c r="S145" t="b">
        <f>_xlfn.XOR(ISNUMBER(Stanice[[#This Row],[počet DC dobíjecích bodů stanice]]),ISNUMBER(Stanice[[#This Row],[výkon DC stanice v kW]]))</f>
        <v>0</v>
      </c>
      <c r="T145" s="28" t="str">
        <f>IF(ISBLANK(Stanice[[#This Row],[typ dobíjecí stanice]]),"",IF(OR(P145,U145),"nekonzistence na lokalitách",""))</f>
        <v/>
      </c>
      <c r="U145">
        <f t="shared" si="2"/>
        <v>0</v>
      </c>
      <c r="V145">
        <f>COUNTIF(Stanice[číslo lokality],Stanice[[#This Row],[číslo lokality]])</f>
        <v>0</v>
      </c>
      <c r="W145">
        <f>COUNTIF(Stanice[GPS poloha lokality],Stanice[[#This Row],[GPS poloha lokality]])</f>
        <v>0</v>
      </c>
      <c r="X145">
        <f>COUNTIF(Stanice[lokalita],Stanice[[#This Row],[lokalita]])</f>
        <v>0</v>
      </c>
    </row>
    <row r="146" spans="2:24" hidden="1" outlineLevel="1" x14ac:dyDescent="0.25">
      <c r="B146" s="84">
        <v>139</v>
      </c>
      <c r="C146" s="27"/>
      <c r="D146" s="23"/>
      <c r="E146" s="23"/>
      <c r="F146" s="23"/>
      <c r="G146" s="23"/>
      <c r="H146" s="23"/>
      <c r="I146" s="90"/>
      <c r="J146" s="90"/>
      <c r="K146" s="131" t="str">
        <f>IF(Stanice[[#This Row],[typ dobíjecí stanice]]="","",IF(Stanice[[#This Row],[typ dobíjecí stanice]]='pomocné výpočty'!$B$11,'pomocné výpočty'!$C$11,IF(C146='pomocné výpočty'!$B$12,'pomocné výpočty'!$C$12,IF(Stanice[[#This Row],[typ dobíjecí stanice]]='pomocné výpočty'!$B$13,'pomocné výpočty'!$C$13,IF(Stanice[[#This Row],[typ dobíjecí stanice]]='pomocné výpočty'!$B$14,'pomocné výpočty'!$C$14,IF(J146&lt;50,"zadej data",'pomocné výpočty'!$E$2+(FLOOR(J146,1)-'pomocné výpočty'!$B$2)*'pomocné výpočty'!$F$2))))))</f>
        <v/>
      </c>
      <c r="L14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6" s="28" t="str">
        <f>IF(ISBLANK(Stanice[[#This Row],[typ dobíjecí stanice]]),"",IF(OR(P146,Q146,R146,S146),"pravděpodobně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6" t="b">
        <f>OR(ISBLANK(Stanice[[#This Row],[lokalita]]),ISBLANK(Stanice[[#This Row],[číslo lokality]]),ISBLANK(Stanice[[#This Row],[GPS poloha lokality]]))</f>
        <v>1</v>
      </c>
      <c r="Q146" t="b">
        <f>AND(ISBLANK(Stanice[[#This Row],[počet AC dobíjecích bodů stanice]]),ISBLANK(Stanice[[#This Row],[počet DC dobíjecích bodů stanice]]))</f>
        <v>1</v>
      </c>
      <c r="R146" t="b">
        <f>_xlfn.XOR(ISNUMBER(Stanice[[#This Row],[počet AC dobíjecích bodů stanice]]),ISNUMBER(Stanice[[#This Row],[výkon AC stanice v kW ]]))</f>
        <v>0</v>
      </c>
      <c r="S146" t="b">
        <f>_xlfn.XOR(ISNUMBER(Stanice[[#This Row],[počet DC dobíjecích bodů stanice]]),ISNUMBER(Stanice[[#This Row],[výkon DC stanice v kW]]))</f>
        <v>0</v>
      </c>
      <c r="T146" s="28" t="str">
        <f>IF(ISBLANK(Stanice[[#This Row],[typ dobíjecí stanice]]),"",IF(OR(P146,U146),"nekonzistence na lokalitách",""))</f>
        <v/>
      </c>
      <c r="U146">
        <f t="shared" si="2"/>
        <v>0</v>
      </c>
      <c r="V146">
        <f>COUNTIF(Stanice[číslo lokality],Stanice[[#This Row],[číslo lokality]])</f>
        <v>0</v>
      </c>
      <c r="W146">
        <f>COUNTIF(Stanice[GPS poloha lokality],Stanice[[#This Row],[GPS poloha lokality]])</f>
        <v>0</v>
      </c>
      <c r="X146">
        <f>COUNTIF(Stanice[lokalita],Stanice[[#This Row],[lokalita]])</f>
        <v>0</v>
      </c>
    </row>
    <row r="147" spans="2:24" hidden="1" outlineLevel="1" x14ac:dyDescent="0.25">
      <c r="B147" s="84">
        <v>140</v>
      </c>
      <c r="C147" s="27"/>
      <c r="D147" s="23"/>
      <c r="E147" s="23"/>
      <c r="F147" s="23"/>
      <c r="G147" s="23"/>
      <c r="H147" s="23"/>
      <c r="I147" s="90"/>
      <c r="J147" s="90"/>
      <c r="K147" s="131" t="str">
        <f>IF(Stanice[[#This Row],[typ dobíjecí stanice]]="","",IF(Stanice[[#This Row],[typ dobíjecí stanice]]='pomocné výpočty'!$B$11,'pomocné výpočty'!$C$11,IF(C147='pomocné výpočty'!$B$12,'pomocné výpočty'!$C$12,IF(Stanice[[#This Row],[typ dobíjecí stanice]]='pomocné výpočty'!$B$13,'pomocné výpočty'!$C$13,IF(Stanice[[#This Row],[typ dobíjecí stanice]]='pomocné výpočty'!$B$14,'pomocné výpočty'!$C$14,IF(J147&lt;50,"zadej data",'pomocné výpočty'!$E$2+(FLOOR(J147,1)-'pomocné výpočty'!$B$2)*'pomocné výpočty'!$F$2))))))</f>
        <v/>
      </c>
      <c r="L14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7" s="28" t="str">
        <f>IF(ISBLANK(Stanice[[#This Row],[typ dobíjecí stanice]]),"",IF(OR(P147,Q147,R147,S147),"pravděpodobně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7" t="b">
        <f>OR(ISBLANK(Stanice[[#This Row],[lokalita]]),ISBLANK(Stanice[[#This Row],[číslo lokality]]),ISBLANK(Stanice[[#This Row],[GPS poloha lokality]]))</f>
        <v>1</v>
      </c>
      <c r="Q147" t="b">
        <f>AND(ISBLANK(Stanice[[#This Row],[počet AC dobíjecích bodů stanice]]),ISBLANK(Stanice[[#This Row],[počet DC dobíjecích bodů stanice]]))</f>
        <v>1</v>
      </c>
      <c r="R147" t="b">
        <f>_xlfn.XOR(ISNUMBER(Stanice[[#This Row],[počet AC dobíjecích bodů stanice]]),ISNUMBER(Stanice[[#This Row],[výkon AC stanice v kW ]]))</f>
        <v>0</v>
      </c>
      <c r="S147" t="b">
        <f>_xlfn.XOR(ISNUMBER(Stanice[[#This Row],[počet DC dobíjecích bodů stanice]]),ISNUMBER(Stanice[[#This Row],[výkon DC stanice v kW]]))</f>
        <v>0</v>
      </c>
      <c r="T147" s="28" t="str">
        <f>IF(ISBLANK(Stanice[[#This Row],[typ dobíjecí stanice]]),"",IF(OR(P147,U147),"nekonzistence na lokalitách",""))</f>
        <v/>
      </c>
      <c r="U147">
        <f t="shared" si="2"/>
        <v>0</v>
      </c>
      <c r="V147">
        <f>COUNTIF(Stanice[číslo lokality],Stanice[[#This Row],[číslo lokality]])</f>
        <v>0</v>
      </c>
      <c r="W147">
        <f>COUNTIF(Stanice[GPS poloha lokality],Stanice[[#This Row],[GPS poloha lokality]])</f>
        <v>0</v>
      </c>
      <c r="X147">
        <f>COUNTIF(Stanice[lokalita],Stanice[[#This Row],[lokalita]])</f>
        <v>0</v>
      </c>
    </row>
    <row r="148" spans="2:24" hidden="1" outlineLevel="1" x14ac:dyDescent="0.25">
      <c r="B148" s="84">
        <v>141</v>
      </c>
      <c r="C148" s="27"/>
      <c r="D148" s="23"/>
      <c r="E148" s="23"/>
      <c r="F148" s="23"/>
      <c r="G148" s="23"/>
      <c r="H148" s="23"/>
      <c r="I148" s="90"/>
      <c r="J148" s="90"/>
      <c r="K148" s="131" t="str">
        <f>IF(Stanice[[#This Row],[typ dobíjecí stanice]]="","",IF(Stanice[[#This Row],[typ dobíjecí stanice]]='pomocné výpočty'!$B$11,'pomocné výpočty'!$C$11,IF(C148='pomocné výpočty'!$B$12,'pomocné výpočty'!$C$12,IF(Stanice[[#This Row],[typ dobíjecí stanice]]='pomocné výpočty'!$B$13,'pomocné výpočty'!$C$13,IF(Stanice[[#This Row],[typ dobíjecí stanice]]='pomocné výpočty'!$B$14,'pomocné výpočty'!$C$14,IF(J148&lt;50,"zadej data",'pomocné výpočty'!$E$2+(FLOOR(J148,1)-'pomocné výpočty'!$B$2)*'pomocné výpočty'!$F$2))))))</f>
        <v/>
      </c>
      <c r="L14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8" s="28" t="str">
        <f>IF(ISBLANK(Stanice[[#This Row],[typ dobíjecí stanice]]),"",IF(OR(P148,Q148,R148,S148),"pravděpodobně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8" t="b">
        <f>OR(ISBLANK(Stanice[[#This Row],[lokalita]]),ISBLANK(Stanice[[#This Row],[číslo lokality]]),ISBLANK(Stanice[[#This Row],[GPS poloha lokality]]))</f>
        <v>1</v>
      </c>
      <c r="Q148" t="b">
        <f>AND(ISBLANK(Stanice[[#This Row],[počet AC dobíjecích bodů stanice]]),ISBLANK(Stanice[[#This Row],[počet DC dobíjecích bodů stanice]]))</f>
        <v>1</v>
      </c>
      <c r="R148" t="b">
        <f>_xlfn.XOR(ISNUMBER(Stanice[[#This Row],[počet AC dobíjecích bodů stanice]]),ISNUMBER(Stanice[[#This Row],[výkon AC stanice v kW ]]))</f>
        <v>0</v>
      </c>
      <c r="S148" t="b">
        <f>_xlfn.XOR(ISNUMBER(Stanice[[#This Row],[počet DC dobíjecích bodů stanice]]),ISNUMBER(Stanice[[#This Row],[výkon DC stanice v kW]]))</f>
        <v>0</v>
      </c>
      <c r="T148" s="28" t="str">
        <f>IF(ISBLANK(Stanice[[#This Row],[typ dobíjecí stanice]]),"",IF(OR(P148,U148),"nekonzistence na lokalitách",""))</f>
        <v/>
      </c>
      <c r="U148">
        <f t="shared" si="2"/>
        <v>0</v>
      </c>
      <c r="V148">
        <f>COUNTIF(Stanice[číslo lokality],Stanice[[#This Row],[číslo lokality]])</f>
        <v>0</v>
      </c>
      <c r="W148">
        <f>COUNTIF(Stanice[GPS poloha lokality],Stanice[[#This Row],[GPS poloha lokality]])</f>
        <v>0</v>
      </c>
      <c r="X148">
        <f>COUNTIF(Stanice[lokalita],Stanice[[#This Row],[lokalita]])</f>
        <v>0</v>
      </c>
    </row>
    <row r="149" spans="2:24" hidden="1" outlineLevel="1" x14ac:dyDescent="0.25">
      <c r="B149" s="84">
        <v>142</v>
      </c>
      <c r="C149" s="27"/>
      <c r="D149" s="23"/>
      <c r="E149" s="23"/>
      <c r="F149" s="23"/>
      <c r="G149" s="23"/>
      <c r="H149" s="23"/>
      <c r="I149" s="90"/>
      <c r="J149" s="90"/>
      <c r="K149" s="131" t="str">
        <f>IF(Stanice[[#This Row],[typ dobíjecí stanice]]="","",IF(Stanice[[#This Row],[typ dobíjecí stanice]]='pomocné výpočty'!$B$11,'pomocné výpočty'!$C$11,IF(C149='pomocné výpočty'!$B$12,'pomocné výpočty'!$C$12,IF(Stanice[[#This Row],[typ dobíjecí stanice]]='pomocné výpočty'!$B$13,'pomocné výpočty'!$C$13,IF(Stanice[[#This Row],[typ dobíjecí stanice]]='pomocné výpočty'!$B$14,'pomocné výpočty'!$C$14,IF(J149&lt;50,"zadej data",'pomocné výpočty'!$E$2+(FLOOR(J149,1)-'pomocné výpočty'!$B$2)*'pomocné výpočty'!$F$2))))))</f>
        <v/>
      </c>
      <c r="L14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4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49" s="28" t="str">
        <f>IF(ISBLANK(Stanice[[#This Row],[typ dobíjecí stanice]]),"",IF(OR(P149,Q149,R149,S149),"pravděpodobně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49" t="b">
        <f>OR(ISBLANK(Stanice[[#This Row],[lokalita]]),ISBLANK(Stanice[[#This Row],[číslo lokality]]),ISBLANK(Stanice[[#This Row],[GPS poloha lokality]]))</f>
        <v>1</v>
      </c>
      <c r="Q149" t="b">
        <f>AND(ISBLANK(Stanice[[#This Row],[počet AC dobíjecích bodů stanice]]),ISBLANK(Stanice[[#This Row],[počet DC dobíjecích bodů stanice]]))</f>
        <v>1</v>
      </c>
      <c r="R149" t="b">
        <f>_xlfn.XOR(ISNUMBER(Stanice[[#This Row],[počet AC dobíjecích bodů stanice]]),ISNUMBER(Stanice[[#This Row],[výkon AC stanice v kW ]]))</f>
        <v>0</v>
      </c>
      <c r="S149" t="b">
        <f>_xlfn.XOR(ISNUMBER(Stanice[[#This Row],[počet DC dobíjecích bodů stanice]]),ISNUMBER(Stanice[[#This Row],[výkon DC stanice v kW]]))</f>
        <v>0</v>
      </c>
      <c r="T149" s="28" t="str">
        <f>IF(ISBLANK(Stanice[[#This Row],[typ dobíjecí stanice]]),"",IF(OR(P149,U149),"nekonzistence na lokalitách",""))</f>
        <v/>
      </c>
      <c r="U149">
        <f t="shared" si="2"/>
        <v>0</v>
      </c>
      <c r="V149">
        <f>COUNTIF(Stanice[číslo lokality],Stanice[[#This Row],[číslo lokality]])</f>
        <v>0</v>
      </c>
      <c r="W149">
        <f>COUNTIF(Stanice[GPS poloha lokality],Stanice[[#This Row],[GPS poloha lokality]])</f>
        <v>0</v>
      </c>
      <c r="X149">
        <f>COUNTIF(Stanice[lokalita],Stanice[[#This Row],[lokalita]])</f>
        <v>0</v>
      </c>
    </row>
    <row r="150" spans="2:24" hidden="1" outlineLevel="1" x14ac:dyDescent="0.25">
      <c r="B150" s="84">
        <v>143</v>
      </c>
      <c r="C150" s="27"/>
      <c r="D150" s="23"/>
      <c r="E150" s="23"/>
      <c r="F150" s="23"/>
      <c r="G150" s="23"/>
      <c r="H150" s="23"/>
      <c r="I150" s="90"/>
      <c r="J150" s="90"/>
      <c r="K150" s="131" t="str">
        <f>IF(Stanice[[#This Row],[typ dobíjecí stanice]]="","",IF(Stanice[[#This Row],[typ dobíjecí stanice]]='pomocné výpočty'!$B$11,'pomocné výpočty'!$C$11,IF(C150='pomocné výpočty'!$B$12,'pomocné výpočty'!$C$12,IF(Stanice[[#This Row],[typ dobíjecí stanice]]='pomocné výpočty'!$B$13,'pomocné výpočty'!$C$13,IF(Stanice[[#This Row],[typ dobíjecí stanice]]='pomocné výpočty'!$B$14,'pomocné výpočty'!$C$14,IF(J150&lt;50,"zadej data",'pomocné výpočty'!$E$2+(FLOOR(J150,1)-'pomocné výpočty'!$B$2)*'pomocné výpočty'!$F$2))))))</f>
        <v/>
      </c>
      <c r="L15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0" s="28" t="str">
        <f>IF(ISBLANK(Stanice[[#This Row],[typ dobíjecí stanice]]),"",IF(OR(P150,Q150,R150,S150),"pravděpodobně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0" t="b">
        <f>OR(ISBLANK(Stanice[[#This Row],[lokalita]]),ISBLANK(Stanice[[#This Row],[číslo lokality]]),ISBLANK(Stanice[[#This Row],[GPS poloha lokality]]))</f>
        <v>1</v>
      </c>
      <c r="Q150" t="b">
        <f>AND(ISBLANK(Stanice[[#This Row],[počet AC dobíjecích bodů stanice]]),ISBLANK(Stanice[[#This Row],[počet DC dobíjecích bodů stanice]]))</f>
        <v>1</v>
      </c>
      <c r="R150" t="b">
        <f>_xlfn.XOR(ISNUMBER(Stanice[[#This Row],[počet AC dobíjecích bodů stanice]]),ISNUMBER(Stanice[[#This Row],[výkon AC stanice v kW ]]))</f>
        <v>0</v>
      </c>
      <c r="S150" t="b">
        <f>_xlfn.XOR(ISNUMBER(Stanice[[#This Row],[počet DC dobíjecích bodů stanice]]),ISNUMBER(Stanice[[#This Row],[výkon DC stanice v kW]]))</f>
        <v>0</v>
      </c>
      <c r="T150" s="28" t="str">
        <f>IF(ISBLANK(Stanice[[#This Row],[typ dobíjecí stanice]]),"",IF(OR(P150,U150),"nekonzistence na lokalitách",""))</f>
        <v/>
      </c>
      <c r="U150">
        <f t="shared" si="2"/>
        <v>0</v>
      </c>
      <c r="V150">
        <f>COUNTIF(Stanice[číslo lokality],Stanice[[#This Row],[číslo lokality]])</f>
        <v>0</v>
      </c>
      <c r="W150">
        <f>COUNTIF(Stanice[GPS poloha lokality],Stanice[[#This Row],[GPS poloha lokality]])</f>
        <v>0</v>
      </c>
      <c r="X150">
        <f>COUNTIF(Stanice[lokalita],Stanice[[#This Row],[lokalita]])</f>
        <v>0</v>
      </c>
    </row>
    <row r="151" spans="2:24" hidden="1" outlineLevel="1" x14ac:dyDescent="0.25">
      <c r="B151" s="84">
        <v>144</v>
      </c>
      <c r="C151" s="27"/>
      <c r="D151" s="23"/>
      <c r="E151" s="23"/>
      <c r="F151" s="23"/>
      <c r="G151" s="23"/>
      <c r="H151" s="23"/>
      <c r="I151" s="90"/>
      <c r="J151" s="90"/>
      <c r="K151" s="131" t="str">
        <f>IF(Stanice[[#This Row],[typ dobíjecí stanice]]="","",IF(Stanice[[#This Row],[typ dobíjecí stanice]]='pomocné výpočty'!$B$11,'pomocné výpočty'!$C$11,IF(C151='pomocné výpočty'!$B$12,'pomocné výpočty'!$C$12,IF(Stanice[[#This Row],[typ dobíjecí stanice]]='pomocné výpočty'!$B$13,'pomocné výpočty'!$C$13,IF(Stanice[[#This Row],[typ dobíjecí stanice]]='pomocné výpočty'!$B$14,'pomocné výpočty'!$C$14,IF(J151&lt;50,"zadej data",'pomocné výpočty'!$E$2+(FLOOR(J151,1)-'pomocné výpočty'!$B$2)*'pomocné výpočty'!$F$2))))))</f>
        <v/>
      </c>
      <c r="L15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1" s="28" t="str">
        <f>IF(ISBLANK(Stanice[[#This Row],[typ dobíjecí stanice]]),"",IF(OR(P151,Q151,R151,S151),"pravděpodobně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1" t="b">
        <f>OR(ISBLANK(Stanice[[#This Row],[lokalita]]),ISBLANK(Stanice[[#This Row],[číslo lokality]]),ISBLANK(Stanice[[#This Row],[GPS poloha lokality]]))</f>
        <v>1</v>
      </c>
      <c r="Q151" t="b">
        <f>AND(ISBLANK(Stanice[[#This Row],[počet AC dobíjecích bodů stanice]]),ISBLANK(Stanice[[#This Row],[počet DC dobíjecích bodů stanice]]))</f>
        <v>1</v>
      </c>
      <c r="R151" t="b">
        <f>_xlfn.XOR(ISNUMBER(Stanice[[#This Row],[počet AC dobíjecích bodů stanice]]),ISNUMBER(Stanice[[#This Row],[výkon AC stanice v kW ]]))</f>
        <v>0</v>
      </c>
      <c r="S151" t="b">
        <f>_xlfn.XOR(ISNUMBER(Stanice[[#This Row],[počet DC dobíjecích bodů stanice]]),ISNUMBER(Stanice[[#This Row],[výkon DC stanice v kW]]))</f>
        <v>0</v>
      </c>
      <c r="T151" s="28" t="str">
        <f>IF(ISBLANK(Stanice[[#This Row],[typ dobíjecí stanice]]),"",IF(OR(P151,U151),"nekonzistence na lokalitách",""))</f>
        <v/>
      </c>
      <c r="U151">
        <f t="shared" si="2"/>
        <v>0</v>
      </c>
      <c r="V151">
        <f>COUNTIF(Stanice[číslo lokality],Stanice[[#This Row],[číslo lokality]])</f>
        <v>0</v>
      </c>
      <c r="W151">
        <f>COUNTIF(Stanice[GPS poloha lokality],Stanice[[#This Row],[GPS poloha lokality]])</f>
        <v>0</v>
      </c>
      <c r="X151">
        <f>COUNTIF(Stanice[lokalita],Stanice[[#This Row],[lokalita]])</f>
        <v>0</v>
      </c>
    </row>
    <row r="152" spans="2:24" hidden="1" outlineLevel="1" x14ac:dyDescent="0.25">
      <c r="B152" s="84">
        <v>145</v>
      </c>
      <c r="C152" s="27"/>
      <c r="D152" s="23"/>
      <c r="E152" s="23"/>
      <c r="F152" s="23"/>
      <c r="G152" s="23"/>
      <c r="H152" s="23"/>
      <c r="I152" s="90"/>
      <c r="J152" s="90"/>
      <c r="K152" s="131" t="str">
        <f>IF(Stanice[[#This Row],[typ dobíjecí stanice]]="","",IF(Stanice[[#This Row],[typ dobíjecí stanice]]='pomocné výpočty'!$B$11,'pomocné výpočty'!$C$11,IF(C152='pomocné výpočty'!$B$12,'pomocné výpočty'!$C$12,IF(Stanice[[#This Row],[typ dobíjecí stanice]]='pomocné výpočty'!$B$13,'pomocné výpočty'!$C$13,IF(Stanice[[#This Row],[typ dobíjecí stanice]]='pomocné výpočty'!$B$14,'pomocné výpočty'!$C$14,IF(J152&lt;50,"zadej data",'pomocné výpočty'!$E$2+(FLOOR(J152,1)-'pomocné výpočty'!$B$2)*'pomocné výpočty'!$F$2))))))</f>
        <v/>
      </c>
      <c r="L15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2" s="28" t="str">
        <f>IF(ISBLANK(Stanice[[#This Row],[typ dobíjecí stanice]]),"",IF(OR(P152,Q152,R152,S152),"pravděpodobně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2" t="b">
        <f>OR(ISBLANK(Stanice[[#This Row],[lokalita]]),ISBLANK(Stanice[[#This Row],[číslo lokality]]),ISBLANK(Stanice[[#This Row],[GPS poloha lokality]]))</f>
        <v>1</v>
      </c>
      <c r="Q152" t="b">
        <f>AND(ISBLANK(Stanice[[#This Row],[počet AC dobíjecích bodů stanice]]),ISBLANK(Stanice[[#This Row],[počet DC dobíjecích bodů stanice]]))</f>
        <v>1</v>
      </c>
      <c r="R152" t="b">
        <f>_xlfn.XOR(ISNUMBER(Stanice[[#This Row],[počet AC dobíjecích bodů stanice]]),ISNUMBER(Stanice[[#This Row],[výkon AC stanice v kW ]]))</f>
        <v>0</v>
      </c>
      <c r="S152" t="b">
        <f>_xlfn.XOR(ISNUMBER(Stanice[[#This Row],[počet DC dobíjecích bodů stanice]]),ISNUMBER(Stanice[[#This Row],[výkon DC stanice v kW]]))</f>
        <v>0</v>
      </c>
      <c r="T152" s="28" t="str">
        <f>IF(ISBLANK(Stanice[[#This Row],[typ dobíjecí stanice]]),"",IF(OR(P152,U152),"nekonzistence na lokalitách",""))</f>
        <v/>
      </c>
      <c r="U152">
        <f t="shared" si="2"/>
        <v>0</v>
      </c>
      <c r="V152">
        <f>COUNTIF(Stanice[číslo lokality],Stanice[[#This Row],[číslo lokality]])</f>
        <v>0</v>
      </c>
      <c r="W152">
        <f>COUNTIF(Stanice[GPS poloha lokality],Stanice[[#This Row],[GPS poloha lokality]])</f>
        <v>0</v>
      </c>
      <c r="X152">
        <f>COUNTIF(Stanice[lokalita],Stanice[[#This Row],[lokalita]])</f>
        <v>0</v>
      </c>
    </row>
    <row r="153" spans="2:24" hidden="1" outlineLevel="1" x14ac:dyDescent="0.25">
      <c r="B153" s="84">
        <v>146</v>
      </c>
      <c r="C153" s="27"/>
      <c r="D153" s="23"/>
      <c r="E153" s="23"/>
      <c r="F153" s="23"/>
      <c r="G153" s="23"/>
      <c r="H153" s="23"/>
      <c r="I153" s="90"/>
      <c r="J153" s="90"/>
      <c r="K153" s="131" t="str">
        <f>IF(Stanice[[#This Row],[typ dobíjecí stanice]]="","",IF(Stanice[[#This Row],[typ dobíjecí stanice]]='pomocné výpočty'!$B$11,'pomocné výpočty'!$C$11,IF(C153='pomocné výpočty'!$B$12,'pomocné výpočty'!$C$12,IF(Stanice[[#This Row],[typ dobíjecí stanice]]='pomocné výpočty'!$B$13,'pomocné výpočty'!$C$13,IF(Stanice[[#This Row],[typ dobíjecí stanice]]='pomocné výpočty'!$B$14,'pomocné výpočty'!$C$14,IF(J153&lt;50,"zadej data",'pomocné výpočty'!$E$2+(FLOOR(J153,1)-'pomocné výpočty'!$B$2)*'pomocné výpočty'!$F$2))))))</f>
        <v/>
      </c>
      <c r="L15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3" s="28" t="str">
        <f>IF(ISBLANK(Stanice[[#This Row],[typ dobíjecí stanice]]),"",IF(OR(P153,Q153,R153,S153),"pravděpodobně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3" t="b">
        <f>OR(ISBLANK(Stanice[[#This Row],[lokalita]]),ISBLANK(Stanice[[#This Row],[číslo lokality]]),ISBLANK(Stanice[[#This Row],[GPS poloha lokality]]))</f>
        <v>1</v>
      </c>
      <c r="Q153" t="b">
        <f>AND(ISBLANK(Stanice[[#This Row],[počet AC dobíjecích bodů stanice]]),ISBLANK(Stanice[[#This Row],[počet DC dobíjecích bodů stanice]]))</f>
        <v>1</v>
      </c>
      <c r="R153" t="b">
        <f>_xlfn.XOR(ISNUMBER(Stanice[[#This Row],[počet AC dobíjecích bodů stanice]]),ISNUMBER(Stanice[[#This Row],[výkon AC stanice v kW ]]))</f>
        <v>0</v>
      </c>
      <c r="S153" t="b">
        <f>_xlfn.XOR(ISNUMBER(Stanice[[#This Row],[počet DC dobíjecích bodů stanice]]),ISNUMBER(Stanice[[#This Row],[výkon DC stanice v kW]]))</f>
        <v>0</v>
      </c>
      <c r="T153" s="28" t="str">
        <f>IF(ISBLANK(Stanice[[#This Row],[typ dobíjecí stanice]]),"",IF(OR(P153,U153),"nekonzistence na lokalitách",""))</f>
        <v/>
      </c>
      <c r="U153">
        <f t="shared" si="2"/>
        <v>0</v>
      </c>
      <c r="V153">
        <f>COUNTIF(Stanice[číslo lokality],Stanice[[#This Row],[číslo lokality]])</f>
        <v>0</v>
      </c>
      <c r="W153">
        <f>COUNTIF(Stanice[GPS poloha lokality],Stanice[[#This Row],[GPS poloha lokality]])</f>
        <v>0</v>
      </c>
      <c r="X153">
        <f>COUNTIF(Stanice[lokalita],Stanice[[#This Row],[lokalita]])</f>
        <v>0</v>
      </c>
    </row>
    <row r="154" spans="2:24" hidden="1" outlineLevel="1" x14ac:dyDescent="0.25">
      <c r="B154" s="84">
        <v>147</v>
      </c>
      <c r="C154" s="27"/>
      <c r="D154" s="23"/>
      <c r="E154" s="23"/>
      <c r="F154" s="23"/>
      <c r="G154" s="23"/>
      <c r="H154" s="23"/>
      <c r="I154" s="90"/>
      <c r="J154" s="90"/>
      <c r="K154" s="131" t="str">
        <f>IF(Stanice[[#This Row],[typ dobíjecí stanice]]="","",IF(Stanice[[#This Row],[typ dobíjecí stanice]]='pomocné výpočty'!$B$11,'pomocné výpočty'!$C$11,IF(C154='pomocné výpočty'!$B$12,'pomocné výpočty'!$C$12,IF(Stanice[[#This Row],[typ dobíjecí stanice]]='pomocné výpočty'!$B$13,'pomocné výpočty'!$C$13,IF(Stanice[[#This Row],[typ dobíjecí stanice]]='pomocné výpočty'!$B$14,'pomocné výpočty'!$C$14,IF(J154&lt;50,"zadej data",'pomocné výpočty'!$E$2+(FLOOR(J154,1)-'pomocné výpočty'!$B$2)*'pomocné výpočty'!$F$2))))))</f>
        <v/>
      </c>
      <c r="L15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4" s="28" t="str">
        <f>IF(ISBLANK(Stanice[[#This Row],[typ dobíjecí stanice]]),"",IF(OR(P154,Q154,R154,S154),"pravděpodobně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4" t="b">
        <f>OR(ISBLANK(Stanice[[#This Row],[lokalita]]),ISBLANK(Stanice[[#This Row],[číslo lokality]]),ISBLANK(Stanice[[#This Row],[GPS poloha lokality]]))</f>
        <v>1</v>
      </c>
      <c r="Q154" t="b">
        <f>AND(ISBLANK(Stanice[[#This Row],[počet AC dobíjecích bodů stanice]]),ISBLANK(Stanice[[#This Row],[počet DC dobíjecích bodů stanice]]))</f>
        <v>1</v>
      </c>
      <c r="R154" t="b">
        <f>_xlfn.XOR(ISNUMBER(Stanice[[#This Row],[počet AC dobíjecích bodů stanice]]),ISNUMBER(Stanice[[#This Row],[výkon AC stanice v kW ]]))</f>
        <v>0</v>
      </c>
      <c r="S154" t="b">
        <f>_xlfn.XOR(ISNUMBER(Stanice[[#This Row],[počet DC dobíjecích bodů stanice]]),ISNUMBER(Stanice[[#This Row],[výkon DC stanice v kW]]))</f>
        <v>0</v>
      </c>
      <c r="T154" s="28" t="str">
        <f>IF(ISBLANK(Stanice[[#This Row],[typ dobíjecí stanice]]),"",IF(OR(P154,U154),"nekonzistence na lokalitách",""))</f>
        <v/>
      </c>
      <c r="U154">
        <f t="shared" si="2"/>
        <v>0</v>
      </c>
      <c r="V154">
        <f>COUNTIF(Stanice[číslo lokality],Stanice[[#This Row],[číslo lokality]])</f>
        <v>0</v>
      </c>
      <c r="W154">
        <f>COUNTIF(Stanice[GPS poloha lokality],Stanice[[#This Row],[GPS poloha lokality]])</f>
        <v>0</v>
      </c>
      <c r="X154">
        <f>COUNTIF(Stanice[lokalita],Stanice[[#This Row],[lokalita]])</f>
        <v>0</v>
      </c>
    </row>
    <row r="155" spans="2:24" hidden="1" outlineLevel="1" x14ac:dyDescent="0.25">
      <c r="B155" s="84">
        <v>148</v>
      </c>
      <c r="C155" s="27"/>
      <c r="D155" s="23"/>
      <c r="E155" s="23"/>
      <c r="F155" s="23"/>
      <c r="G155" s="23"/>
      <c r="H155" s="23"/>
      <c r="I155" s="90"/>
      <c r="J155" s="90"/>
      <c r="K155" s="131" t="str">
        <f>IF(Stanice[[#This Row],[typ dobíjecí stanice]]="","",IF(Stanice[[#This Row],[typ dobíjecí stanice]]='pomocné výpočty'!$B$11,'pomocné výpočty'!$C$11,IF(C155='pomocné výpočty'!$B$12,'pomocné výpočty'!$C$12,IF(Stanice[[#This Row],[typ dobíjecí stanice]]='pomocné výpočty'!$B$13,'pomocné výpočty'!$C$13,IF(Stanice[[#This Row],[typ dobíjecí stanice]]='pomocné výpočty'!$B$14,'pomocné výpočty'!$C$14,IF(J155&lt;50,"zadej data",'pomocné výpočty'!$E$2+(FLOOR(J155,1)-'pomocné výpočty'!$B$2)*'pomocné výpočty'!$F$2))))))</f>
        <v/>
      </c>
      <c r="L15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5" s="28" t="str">
        <f>IF(ISBLANK(Stanice[[#This Row],[typ dobíjecí stanice]]),"",IF(OR(P155,Q155,R155,S155),"pravděpodobně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5" t="b">
        <f>OR(ISBLANK(Stanice[[#This Row],[lokalita]]),ISBLANK(Stanice[[#This Row],[číslo lokality]]),ISBLANK(Stanice[[#This Row],[GPS poloha lokality]]))</f>
        <v>1</v>
      </c>
      <c r="Q155" t="b">
        <f>AND(ISBLANK(Stanice[[#This Row],[počet AC dobíjecích bodů stanice]]),ISBLANK(Stanice[[#This Row],[počet DC dobíjecích bodů stanice]]))</f>
        <v>1</v>
      </c>
      <c r="R155" t="b">
        <f>_xlfn.XOR(ISNUMBER(Stanice[[#This Row],[počet AC dobíjecích bodů stanice]]),ISNUMBER(Stanice[[#This Row],[výkon AC stanice v kW ]]))</f>
        <v>0</v>
      </c>
      <c r="S155" t="b">
        <f>_xlfn.XOR(ISNUMBER(Stanice[[#This Row],[počet DC dobíjecích bodů stanice]]),ISNUMBER(Stanice[[#This Row],[výkon DC stanice v kW]]))</f>
        <v>0</v>
      </c>
      <c r="T155" s="28" t="str">
        <f>IF(ISBLANK(Stanice[[#This Row],[typ dobíjecí stanice]]),"",IF(OR(P155,U155),"nekonzistence na lokalitách",""))</f>
        <v/>
      </c>
      <c r="U155">
        <f t="shared" si="2"/>
        <v>0</v>
      </c>
      <c r="V155">
        <f>COUNTIF(Stanice[číslo lokality],Stanice[[#This Row],[číslo lokality]])</f>
        <v>0</v>
      </c>
      <c r="W155">
        <f>COUNTIF(Stanice[GPS poloha lokality],Stanice[[#This Row],[GPS poloha lokality]])</f>
        <v>0</v>
      </c>
      <c r="X155">
        <f>COUNTIF(Stanice[lokalita],Stanice[[#This Row],[lokalita]])</f>
        <v>0</v>
      </c>
    </row>
    <row r="156" spans="2:24" hidden="1" outlineLevel="1" x14ac:dyDescent="0.25">
      <c r="B156" s="84">
        <v>149</v>
      </c>
      <c r="C156" s="27"/>
      <c r="D156" s="23"/>
      <c r="E156" s="23"/>
      <c r="F156" s="23"/>
      <c r="G156" s="23"/>
      <c r="H156" s="23"/>
      <c r="I156" s="90"/>
      <c r="J156" s="90"/>
      <c r="K156" s="131" t="str">
        <f>IF(Stanice[[#This Row],[typ dobíjecí stanice]]="","",IF(Stanice[[#This Row],[typ dobíjecí stanice]]='pomocné výpočty'!$B$11,'pomocné výpočty'!$C$11,IF(C156='pomocné výpočty'!$B$12,'pomocné výpočty'!$C$12,IF(Stanice[[#This Row],[typ dobíjecí stanice]]='pomocné výpočty'!$B$13,'pomocné výpočty'!$C$13,IF(Stanice[[#This Row],[typ dobíjecí stanice]]='pomocné výpočty'!$B$14,'pomocné výpočty'!$C$14,IF(J156&lt;50,"zadej data",'pomocné výpočty'!$E$2+(FLOOR(J156,1)-'pomocné výpočty'!$B$2)*'pomocné výpočty'!$F$2))))))</f>
        <v/>
      </c>
      <c r="L15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6" s="28" t="str">
        <f>IF(ISBLANK(Stanice[[#This Row],[typ dobíjecí stanice]]),"",IF(OR(P156,Q156,R156,S156),"pravděpodobně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6" t="b">
        <f>OR(ISBLANK(Stanice[[#This Row],[lokalita]]),ISBLANK(Stanice[[#This Row],[číslo lokality]]),ISBLANK(Stanice[[#This Row],[GPS poloha lokality]]))</f>
        <v>1</v>
      </c>
      <c r="Q156" t="b">
        <f>AND(ISBLANK(Stanice[[#This Row],[počet AC dobíjecích bodů stanice]]),ISBLANK(Stanice[[#This Row],[počet DC dobíjecích bodů stanice]]))</f>
        <v>1</v>
      </c>
      <c r="R156" t="b">
        <f>_xlfn.XOR(ISNUMBER(Stanice[[#This Row],[počet AC dobíjecích bodů stanice]]),ISNUMBER(Stanice[[#This Row],[výkon AC stanice v kW ]]))</f>
        <v>0</v>
      </c>
      <c r="S156" t="b">
        <f>_xlfn.XOR(ISNUMBER(Stanice[[#This Row],[počet DC dobíjecích bodů stanice]]),ISNUMBER(Stanice[[#This Row],[výkon DC stanice v kW]]))</f>
        <v>0</v>
      </c>
      <c r="T156" s="28" t="str">
        <f>IF(ISBLANK(Stanice[[#This Row],[typ dobíjecí stanice]]),"",IF(OR(P156,U156),"nekonzistence na lokalitách",""))</f>
        <v/>
      </c>
      <c r="U156">
        <f t="shared" si="2"/>
        <v>0</v>
      </c>
      <c r="V156">
        <f>COUNTIF(Stanice[číslo lokality],Stanice[[#This Row],[číslo lokality]])</f>
        <v>0</v>
      </c>
      <c r="W156">
        <f>COUNTIF(Stanice[GPS poloha lokality],Stanice[[#This Row],[GPS poloha lokality]])</f>
        <v>0</v>
      </c>
      <c r="X156">
        <f>COUNTIF(Stanice[lokalita],Stanice[[#This Row],[lokalita]])</f>
        <v>0</v>
      </c>
    </row>
    <row r="157" spans="2:24" hidden="1" outlineLevel="1" x14ac:dyDescent="0.25">
      <c r="B157" s="84">
        <v>150</v>
      </c>
      <c r="C157" s="27"/>
      <c r="D157" s="23"/>
      <c r="E157" s="23"/>
      <c r="F157" s="23"/>
      <c r="G157" s="23"/>
      <c r="H157" s="23"/>
      <c r="I157" s="90"/>
      <c r="J157" s="90"/>
      <c r="K157" s="131" t="str">
        <f>IF(Stanice[[#This Row],[typ dobíjecí stanice]]="","",IF(Stanice[[#This Row],[typ dobíjecí stanice]]='pomocné výpočty'!$B$11,'pomocné výpočty'!$C$11,IF(C157='pomocné výpočty'!$B$12,'pomocné výpočty'!$C$12,IF(Stanice[[#This Row],[typ dobíjecí stanice]]='pomocné výpočty'!$B$13,'pomocné výpočty'!$C$13,IF(Stanice[[#This Row],[typ dobíjecí stanice]]='pomocné výpočty'!$B$14,'pomocné výpočty'!$C$14,IF(J157&lt;50,"zadej data",'pomocné výpočty'!$E$2+(FLOOR(J157,1)-'pomocné výpočty'!$B$2)*'pomocné výpočty'!$F$2))))))</f>
        <v/>
      </c>
      <c r="L15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7" s="28" t="str">
        <f>IF(ISBLANK(Stanice[[#This Row],[typ dobíjecí stanice]]),"",IF(OR(P157,Q157,R157,S157),"pravděpodobně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7" t="b">
        <f>OR(ISBLANK(Stanice[[#This Row],[lokalita]]),ISBLANK(Stanice[[#This Row],[číslo lokality]]),ISBLANK(Stanice[[#This Row],[GPS poloha lokality]]))</f>
        <v>1</v>
      </c>
      <c r="Q157" t="b">
        <f>AND(ISBLANK(Stanice[[#This Row],[počet AC dobíjecích bodů stanice]]),ISBLANK(Stanice[[#This Row],[počet DC dobíjecích bodů stanice]]))</f>
        <v>1</v>
      </c>
      <c r="R157" t="b">
        <f>_xlfn.XOR(ISNUMBER(Stanice[[#This Row],[počet AC dobíjecích bodů stanice]]),ISNUMBER(Stanice[[#This Row],[výkon AC stanice v kW ]]))</f>
        <v>0</v>
      </c>
      <c r="S157" t="b">
        <f>_xlfn.XOR(ISNUMBER(Stanice[[#This Row],[počet DC dobíjecích bodů stanice]]),ISNUMBER(Stanice[[#This Row],[výkon DC stanice v kW]]))</f>
        <v>0</v>
      </c>
      <c r="T157" s="28" t="str">
        <f>IF(ISBLANK(Stanice[[#This Row],[typ dobíjecí stanice]]),"",IF(OR(P157,U157),"nekonzistence na lokalitách",""))</f>
        <v/>
      </c>
      <c r="U157">
        <f t="shared" si="2"/>
        <v>0</v>
      </c>
      <c r="V157">
        <f>COUNTIF(Stanice[číslo lokality],Stanice[[#This Row],[číslo lokality]])</f>
        <v>0</v>
      </c>
      <c r="W157">
        <f>COUNTIF(Stanice[GPS poloha lokality],Stanice[[#This Row],[GPS poloha lokality]])</f>
        <v>0</v>
      </c>
      <c r="X157">
        <f>COUNTIF(Stanice[lokalita],Stanice[[#This Row],[lokalita]])</f>
        <v>0</v>
      </c>
    </row>
    <row r="158" spans="2:24" hidden="1" outlineLevel="1" x14ac:dyDescent="0.25">
      <c r="B158" s="84">
        <v>151</v>
      </c>
      <c r="C158" s="27"/>
      <c r="D158" s="23"/>
      <c r="E158" s="23"/>
      <c r="F158" s="23"/>
      <c r="G158" s="23"/>
      <c r="H158" s="23"/>
      <c r="I158" s="90"/>
      <c r="J158" s="90"/>
      <c r="K158" s="131" t="str">
        <f>IF(Stanice[[#This Row],[typ dobíjecí stanice]]="","",IF(Stanice[[#This Row],[typ dobíjecí stanice]]='pomocné výpočty'!$B$11,'pomocné výpočty'!$C$11,IF(C158='pomocné výpočty'!$B$12,'pomocné výpočty'!$C$12,IF(Stanice[[#This Row],[typ dobíjecí stanice]]='pomocné výpočty'!$B$13,'pomocné výpočty'!$C$13,IF(Stanice[[#This Row],[typ dobíjecí stanice]]='pomocné výpočty'!$B$14,'pomocné výpočty'!$C$14,IF(J158&lt;50,"zadej data",'pomocné výpočty'!$E$2+(FLOOR(J158,1)-'pomocné výpočty'!$B$2)*'pomocné výpočty'!$F$2))))))</f>
        <v/>
      </c>
      <c r="L15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8" s="28" t="str">
        <f>IF(ISBLANK(Stanice[[#This Row],[typ dobíjecí stanice]]),"",IF(OR(P158,Q158,R158,S158),"pravděpodobně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8" t="b">
        <f>OR(ISBLANK(Stanice[[#This Row],[lokalita]]),ISBLANK(Stanice[[#This Row],[číslo lokality]]),ISBLANK(Stanice[[#This Row],[GPS poloha lokality]]))</f>
        <v>1</v>
      </c>
      <c r="Q158" t="b">
        <f>AND(ISBLANK(Stanice[[#This Row],[počet AC dobíjecích bodů stanice]]),ISBLANK(Stanice[[#This Row],[počet DC dobíjecích bodů stanice]]))</f>
        <v>1</v>
      </c>
      <c r="R158" t="b">
        <f>_xlfn.XOR(ISNUMBER(Stanice[[#This Row],[počet AC dobíjecích bodů stanice]]),ISNUMBER(Stanice[[#This Row],[výkon AC stanice v kW ]]))</f>
        <v>0</v>
      </c>
      <c r="S158" t="b">
        <f>_xlfn.XOR(ISNUMBER(Stanice[[#This Row],[počet DC dobíjecích bodů stanice]]),ISNUMBER(Stanice[[#This Row],[výkon DC stanice v kW]]))</f>
        <v>0</v>
      </c>
      <c r="T158" s="28" t="str">
        <f>IF(ISBLANK(Stanice[[#This Row],[typ dobíjecí stanice]]),"",IF(OR(P158,U158),"nekonzistence na lokalitách",""))</f>
        <v/>
      </c>
      <c r="U158">
        <f t="shared" si="2"/>
        <v>0</v>
      </c>
      <c r="V158">
        <f>COUNTIF(Stanice[číslo lokality],Stanice[[#This Row],[číslo lokality]])</f>
        <v>0</v>
      </c>
      <c r="W158">
        <f>COUNTIF(Stanice[GPS poloha lokality],Stanice[[#This Row],[GPS poloha lokality]])</f>
        <v>0</v>
      </c>
      <c r="X158">
        <f>COUNTIF(Stanice[lokalita],Stanice[[#This Row],[lokalita]])</f>
        <v>0</v>
      </c>
    </row>
    <row r="159" spans="2:24" hidden="1" outlineLevel="1" x14ac:dyDescent="0.25">
      <c r="B159" s="84">
        <v>152</v>
      </c>
      <c r="C159" s="27"/>
      <c r="D159" s="23"/>
      <c r="E159" s="23"/>
      <c r="F159" s="23"/>
      <c r="G159" s="23"/>
      <c r="H159" s="23"/>
      <c r="I159" s="90"/>
      <c r="J159" s="90"/>
      <c r="K159" s="131" t="str">
        <f>IF(Stanice[[#This Row],[typ dobíjecí stanice]]="","",IF(Stanice[[#This Row],[typ dobíjecí stanice]]='pomocné výpočty'!$B$11,'pomocné výpočty'!$C$11,IF(C159='pomocné výpočty'!$B$12,'pomocné výpočty'!$C$12,IF(Stanice[[#This Row],[typ dobíjecí stanice]]='pomocné výpočty'!$B$13,'pomocné výpočty'!$C$13,IF(Stanice[[#This Row],[typ dobíjecí stanice]]='pomocné výpočty'!$B$14,'pomocné výpočty'!$C$14,IF(J159&lt;50,"zadej data",'pomocné výpočty'!$E$2+(FLOOR(J159,1)-'pomocné výpočty'!$B$2)*'pomocné výpočty'!$F$2))))))</f>
        <v/>
      </c>
      <c r="L15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5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59" s="28" t="str">
        <f>IF(ISBLANK(Stanice[[#This Row],[typ dobíjecí stanice]]),"",IF(OR(P159,Q159,R159,S159),"pravděpodobně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59" t="b">
        <f>OR(ISBLANK(Stanice[[#This Row],[lokalita]]),ISBLANK(Stanice[[#This Row],[číslo lokality]]),ISBLANK(Stanice[[#This Row],[GPS poloha lokality]]))</f>
        <v>1</v>
      </c>
      <c r="Q159" t="b">
        <f>AND(ISBLANK(Stanice[[#This Row],[počet AC dobíjecích bodů stanice]]),ISBLANK(Stanice[[#This Row],[počet DC dobíjecích bodů stanice]]))</f>
        <v>1</v>
      </c>
      <c r="R159" t="b">
        <f>_xlfn.XOR(ISNUMBER(Stanice[[#This Row],[počet AC dobíjecích bodů stanice]]),ISNUMBER(Stanice[[#This Row],[výkon AC stanice v kW ]]))</f>
        <v>0</v>
      </c>
      <c r="S159" t="b">
        <f>_xlfn.XOR(ISNUMBER(Stanice[[#This Row],[počet DC dobíjecích bodů stanice]]),ISNUMBER(Stanice[[#This Row],[výkon DC stanice v kW]]))</f>
        <v>0</v>
      </c>
      <c r="T159" s="28" t="str">
        <f>IF(ISBLANK(Stanice[[#This Row],[typ dobíjecí stanice]]),"",IF(OR(P159,U159),"nekonzistence na lokalitách",""))</f>
        <v/>
      </c>
      <c r="U159">
        <f t="shared" si="2"/>
        <v>0</v>
      </c>
      <c r="V159">
        <f>COUNTIF(Stanice[číslo lokality],Stanice[[#This Row],[číslo lokality]])</f>
        <v>0</v>
      </c>
      <c r="W159">
        <f>COUNTIF(Stanice[GPS poloha lokality],Stanice[[#This Row],[GPS poloha lokality]])</f>
        <v>0</v>
      </c>
      <c r="X159">
        <f>COUNTIF(Stanice[lokalita],Stanice[[#This Row],[lokalita]])</f>
        <v>0</v>
      </c>
    </row>
    <row r="160" spans="2:24" hidden="1" outlineLevel="1" x14ac:dyDescent="0.25">
      <c r="B160" s="84">
        <v>153</v>
      </c>
      <c r="C160" s="27"/>
      <c r="D160" s="23"/>
      <c r="E160" s="23"/>
      <c r="F160" s="23"/>
      <c r="G160" s="23"/>
      <c r="H160" s="23"/>
      <c r="I160" s="90"/>
      <c r="J160" s="90"/>
      <c r="K160" s="131" t="str">
        <f>IF(Stanice[[#This Row],[typ dobíjecí stanice]]="","",IF(Stanice[[#This Row],[typ dobíjecí stanice]]='pomocné výpočty'!$B$11,'pomocné výpočty'!$C$11,IF(C160='pomocné výpočty'!$B$12,'pomocné výpočty'!$C$12,IF(Stanice[[#This Row],[typ dobíjecí stanice]]='pomocné výpočty'!$B$13,'pomocné výpočty'!$C$13,IF(Stanice[[#This Row],[typ dobíjecí stanice]]='pomocné výpočty'!$B$14,'pomocné výpočty'!$C$14,IF(J160&lt;50,"zadej data",'pomocné výpočty'!$E$2+(FLOOR(J160,1)-'pomocné výpočty'!$B$2)*'pomocné výpočty'!$F$2))))))</f>
        <v/>
      </c>
      <c r="L16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0" s="28" t="str">
        <f>IF(ISBLANK(Stanice[[#This Row],[typ dobíjecí stanice]]),"",IF(OR(P160,Q160,R160,S160),"pravděpodobně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0" t="b">
        <f>OR(ISBLANK(Stanice[[#This Row],[lokalita]]),ISBLANK(Stanice[[#This Row],[číslo lokality]]),ISBLANK(Stanice[[#This Row],[GPS poloha lokality]]))</f>
        <v>1</v>
      </c>
      <c r="Q160" t="b">
        <f>AND(ISBLANK(Stanice[[#This Row],[počet AC dobíjecích bodů stanice]]),ISBLANK(Stanice[[#This Row],[počet DC dobíjecích bodů stanice]]))</f>
        <v>1</v>
      </c>
      <c r="R160" t="b">
        <f>_xlfn.XOR(ISNUMBER(Stanice[[#This Row],[počet AC dobíjecích bodů stanice]]),ISNUMBER(Stanice[[#This Row],[výkon AC stanice v kW ]]))</f>
        <v>0</v>
      </c>
      <c r="S160" t="b">
        <f>_xlfn.XOR(ISNUMBER(Stanice[[#This Row],[počet DC dobíjecích bodů stanice]]),ISNUMBER(Stanice[[#This Row],[výkon DC stanice v kW]]))</f>
        <v>0</v>
      </c>
      <c r="T160" s="28" t="str">
        <f>IF(ISBLANK(Stanice[[#This Row],[typ dobíjecí stanice]]),"",IF(OR(P160,U160),"nekonzistence na lokalitách",""))</f>
        <v/>
      </c>
      <c r="U160">
        <f t="shared" si="2"/>
        <v>0</v>
      </c>
      <c r="V160">
        <f>COUNTIF(Stanice[číslo lokality],Stanice[[#This Row],[číslo lokality]])</f>
        <v>0</v>
      </c>
      <c r="W160">
        <f>COUNTIF(Stanice[GPS poloha lokality],Stanice[[#This Row],[GPS poloha lokality]])</f>
        <v>0</v>
      </c>
      <c r="X160">
        <f>COUNTIF(Stanice[lokalita],Stanice[[#This Row],[lokalita]])</f>
        <v>0</v>
      </c>
    </row>
    <row r="161" spans="2:24" hidden="1" outlineLevel="1" x14ac:dyDescent="0.25">
      <c r="B161" s="84">
        <v>154</v>
      </c>
      <c r="C161" s="27"/>
      <c r="D161" s="23"/>
      <c r="E161" s="23"/>
      <c r="F161" s="23"/>
      <c r="G161" s="23"/>
      <c r="H161" s="23"/>
      <c r="I161" s="90"/>
      <c r="J161" s="90"/>
      <c r="K161" s="131" t="str">
        <f>IF(Stanice[[#This Row],[typ dobíjecí stanice]]="","",IF(Stanice[[#This Row],[typ dobíjecí stanice]]='pomocné výpočty'!$B$11,'pomocné výpočty'!$C$11,IF(C161='pomocné výpočty'!$B$12,'pomocné výpočty'!$C$12,IF(Stanice[[#This Row],[typ dobíjecí stanice]]='pomocné výpočty'!$B$13,'pomocné výpočty'!$C$13,IF(Stanice[[#This Row],[typ dobíjecí stanice]]='pomocné výpočty'!$B$14,'pomocné výpočty'!$C$14,IF(J161&lt;50,"zadej data",'pomocné výpočty'!$E$2+(FLOOR(J161,1)-'pomocné výpočty'!$B$2)*'pomocné výpočty'!$F$2))))))</f>
        <v/>
      </c>
      <c r="L16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1" s="28" t="str">
        <f>IF(ISBLANK(Stanice[[#This Row],[typ dobíjecí stanice]]),"",IF(OR(P161,Q161,R161,S161),"pravděpodobně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1" t="b">
        <f>OR(ISBLANK(Stanice[[#This Row],[lokalita]]),ISBLANK(Stanice[[#This Row],[číslo lokality]]),ISBLANK(Stanice[[#This Row],[GPS poloha lokality]]))</f>
        <v>1</v>
      </c>
      <c r="Q161" t="b">
        <f>AND(ISBLANK(Stanice[[#This Row],[počet AC dobíjecích bodů stanice]]),ISBLANK(Stanice[[#This Row],[počet DC dobíjecích bodů stanice]]))</f>
        <v>1</v>
      </c>
      <c r="R161" t="b">
        <f>_xlfn.XOR(ISNUMBER(Stanice[[#This Row],[počet AC dobíjecích bodů stanice]]),ISNUMBER(Stanice[[#This Row],[výkon AC stanice v kW ]]))</f>
        <v>0</v>
      </c>
      <c r="S161" t="b">
        <f>_xlfn.XOR(ISNUMBER(Stanice[[#This Row],[počet DC dobíjecích bodů stanice]]),ISNUMBER(Stanice[[#This Row],[výkon DC stanice v kW]]))</f>
        <v>0</v>
      </c>
      <c r="T161" s="28" t="str">
        <f>IF(ISBLANK(Stanice[[#This Row],[typ dobíjecí stanice]]),"",IF(OR(P161,U161),"nekonzistence na lokalitách",""))</f>
        <v/>
      </c>
      <c r="U161">
        <f t="shared" si="2"/>
        <v>0</v>
      </c>
      <c r="V161">
        <f>COUNTIF(Stanice[číslo lokality],Stanice[[#This Row],[číslo lokality]])</f>
        <v>0</v>
      </c>
      <c r="W161">
        <f>COUNTIF(Stanice[GPS poloha lokality],Stanice[[#This Row],[GPS poloha lokality]])</f>
        <v>0</v>
      </c>
      <c r="X161">
        <f>COUNTIF(Stanice[lokalita],Stanice[[#This Row],[lokalita]])</f>
        <v>0</v>
      </c>
    </row>
    <row r="162" spans="2:24" hidden="1" outlineLevel="1" x14ac:dyDescent="0.25">
      <c r="B162" s="84">
        <v>155</v>
      </c>
      <c r="C162" s="27"/>
      <c r="D162" s="23"/>
      <c r="E162" s="23"/>
      <c r="F162" s="23"/>
      <c r="G162" s="23"/>
      <c r="H162" s="23"/>
      <c r="I162" s="90"/>
      <c r="J162" s="90"/>
      <c r="K162" s="131" t="str">
        <f>IF(Stanice[[#This Row],[typ dobíjecí stanice]]="","",IF(Stanice[[#This Row],[typ dobíjecí stanice]]='pomocné výpočty'!$B$11,'pomocné výpočty'!$C$11,IF(C162='pomocné výpočty'!$B$12,'pomocné výpočty'!$C$12,IF(Stanice[[#This Row],[typ dobíjecí stanice]]='pomocné výpočty'!$B$13,'pomocné výpočty'!$C$13,IF(Stanice[[#This Row],[typ dobíjecí stanice]]='pomocné výpočty'!$B$14,'pomocné výpočty'!$C$14,IF(J162&lt;50,"zadej data",'pomocné výpočty'!$E$2+(FLOOR(J162,1)-'pomocné výpočty'!$B$2)*'pomocné výpočty'!$F$2))))))</f>
        <v/>
      </c>
      <c r="L16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2" s="28" t="str">
        <f>IF(ISBLANK(Stanice[[#This Row],[typ dobíjecí stanice]]),"",IF(OR(P162,Q162,R162,S162),"pravděpodobně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2" t="b">
        <f>OR(ISBLANK(Stanice[[#This Row],[lokalita]]),ISBLANK(Stanice[[#This Row],[číslo lokality]]),ISBLANK(Stanice[[#This Row],[GPS poloha lokality]]))</f>
        <v>1</v>
      </c>
      <c r="Q162" t="b">
        <f>AND(ISBLANK(Stanice[[#This Row],[počet AC dobíjecích bodů stanice]]),ISBLANK(Stanice[[#This Row],[počet DC dobíjecích bodů stanice]]))</f>
        <v>1</v>
      </c>
      <c r="R162" t="b">
        <f>_xlfn.XOR(ISNUMBER(Stanice[[#This Row],[počet AC dobíjecích bodů stanice]]),ISNUMBER(Stanice[[#This Row],[výkon AC stanice v kW ]]))</f>
        <v>0</v>
      </c>
      <c r="S162" t="b">
        <f>_xlfn.XOR(ISNUMBER(Stanice[[#This Row],[počet DC dobíjecích bodů stanice]]),ISNUMBER(Stanice[[#This Row],[výkon DC stanice v kW]]))</f>
        <v>0</v>
      </c>
      <c r="T162" s="28" t="str">
        <f>IF(ISBLANK(Stanice[[#This Row],[typ dobíjecí stanice]]),"",IF(OR(P162,U162),"nekonzistence na lokalitách",""))</f>
        <v/>
      </c>
      <c r="U162">
        <f t="shared" si="2"/>
        <v>0</v>
      </c>
      <c r="V162">
        <f>COUNTIF(Stanice[číslo lokality],Stanice[[#This Row],[číslo lokality]])</f>
        <v>0</v>
      </c>
      <c r="W162">
        <f>COUNTIF(Stanice[GPS poloha lokality],Stanice[[#This Row],[GPS poloha lokality]])</f>
        <v>0</v>
      </c>
      <c r="X162">
        <f>COUNTIF(Stanice[lokalita],Stanice[[#This Row],[lokalita]])</f>
        <v>0</v>
      </c>
    </row>
    <row r="163" spans="2:24" hidden="1" outlineLevel="1" x14ac:dyDescent="0.25">
      <c r="B163" s="84">
        <v>156</v>
      </c>
      <c r="C163" s="27"/>
      <c r="D163" s="23"/>
      <c r="E163" s="23"/>
      <c r="F163" s="23"/>
      <c r="G163" s="23"/>
      <c r="H163" s="23"/>
      <c r="I163" s="90"/>
      <c r="J163" s="90"/>
      <c r="K163" s="131" t="str">
        <f>IF(Stanice[[#This Row],[typ dobíjecí stanice]]="","",IF(Stanice[[#This Row],[typ dobíjecí stanice]]='pomocné výpočty'!$B$11,'pomocné výpočty'!$C$11,IF(C163='pomocné výpočty'!$B$12,'pomocné výpočty'!$C$12,IF(Stanice[[#This Row],[typ dobíjecí stanice]]='pomocné výpočty'!$B$13,'pomocné výpočty'!$C$13,IF(Stanice[[#This Row],[typ dobíjecí stanice]]='pomocné výpočty'!$B$14,'pomocné výpočty'!$C$14,IF(J163&lt;50,"zadej data",'pomocné výpočty'!$E$2+(FLOOR(J163,1)-'pomocné výpočty'!$B$2)*'pomocné výpočty'!$F$2))))))</f>
        <v/>
      </c>
      <c r="L16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3" s="28" t="str">
        <f>IF(ISBLANK(Stanice[[#This Row],[typ dobíjecí stanice]]),"",IF(OR(P163,Q163,R163,S163),"pravděpodobně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3" t="b">
        <f>OR(ISBLANK(Stanice[[#This Row],[lokalita]]),ISBLANK(Stanice[[#This Row],[číslo lokality]]),ISBLANK(Stanice[[#This Row],[GPS poloha lokality]]))</f>
        <v>1</v>
      </c>
      <c r="Q163" t="b">
        <f>AND(ISBLANK(Stanice[[#This Row],[počet AC dobíjecích bodů stanice]]),ISBLANK(Stanice[[#This Row],[počet DC dobíjecích bodů stanice]]))</f>
        <v>1</v>
      </c>
      <c r="R163" t="b">
        <f>_xlfn.XOR(ISNUMBER(Stanice[[#This Row],[počet AC dobíjecích bodů stanice]]),ISNUMBER(Stanice[[#This Row],[výkon AC stanice v kW ]]))</f>
        <v>0</v>
      </c>
      <c r="S163" t="b">
        <f>_xlfn.XOR(ISNUMBER(Stanice[[#This Row],[počet DC dobíjecích bodů stanice]]),ISNUMBER(Stanice[[#This Row],[výkon DC stanice v kW]]))</f>
        <v>0</v>
      </c>
      <c r="T163" s="28" t="str">
        <f>IF(ISBLANK(Stanice[[#This Row],[typ dobíjecí stanice]]),"",IF(OR(P163,U163),"nekonzistence na lokalitách",""))</f>
        <v/>
      </c>
      <c r="U163">
        <f t="shared" si="2"/>
        <v>0</v>
      </c>
      <c r="V163">
        <f>COUNTIF(Stanice[číslo lokality],Stanice[[#This Row],[číslo lokality]])</f>
        <v>0</v>
      </c>
      <c r="W163">
        <f>COUNTIF(Stanice[GPS poloha lokality],Stanice[[#This Row],[GPS poloha lokality]])</f>
        <v>0</v>
      </c>
      <c r="X163">
        <f>COUNTIF(Stanice[lokalita],Stanice[[#This Row],[lokalita]])</f>
        <v>0</v>
      </c>
    </row>
    <row r="164" spans="2:24" hidden="1" outlineLevel="1" x14ac:dyDescent="0.25">
      <c r="B164" s="84">
        <v>157</v>
      </c>
      <c r="C164" s="27"/>
      <c r="D164" s="23"/>
      <c r="E164" s="23"/>
      <c r="F164" s="23"/>
      <c r="G164" s="23"/>
      <c r="H164" s="23"/>
      <c r="I164" s="90"/>
      <c r="J164" s="90"/>
      <c r="K164" s="131" t="str">
        <f>IF(Stanice[[#This Row],[typ dobíjecí stanice]]="","",IF(Stanice[[#This Row],[typ dobíjecí stanice]]='pomocné výpočty'!$B$11,'pomocné výpočty'!$C$11,IF(C164='pomocné výpočty'!$B$12,'pomocné výpočty'!$C$12,IF(Stanice[[#This Row],[typ dobíjecí stanice]]='pomocné výpočty'!$B$13,'pomocné výpočty'!$C$13,IF(Stanice[[#This Row],[typ dobíjecí stanice]]='pomocné výpočty'!$B$14,'pomocné výpočty'!$C$14,IF(J164&lt;50,"zadej data",'pomocné výpočty'!$E$2+(FLOOR(J164,1)-'pomocné výpočty'!$B$2)*'pomocné výpočty'!$F$2))))))</f>
        <v/>
      </c>
      <c r="L16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4" s="28" t="str">
        <f>IF(ISBLANK(Stanice[[#This Row],[typ dobíjecí stanice]]),"",IF(OR(P164,Q164,R164,S164),"pravděpodobně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4" t="b">
        <f>OR(ISBLANK(Stanice[[#This Row],[lokalita]]),ISBLANK(Stanice[[#This Row],[číslo lokality]]),ISBLANK(Stanice[[#This Row],[GPS poloha lokality]]))</f>
        <v>1</v>
      </c>
      <c r="Q164" t="b">
        <f>AND(ISBLANK(Stanice[[#This Row],[počet AC dobíjecích bodů stanice]]),ISBLANK(Stanice[[#This Row],[počet DC dobíjecích bodů stanice]]))</f>
        <v>1</v>
      </c>
      <c r="R164" t="b">
        <f>_xlfn.XOR(ISNUMBER(Stanice[[#This Row],[počet AC dobíjecích bodů stanice]]),ISNUMBER(Stanice[[#This Row],[výkon AC stanice v kW ]]))</f>
        <v>0</v>
      </c>
      <c r="S164" t="b">
        <f>_xlfn.XOR(ISNUMBER(Stanice[[#This Row],[počet DC dobíjecích bodů stanice]]),ISNUMBER(Stanice[[#This Row],[výkon DC stanice v kW]]))</f>
        <v>0</v>
      </c>
      <c r="T164" s="28" t="str">
        <f>IF(ISBLANK(Stanice[[#This Row],[typ dobíjecí stanice]]),"",IF(OR(P164,U164),"nekonzistence na lokalitách",""))</f>
        <v/>
      </c>
      <c r="U164">
        <f t="shared" si="2"/>
        <v>0</v>
      </c>
      <c r="V164">
        <f>COUNTIF(Stanice[číslo lokality],Stanice[[#This Row],[číslo lokality]])</f>
        <v>0</v>
      </c>
      <c r="W164">
        <f>COUNTIF(Stanice[GPS poloha lokality],Stanice[[#This Row],[GPS poloha lokality]])</f>
        <v>0</v>
      </c>
      <c r="X164">
        <f>COUNTIF(Stanice[lokalita],Stanice[[#This Row],[lokalita]])</f>
        <v>0</v>
      </c>
    </row>
    <row r="165" spans="2:24" hidden="1" outlineLevel="1" x14ac:dyDescent="0.25">
      <c r="B165" s="84">
        <v>158</v>
      </c>
      <c r="C165" s="27"/>
      <c r="D165" s="23"/>
      <c r="E165" s="23"/>
      <c r="F165" s="23"/>
      <c r="G165" s="23"/>
      <c r="H165" s="23"/>
      <c r="I165" s="90"/>
      <c r="J165" s="90"/>
      <c r="K165" s="131" t="str">
        <f>IF(Stanice[[#This Row],[typ dobíjecí stanice]]="","",IF(Stanice[[#This Row],[typ dobíjecí stanice]]='pomocné výpočty'!$B$11,'pomocné výpočty'!$C$11,IF(C165='pomocné výpočty'!$B$12,'pomocné výpočty'!$C$12,IF(Stanice[[#This Row],[typ dobíjecí stanice]]='pomocné výpočty'!$B$13,'pomocné výpočty'!$C$13,IF(Stanice[[#This Row],[typ dobíjecí stanice]]='pomocné výpočty'!$B$14,'pomocné výpočty'!$C$14,IF(J165&lt;50,"zadej data",'pomocné výpočty'!$E$2+(FLOOR(J165,1)-'pomocné výpočty'!$B$2)*'pomocné výpočty'!$F$2))))))</f>
        <v/>
      </c>
      <c r="L16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5" s="28" t="str">
        <f>IF(ISBLANK(Stanice[[#This Row],[typ dobíjecí stanice]]),"",IF(OR(P165,Q165,R165,S165),"pravděpodobně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5" t="b">
        <f>OR(ISBLANK(Stanice[[#This Row],[lokalita]]),ISBLANK(Stanice[[#This Row],[číslo lokality]]),ISBLANK(Stanice[[#This Row],[GPS poloha lokality]]))</f>
        <v>1</v>
      </c>
      <c r="Q165" t="b">
        <f>AND(ISBLANK(Stanice[[#This Row],[počet AC dobíjecích bodů stanice]]),ISBLANK(Stanice[[#This Row],[počet DC dobíjecích bodů stanice]]))</f>
        <v>1</v>
      </c>
      <c r="R165" t="b">
        <f>_xlfn.XOR(ISNUMBER(Stanice[[#This Row],[počet AC dobíjecích bodů stanice]]),ISNUMBER(Stanice[[#This Row],[výkon AC stanice v kW ]]))</f>
        <v>0</v>
      </c>
      <c r="S165" t="b">
        <f>_xlfn.XOR(ISNUMBER(Stanice[[#This Row],[počet DC dobíjecích bodů stanice]]),ISNUMBER(Stanice[[#This Row],[výkon DC stanice v kW]]))</f>
        <v>0</v>
      </c>
      <c r="T165" s="28" t="str">
        <f>IF(ISBLANK(Stanice[[#This Row],[typ dobíjecí stanice]]),"",IF(OR(P165,U165),"nekonzistence na lokalitách",""))</f>
        <v/>
      </c>
      <c r="U165">
        <f t="shared" si="2"/>
        <v>0</v>
      </c>
      <c r="V165">
        <f>COUNTIF(Stanice[číslo lokality],Stanice[[#This Row],[číslo lokality]])</f>
        <v>0</v>
      </c>
      <c r="W165">
        <f>COUNTIF(Stanice[GPS poloha lokality],Stanice[[#This Row],[GPS poloha lokality]])</f>
        <v>0</v>
      </c>
      <c r="X165">
        <f>COUNTIF(Stanice[lokalita],Stanice[[#This Row],[lokalita]])</f>
        <v>0</v>
      </c>
    </row>
    <row r="166" spans="2:24" hidden="1" outlineLevel="1" x14ac:dyDescent="0.25">
      <c r="B166" s="84">
        <v>159</v>
      </c>
      <c r="C166" s="27"/>
      <c r="D166" s="23"/>
      <c r="E166" s="23"/>
      <c r="F166" s="23"/>
      <c r="G166" s="23"/>
      <c r="H166" s="23"/>
      <c r="I166" s="90"/>
      <c r="J166" s="90"/>
      <c r="K166" s="131" t="str">
        <f>IF(Stanice[[#This Row],[typ dobíjecí stanice]]="","",IF(Stanice[[#This Row],[typ dobíjecí stanice]]='pomocné výpočty'!$B$11,'pomocné výpočty'!$C$11,IF(C166='pomocné výpočty'!$B$12,'pomocné výpočty'!$C$12,IF(Stanice[[#This Row],[typ dobíjecí stanice]]='pomocné výpočty'!$B$13,'pomocné výpočty'!$C$13,IF(Stanice[[#This Row],[typ dobíjecí stanice]]='pomocné výpočty'!$B$14,'pomocné výpočty'!$C$14,IF(J166&lt;50,"zadej data",'pomocné výpočty'!$E$2+(FLOOR(J166,1)-'pomocné výpočty'!$B$2)*'pomocné výpočty'!$F$2))))))</f>
        <v/>
      </c>
      <c r="L16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6" s="28" t="str">
        <f>IF(ISBLANK(Stanice[[#This Row],[typ dobíjecí stanice]]),"",IF(OR(P166,Q166,R166,S166),"pravděpodobně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6" t="b">
        <f>OR(ISBLANK(Stanice[[#This Row],[lokalita]]),ISBLANK(Stanice[[#This Row],[číslo lokality]]),ISBLANK(Stanice[[#This Row],[GPS poloha lokality]]))</f>
        <v>1</v>
      </c>
      <c r="Q166" t="b">
        <f>AND(ISBLANK(Stanice[[#This Row],[počet AC dobíjecích bodů stanice]]),ISBLANK(Stanice[[#This Row],[počet DC dobíjecích bodů stanice]]))</f>
        <v>1</v>
      </c>
      <c r="R166" t="b">
        <f>_xlfn.XOR(ISNUMBER(Stanice[[#This Row],[počet AC dobíjecích bodů stanice]]),ISNUMBER(Stanice[[#This Row],[výkon AC stanice v kW ]]))</f>
        <v>0</v>
      </c>
      <c r="S166" t="b">
        <f>_xlfn.XOR(ISNUMBER(Stanice[[#This Row],[počet DC dobíjecích bodů stanice]]),ISNUMBER(Stanice[[#This Row],[výkon DC stanice v kW]]))</f>
        <v>0</v>
      </c>
      <c r="T166" s="28" t="str">
        <f>IF(ISBLANK(Stanice[[#This Row],[typ dobíjecí stanice]]),"",IF(OR(P166,U166),"nekonzistence na lokalitách",""))</f>
        <v/>
      </c>
      <c r="U166">
        <f t="shared" si="2"/>
        <v>0</v>
      </c>
      <c r="V166">
        <f>COUNTIF(Stanice[číslo lokality],Stanice[[#This Row],[číslo lokality]])</f>
        <v>0</v>
      </c>
      <c r="W166">
        <f>COUNTIF(Stanice[GPS poloha lokality],Stanice[[#This Row],[GPS poloha lokality]])</f>
        <v>0</v>
      </c>
      <c r="X166">
        <f>COUNTIF(Stanice[lokalita],Stanice[[#This Row],[lokalita]])</f>
        <v>0</v>
      </c>
    </row>
    <row r="167" spans="2:24" hidden="1" outlineLevel="1" x14ac:dyDescent="0.25">
      <c r="B167" s="84">
        <v>160</v>
      </c>
      <c r="C167" s="27"/>
      <c r="D167" s="23"/>
      <c r="E167" s="23"/>
      <c r="F167" s="23"/>
      <c r="G167" s="23"/>
      <c r="H167" s="23"/>
      <c r="I167" s="90"/>
      <c r="J167" s="90"/>
      <c r="K167" s="131" t="str">
        <f>IF(Stanice[[#This Row],[typ dobíjecí stanice]]="","",IF(Stanice[[#This Row],[typ dobíjecí stanice]]='pomocné výpočty'!$B$11,'pomocné výpočty'!$C$11,IF(C167='pomocné výpočty'!$B$12,'pomocné výpočty'!$C$12,IF(Stanice[[#This Row],[typ dobíjecí stanice]]='pomocné výpočty'!$B$13,'pomocné výpočty'!$C$13,IF(Stanice[[#This Row],[typ dobíjecí stanice]]='pomocné výpočty'!$B$14,'pomocné výpočty'!$C$14,IF(J167&lt;50,"zadej data",'pomocné výpočty'!$E$2+(FLOOR(J167,1)-'pomocné výpočty'!$B$2)*'pomocné výpočty'!$F$2))))))</f>
        <v/>
      </c>
      <c r="L16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7" s="28" t="str">
        <f>IF(ISBLANK(Stanice[[#This Row],[typ dobíjecí stanice]]),"",IF(OR(P167,Q167,R167,S167),"pravděpodobně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7" t="b">
        <f>OR(ISBLANK(Stanice[[#This Row],[lokalita]]),ISBLANK(Stanice[[#This Row],[číslo lokality]]),ISBLANK(Stanice[[#This Row],[GPS poloha lokality]]))</f>
        <v>1</v>
      </c>
      <c r="Q167" t="b">
        <f>AND(ISBLANK(Stanice[[#This Row],[počet AC dobíjecích bodů stanice]]),ISBLANK(Stanice[[#This Row],[počet DC dobíjecích bodů stanice]]))</f>
        <v>1</v>
      </c>
      <c r="R167" t="b">
        <f>_xlfn.XOR(ISNUMBER(Stanice[[#This Row],[počet AC dobíjecích bodů stanice]]),ISNUMBER(Stanice[[#This Row],[výkon AC stanice v kW ]]))</f>
        <v>0</v>
      </c>
      <c r="S167" t="b">
        <f>_xlfn.XOR(ISNUMBER(Stanice[[#This Row],[počet DC dobíjecích bodů stanice]]),ISNUMBER(Stanice[[#This Row],[výkon DC stanice v kW]]))</f>
        <v>0</v>
      </c>
      <c r="T167" s="28" t="str">
        <f>IF(ISBLANK(Stanice[[#This Row],[typ dobíjecí stanice]]),"",IF(OR(P167,U167),"nekonzistence na lokalitách",""))</f>
        <v/>
      </c>
      <c r="U167">
        <f t="shared" si="2"/>
        <v>0</v>
      </c>
      <c r="V167">
        <f>COUNTIF(Stanice[číslo lokality],Stanice[[#This Row],[číslo lokality]])</f>
        <v>0</v>
      </c>
      <c r="W167">
        <f>COUNTIF(Stanice[GPS poloha lokality],Stanice[[#This Row],[GPS poloha lokality]])</f>
        <v>0</v>
      </c>
      <c r="X167">
        <f>COUNTIF(Stanice[lokalita],Stanice[[#This Row],[lokalita]])</f>
        <v>0</v>
      </c>
    </row>
    <row r="168" spans="2:24" hidden="1" outlineLevel="1" x14ac:dyDescent="0.25">
      <c r="B168" s="84">
        <v>161</v>
      </c>
      <c r="C168" s="27"/>
      <c r="D168" s="23"/>
      <c r="E168" s="23"/>
      <c r="F168" s="23"/>
      <c r="G168" s="23"/>
      <c r="H168" s="23"/>
      <c r="I168" s="90"/>
      <c r="J168" s="90"/>
      <c r="K168" s="131" t="str">
        <f>IF(Stanice[[#This Row],[typ dobíjecí stanice]]="","",IF(Stanice[[#This Row],[typ dobíjecí stanice]]='pomocné výpočty'!$B$11,'pomocné výpočty'!$C$11,IF(C168='pomocné výpočty'!$B$12,'pomocné výpočty'!$C$12,IF(Stanice[[#This Row],[typ dobíjecí stanice]]='pomocné výpočty'!$B$13,'pomocné výpočty'!$C$13,IF(Stanice[[#This Row],[typ dobíjecí stanice]]='pomocné výpočty'!$B$14,'pomocné výpočty'!$C$14,IF(J168&lt;50,"zadej data",'pomocné výpočty'!$E$2+(FLOOR(J168,1)-'pomocné výpočty'!$B$2)*'pomocné výpočty'!$F$2))))))</f>
        <v/>
      </c>
      <c r="L16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8" s="28" t="str">
        <f>IF(ISBLANK(Stanice[[#This Row],[typ dobíjecí stanice]]),"",IF(OR(P168,Q168,R168,S168),"pravděpodobně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8" t="b">
        <f>OR(ISBLANK(Stanice[[#This Row],[lokalita]]),ISBLANK(Stanice[[#This Row],[číslo lokality]]),ISBLANK(Stanice[[#This Row],[GPS poloha lokality]]))</f>
        <v>1</v>
      </c>
      <c r="Q168" t="b">
        <f>AND(ISBLANK(Stanice[[#This Row],[počet AC dobíjecích bodů stanice]]),ISBLANK(Stanice[[#This Row],[počet DC dobíjecích bodů stanice]]))</f>
        <v>1</v>
      </c>
      <c r="R168" t="b">
        <f>_xlfn.XOR(ISNUMBER(Stanice[[#This Row],[počet AC dobíjecích bodů stanice]]),ISNUMBER(Stanice[[#This Row],[výkon AC stanice v kW ]]))</f>
        <v>0</v>
      </c>
      <c r="S168" t="b">
        <f>_xlfn.XOR(ISNUMBER(Stanice[[#This Row],[počet DC dobíjecích bodů stanice]]),ISNUMBER(Stanice[[#This Row],[výkon DC stanice v kW]]))</f>
        <v>0</v>
      </c>
      <c r="T168" s="28" t="str">
        <f>IF(ISBLANK(Stanice[[#This Row],[typ dobíjecí stanice]]),"",IF(OR(P168,U168),"nekonzistence na lokalitách",""))</f>
        <v/>
      </c>
      <c r="U168">
        <f t="shared" si="2"/>
        <v>0</v>
      </c>
      <c r="V168">
        <f>COUNTIF(Stanice[číslo lokality],Stanice[[#This Row],[číslo lokality]])</f>
        <v>0</v>
      </c>
      <c r="W168">
        <f>COUNTIF(Stanice[GPS poloha lokality],Stanice[[#This Row],[GPS poloha lokality]])</f>
        <v>0</v>
      </c>
      <c r="X168">
        <f>COUNTIF(Stanice[lokalita],Stanice[[#This Row],[lokalita]])</f>
        <v>0</v>
      </c>
    </row>
    <row r="169" spans="2:24" hidden="1" outlineLevel="1" x14ac:dyDescent="0.25">
      <c r="B169" s="84">
        <v>162</v>
      </c>
      <c r="C169" s="27"/>
      <c r="D169" s="23"/>
      <c r="E169" s="23"/>
      <c r="F169" s="23"/>
      <c r="G169" s="23"/>
      <c r="H169" s="23"/>
      <c r="I169" s="90"/>
      <c r="J169" s="90"/>
      <c r="K169" s="131" t="str">
        <f>IF(Stanice[[#This Row],[typ dobíjecí stanice]]="","",IF(Stanice[[#This Row],[typ dobíjecí stanice]]='pomocné výpočty'!$B$11,'pomocné výpočty'!$C$11,IF(C169='pomocné výpočty'!$B$12,'pomocné výpočty'!$C$12,IF(Stanice[[#This Row],[typ dobíjecí stanice]]='pomocné výpočty'!$B$13,'pomocné výpočty'!$C$13,IF(Stanice[[#This Row],[typ dobíjecí stanice]]='pomocné výpočty'!$B$14,'pomocné výpočty'!$C$14,IF(J169&lt;50,"zadej data",'pomocné výpočty'!$E$2+(FLOOR(J169,1)-'pomocné výpočty'!$B$2)*'pomocné výpočty'!$F$2))))))</f>
        <v/>
      </c>
      <c r="L16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6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69" s="28" t="str">
        <f>IF(ISBLANK(Stanice[[#This Row],[typ dobíjecí stanice]]),"",IF(OR(P169,Q169,R169,S169),"pravděpodobně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69" t="b">
        <f>OR(ISBLANK(Stanice[[#This Row],[lokalita]]),ISBLANK(Stanice[[#This Row],[číslo lokality]]),ISBLANK(Stanice[[#This Row],[GPS poloha lokality]]))</f>
        <v>1</v>
      </c>
      <c r="Q169" t="b">
        <f>AND(ISBLANK(Stanice[[#This Row],[počet AC dobíjecích bodů stanice]]),ISBLANK(Stanice[[#This Row],[počet DC dobíjecích bodů stanice]]))</f>
        <v>1</v>
      </c>
      <c r="R169" t="b">
        <f>_xlfn.XOR(ISNUMBER(Stanice[[#This Row],[počet AC dobíjecích bodů stanice]]),ISNUMBER(Stanice[[#This Row],[výkon AC stanice v kW ]]))</f>
        <v>0</v>
      </c>
      <c r="S169" t="b">
        <f>_xlfn.XOR(ISNUMBER(Stanice[[#This Row],[počet DC dobíjecích bodů stanice]]),ISNUMBER(Stanice[[#This Row],[výkon DC stanice v kW]]))</f>
        <v>0</v>
      </c>
      <c r="T169" s="28" t="str">
        <f>IF(ISBLANK(Stanice[[#This Row],[typ dobíjecí stanice]]),"",IF(OR(P169,U169),"nekonzistence na lokalitách",""))</f>
        <v/>
      </c>
      <c r="U169">
        <f t="shared" si="2"/>
        <v>0</v>
      </c>
      <c r="V169">
        <f>COUNTIF(Stanice[číslo lokality],Stanice[[#This Row],[číslo lokality]])</f>
        <v>0</v>
      </c>
      <c r="W169">
        <f>COUNTIF(Stanice[GPS poloha lokality],Stanice[[#This Row],[GPS poloha lokality]])</f>
        <v>0</v>
      </c>
      <c r="X169">
        <f>COUNTIF(Stanice[lokalita],Stanice[[#This Row],[lokalita]])</f>
        <v>0</v>
      </c>
    </row>
    <row r="170" spans="2:24" hidden="1" outlineLevel="1" x14ac:dyDescent="0.25">
      <c r="B170" s="84">
        <v>163</v>
      </c>
      <c r="C170" s="27"/>
      <c r="D170" s="23"/>
      <c r="E170" s="23"/>
      <c r="F170" s="23"/>
      <c r="G170" s="23"/>
      <c r="H170" s="23"/>
      <c r="I170" s="90"/>
      <c r="J170" s="90"/>
      <c r="K170" s="131" t="str">
        <f>IF(Stanice[[#This Row],[typ dobíjecí stanice]]="","",IF(Stanice[[#This Row],[typ dobíjecí stanice]]='pomocné výpočty'!$B$11,'pomocné výpočty'!$C$11,IF(C170='pomocné výpočty'!$B$12,'pomocné výpočty'!$C$12,IF(Stanice[[#This Row],[typ dobíjecí stanice]]='pomocné výpočty'!$B$13,'pomocné výpočty'!$C$13,IF(Stanice[[#This Row],[typ dobíjecí stanice]]='pomocné výpočty'!$B$14,'pomocné výpočty'!$C$14,IF(J170&lt;50,"zadej data",'pomocné výpočty'!$E$2+(FLOOR(J170,1)-'pomocné výpočty'!$B$2)*'pomocné výpočty'!$F$2))))))</f>
        <v/>
      </c>
      <c r="L17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0" s="28" t="str">
        <f>IF(ISBLANK(Stanice[[#This Row],[typ dobíjecí stanice]]),"",IF(OR(P170,Q170,R170,S170),"pravděpodobně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0" t="b">
        <f>OR(ISBLANK(Stanice[[#This Row],[lokalita]]),ISBLANK(Stanice[[#This Row],[číslo lokality]]),ISBLANK(Stanice[[#This Row],[GPS poloha lokality]]))</f>
        <v>1</v>
      </c>
      <c r="Q170" t="b">
        <f>AND(ISBLANK(Stanice[[#This Row],[počet AC dobíjecích bodů stanice]]),ISBLANK(Stanice[[#This Row],[počet DC dobíjecích bodů stanice]]))</f>
        <v>1</v>
      </c>
      <c r="R170" t="b">
        <f>_xlfn.XOR(ISNUMBER(Stanice[[#This Row],[počet AC dobíjecích bodů stanice]]),ISNUMBER(Stanice[[#This Row],[výkon AC stanice v kW ]]))</f>
        <v>0</v>
      </c>
      <c r="S170" t="b">
        <f>_xlfn.XOR(ISNUMBER(Stanice[[#This Row],[počet DC dobíjecích bodů stanice]]),ISNUMBER(Stanice[[#This Row],[výkon DC stanice v kW]]))</f>
        <v>0</v>
      </c>
      <c r="T170" s="28" t="str">
        <f>IF(ISBLANK(Stanice[[#This Row],[typ dobíjecí stanice]]),"",IF(OR(P170,U170),"nekonzistence na lokalitách",""))</f>
        <v/>
      </c>
      <c r="U170">
        <f t="shared" si="2"/>
        <v>0</v>
      </c>
      <c r="V170">
        <f>COUNTIF(Stanice[číslo lokality],Stanice[[#This Row],[číslo lokality]])</f>
        <v>0</v>
      </c>
      <c r="W170">
        <f>COUNTIF(Stanice[GPS poloha lokality],Stanice[[#This Row],[GPS poloha lokality]])</f>
        <v>0</v>
      </c>
      <c r="X170">
        <f>COUNTIF(Stanice[lokalita],Stanice[[#This Row],[lokalita]])</f>
        <v>0</v>
      </c>
    </row>
    <row r="171" spans="2:24" hidden="1" outlineLevel="1" x14ac:dyDescent="0.25">
      <c r="B171" s="84">
        <v>164</v>
      </c>
      <c r="C171" s="27"/>
      <c r="D171" s="23"/>
      <c r="E171" s="23"/>
      <c r="F171" s="23"/>
      <c r="G171" s="23"/>
      <c r="H171" s="23"/>
      <c r="I171" s="90"/>
      <c r="J171" s="90"/>
      <c r="K171" s="131" t="str">
        <f>IF(Stanice[[#This Row],[typ dobíjecí stanice]]="","",IF(Stanice[[#This Row],[typ dobíjecí stanice]]='pomocné výpočty'!$B$11,'pomocné výpočty'!$C$11,IF(C171='pomocné výpočty'!$B$12,'pomocné výpočty'!$C$12,IF(Stanice[[#This Row],[typ dobíjecí stanice]]='pomocné výpočty'!$B$13,'pomocné výpočty'!$C$13,IF(Stanice[[#This Row],[typ dobíjecí stanice]]='pomocné výpočty'!$B$14,'pomocné výpočty'!$C$14,IF(J171&lt;50,"zadej data",'pomocné výpočty'!$E$2+(FLOOR(J171,1)-'pomocné výpočty'!$B$2)*'pomocné výpočty'!$F$2))))))</f>
        <v/>
      </c>
      <c r="L17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1" s="28" t="str">
        <f>IF(ISBLANK(Stanice[[#This Row],[typ dobíjecí stanice]]),"",IF(OR(P171,Q171,R171,S171),"pravděpodobně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1" t="b">
        <f>OR(ISBLANK(Stanice[[#This Row],[lokalita]]),ISBLANK(Stanice[[#This Row],[číslo lokality]]),ISBLANK(Stanice[[#This Row],[GPS poloha lokality]]))</f>
        <v>1</v>
      </c>
      <c r="Q171" t="b">
        <f>AND(ISBLANK(Stanice[[#This Row],[počet AC dobíjecích bodů stanice]]),ISBLANK(Stanice[[#This Row],[počet DC dobíjecích bodů stanice]]))</f>
        <v>1</v>
      </c>
      <c r="R171" t="b">
        <f>_xlfn.XOR(ISNUMBER(Stanice[[#This Row],[počet AC dobíjecích bodů stanice]]),ISNUMBER(Stanice[[#This Row],[výkon AC stanice v kW ]]))</f>
        <v>0</v>
      </c>
      <c r="S171" t="b">
        <f>_xlfn.XOR(ISNUMBER(Stanice[[#This Row],[počet DC dobíjecích bodů stanice]]),ISNUMBER(Stanice[[#This Row],[výkon DC stanice v kW]]))</f>
        <v>0</v>
      </c>
      <c r="T171" s="28" t="str">
        <f>IF(ISBLANK(Stanice[[#This Row],[typ dobíjecí stanice]]),"",IF(OR(P171,U171),"nekonzistence na lokalitách",""))</f>
        <v/>
      </c>
      <c r="U171">
        <f t="shared" si="2"/>
        <v>0</v>
      </c>
      <c r="V171">
        <f>COUNTIF(Stanice[číslo lokality],Stanice[[#This Row],[číslo lokality]])</f>
        <v>0</v>
      </c>
      <c r="W171">
        <f>COUNTIF(Stanice[GPS poloha lokality],Stanice[[#This Row],[GPS poloha lokality]])</f>
        <v>0</v>
      </c>
      <c r="X171">
        <f>COUNTIF(Stanice[lokalita],Stanice[[#This Row],[lokalita]])</f>
        <v>0</v>
      </c>
    </row>
    <row r="172" spans="2:24" hidden="1" outlineLevel="1" x14ac:dyDescent="0.25">
      <c r="B172" s="84">
        <v>165</v>
      </c>
      <c r="C172" s="27"/>
      <c r="D172" s="23"/>
      <c r="E172" s="23"/>
      <c r="F172" s="23"/>
      <c r="G172" s="23"/>
      <c r="H172" s="23"/>
      <c r="I172" s="90"/>
      <c r="J172" s="90"/>
      <c r="K172" s="131" t="str">
        <f>IF(Stanice[[#This Row],[typ dobíjecí stanice]]="","",IF(Stanice[[#This Row],[typ dobíjecí stanice]]='pomocné výpočty'!$B$11,'pomocné výpočty'!$C$11,IF(C172='pomocné výpočty'!$B$12,'pomocné výpočty'!$C$12,IF(Stanice[[#This Row],[typ dobíjecí stanice]]='pomocné výpočty'!$B$13,'pomocné výpočty'!$C$13,IF(Stanice[[#This Row],[typ dobíjecí stanice]]='pomocné výpočty'!$B$14,'pomocné výpočty'!$C$14,IF(J172&lt;50,"zadej data",'pomocné výpočty'!$E$2+(FLOOR(J172,1)-'pomocné výpočty'!$B$2)*'pomocné výpočty'!$F$2))))))</f>
        <v/>
      </c>
      <c r="L17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2" s="28" t="str">
        <f>IF(ISBLANK(Stanice[[#This Row],[typ dobíjecí stanice]]),"",IF(OR(P172,Q172,R172,S172),"pravděpodobně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2" t="b">
        <f>OR(ISBLANK(Stanice[[#This Row],[lokalita]]),ISBLANK(Stanice[[#This Row],[číslo lokality]]),ISBLANK(Stanice[[#This Row],[GPS poloha lokality]]))</f>
        <v>1</v>
      </c>
      <c r="Q172" t="b">
        <f>AND(ISBLANK(Stanice[[#This Row],[počet AC dobíjecích bodů stanice]]),ISBLANK(Stanice[[#This Row],[počet DC dobíjecích bodů stanice]]))</f>
        <v>1</v>
      </c>
      <c r="R172" t="b">
        <f>_xlfn.XOR(ISNUMBER(Stanice[[#This Row],[počet AC dobíjecích bodů stanice]]),ISNUMBER(Stanice[[#This Row],[výkon AC stanice v kW ]]))</f>
        <v>0</v>
      </c>
      <c r="S172" t="b">
        <f>_xlfn.XOR(ISNUMBER(Stanice[[#This Row],[počet DC dobíjecích bodů stanice]]),ISNUMBER(Stanice[[#This Row],[výkon DC stanice v kW]]))</f>
        <v>0</v>
      </c>
      <c r="T172" s="28" t="str">
        <f>IF(ISBLANK(Stanice[[#This Row],[typ dobíjecí stanice]]),"",IF(OR(P172,U172),"nekonzistence na lokalitách",""))</f>
        <v/>
      </c>
      <c r="U172">
        <f t="shared" si="2"/>
        <v>0</v>
      </c>
      <c r="V172">
        <f>COUNTIF(Stanice[číslo lokality],Stanice[[#This Row],[číslo lokality]])</f>
        <v>0</v>
      </c>
      <c r="W172">
        <f>COUNTIF(Stanice[GPS poloha lokality],Stanice[[#This Row],[GPS poloha lokality]])</f>
        <v>0</v>
      </c>
      <c r="X172">
        <f>COUNTIF(Stanice[lokalita],Stanice[[#This Row],[lokalita]])</f>
        <v>0</v>
      </c>
    </row>
    <row r="173" spans="2:24" hidden="1" outlineLevel="1" x14ac:dyDescent="0.25">
      <c r="B173" s="84">
        <v>166</v>
      </c>
      <c r="C173" s="27"/>
      <c r="D173" s="23"/>
      <c r="E173" s="23"/>
      <c r="F173" s="23"/>
      <c r="G173" s="23"/>
      <c r="H173" s="23"/>
      <c r="I173" s="90"/>
      <c r="J173" s="90"/>
      <c r="K173" s="131" t="str">
        <f>IF(Stanice[[#This Row],[typ dobíjecí stanice]]="","",IF(Stanice[[#This Row],[typ dobíjecí stanice]]='pomocné výpočty'!$B$11,'pomocné výpočty'!$C$11,IF(C173='pomocné výpočty'!$B$12,'pomocné výpočty'!$C$12,IF(Stanice[[#This Row],[typ dobíjecí stanice]]='pomocné výpočty'!$B$13,'pomocné výpočty'!$C$13,IF(Stanice[[#This Row],[typ dobíjecí stanice]]='pomocné výpočty'!$B$14,'pomocné výpočty'!$C$14,IF(J173&lt;50,"zadej data",'pomocné výpočty'!$E$2+(FLOOR(J173,1)-'pomocné výpočty'!$B$2)*'pomocné výpočty'!$F$2))))))</f>
        <v/>
      </c>
      <c r="L17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3" s="28" t="str">
        <f>IF(ISBLANK(Stanice[[#This Row],[typ dobíjecí stanice]]),"",IF(OR(P173,Q173,R173,S173),"pravděpodobně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3" t="b">
        <f>OR(ISBLANK(Stanice[[#This Row],[lokalita]]),ISBLANK(Stanice[[#This Row],[číslo lokality]]),ISBLANK(Stanice[[#This Row],[GPS poloha lokality]]))</f>
        <v>1</v>
      </c>
      <c r="Q173" t="b">
        <f>AND(ISBLANK(Stanice[[#This Row],[počet AC dobíjecích bodů stanice]]),ISBLANK(Stanice[[#This Row],[počet DC dobíjecích bodů stanice]]))</f>
        <v>1</v>
      </c>
      <c r="R173" t="b">
        <f>_xlfn.XOR(ISNUMBER(Stanice[[#This Row],[počet AC dobíjecích bodů stanice]]),ISNUMBER(Stanice[[#This Row],[výkon AC stanice v kW ]]))</f>
        <v>0</v>
      </c>
      <c r="S173" t="b">
        <f>_xlfn.XOR(ISNUMBER(Stanice[[#This Row],[počet DC dobíjecích bodů stanice]]),ISNUMBER(Stanice[[#This Row],[výkon DC stanice v kW]]))</f>
        <v>0</v>
      </c>
      <c r="T173" s="28" t="str">
        <f>IF(ISBLANK(Stanice[[#This Row],[typ dobíjecí stanice]]),"",IF(OR(P173,U173),"nekonzistence na lokalitách",""))</f>
        <v/>
      </c>
      <c r="U173">
        <f t="shared" si="2"/>
        <v>0</v>
      </c>
      <c r="V173">
        <f>COUNTIF(Stanice[číslo lokality],Stanice[[#This Row],[číslo lokality]])</f>
        <v>0</v>
      </c>
      <c r="W173">
        <f>COUNTIF(Stanice[GPS poloha lokality],Stanice[[#This Row],[GPS poloha lokality]])</f>
        <v>0</v>
      </c>
      <c r="X173">
        <f>COUNTIF(Stanice[lokalita],Stanice[[#This Row],[lokalita]])</f>
        <v>0</v>
      </c>
    </row>
    <row r="174" spans="2:24" hidden="1" outlineLevel="1" x14ac:dyDescent="0.25">
      <c r="B174" s="84">
        <v>167</v>
      </c>
      <c r="C174" s="27"/>
      <c r="D174" s="23"/>
      <c r="E174" s="23"/>
      <c r="F174" s="23"/>
      <c r="G174" s="23"/>
      <c r="H174" s="23"/>
      <c r="I174" s="90"/>
      <c r="J174" s="90"/>
      <c r="K174" s="131" t="str">
        <f>IF(Stanice[[#This Row],[typ dobíjecí stanice]]="","",IF(Stanice[[#This Row],[typ dobíjecí stanice]]='pomocné výpočty'!$B$11,'pomocné výpočty'!$C$11,IF(C174='pomocné výpočty'!$B$12,'pomocné výpočty'!$C$12,IF(Stanice[[#This Row],[typ dobíjecí stanice]]='pomocné výpočty'!$B$13,'pomocné výpočty'!$C$13,IF(Stanice[[#This Row],[typ dobíjecí stanice]]='pomocné výpočty'!$B$14,'pomocné výpočty'!$C$14,IF(J174&lt;50,"zadej data",'pomocné výpočty'!$E$2+(FLOOR(J174,1)-'pomocné výpočty'!$B$2)*'pomocné výpočty'!$F$2))))))</f>
        <v/>
      </c>
      <c r="L17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4" s="28" t="str">
        <f>IF(ISBLANK(Stanice[[#This Row],[typ dobíjecí stanice]]),"",IF(OR(P174,Q174,R174,S174),"pravděpodobně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4" t="b">
        <f>OR(ISBLANK(Stanice[[#This Row],[lokalita]]),ISBLANK(Stanice[[#This Row],[číslo lokality]]),ISBLANK(Stanice[[#This Row],[GPS poloha lokality]]))</f>
        <v>1</v>
      </c>
      <c r="Q174" t="b">
        <f>AND(ISBLANK(Stanice[[#This Row],[počet AC dobíjecích bodů stanice]]),ISBLANK(Stanice[[#This Row],[počet DC dobíjecích bodů stanice]]))</f>
        <v>1</v>
      </c>
      <c r="R174" t="b">
        <f>_xlfn.XOR(ISNUMBER(Stanice[[#This Row],[počet AC dobíjecích bodů stanice]]),ISNUMBER(Stanice[[#This Row],[výkon AC stanice v kW ]]))</f>
        <v>0</v>
      </c>
      <c r="S174" t="b">
        <f>_xlfn.XOR(ISNUMBER(Stanice[[#This Row],[počet DC dobíjecích bodů stanice]]),ISNUMBER(Stanice[[#This Row],[výkon DC stanice v kW]]))</f>
        <v>0</v>
      </c>
      <c r="T174" s="28" t="str">
        <f>IF(ISBLANK(Stanice[[#This Row],[typ dobíjecí stanice]]),"",IF(OR(P174,U174),"nekonzistence na lokalitách",""))</f>
        <v/>
      </c>
      <c r="U174">
        <f t="shared" si="2"/>
        <v>0</v>
      </c>
      <c r="V174">
        <f>COUNTIF(Stanice[číslo lokality],Stanice[[#This Row],[číslo lokality]])</f>
        <v>0</v>
      </c>
      <c r="W174">
        <f>COUNTIF(Stanice[GPS poloha lokality],Stanice[[#This Row],[GPS poloha lokality]])</f>
        <v>0</v>
      </c>
      <c r="X174">
        <f>COUNTIF(Stanice[lokalita],Stanice[[#This Row],[lokalita]])</f>
        <v>0</v>
      </c>
    </row>
    <row r="175" spans="2:24" hidden="1" outlineLevel="1" x14ac:dyDescent="0.25">
      <c r="B175" s="84">
        <v>168</v>
      </c>
      <c r="C175" s="27"/>
      <c r="D175" s="23"/>
      <c r="E175" s="23"/>
      <c r="F175" s="23"/>
      <c r="G175" s="23"/>
      <c r="H175" s="23"/>
      <c r="I175" s="90"/>
      <c r="J175" s="90"/>
      <c r="K175" s="131" t="str">
        <f>IF(Stanice[[#This Row],[typ dobíjecí stanice]]="","",IF(Stanice[[#This Row],[typ dobíjecí stanice]]='pomocné výpočty'!$B$11,'pomocné výpočty'!$C$11,IF(C175='pomocné výpočty'!$B$12,'pomocné výpočty'!$C$12,IF(Stanice[[#This Row],[typ dobíjecí stanice]]='pomocné výpočty'!$B$13,'pomocné výpočty'!$C$13,IF(Stanice[[#This Row],[typ dobíjecí stanice]]='pomocné výpočty'!$B$14,'pomocné výpočty'!$C$14,IF(J175&lt;50,"zadej data",'pomocné výpočty'!$E$2+(FLOOR(J175,1)-'pomocné výpočty'!$B$2)*'pomocné výpočty'!$F$2))))))</f>
        <v/>
      </c>
      <c r="L17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5" s="28" t="str">
        <f>IF(ISBLANK(Stanice[[#This Row],[typ dobíjecí stanice]]),"",IF(OR(P175,Q175,R175,S175),"pravděpodobně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5" t="b">
        <f>OR(ISBLANK(Stanice[[#This Row],[lokalita]]),ISBLANK(Stanice[[#This Row],[číslo lokality]]),ISBLANK(Stanice[[#This Row],[GPS poloha lokality]]))</f>
        <v>1</v>
      </c>
      <c r="Q175" t="b">
        <f>AND(ISBLANK(Stanice[[#This Row],[počet AC dobíjecích bodů stanice]]),ISBLANK(Stanice[[#This Row],[počet DC dobíjecích bodů stanice]]))</f>
        <v>1</v>
      </c>
      <c r="R175" t="b">
        <f>_xlfn.XOR(ISNUMBER(Stanice[[#This Row],[počet AC dobíjecích bodů stanice]]),ISNUMBER(Stanice[[#This Row],[výkon AC stanice v kW ]]))</f>
        <v>0</v>
      </c>
      <c r="S175" t="b">
        <f>_xlfn.XOR(ISNUMBER(Stanice[[#This Row],[počet DC dobíjecích bodů stanice]]),ISNUMBER(Stanice[[#This Row],[výkon DC stanice v kW]]))</f>
        <v>0</v>
      </c>
      <c r="T175" s="28" t="str">
        <f>IF(ISBLANK(Stanice[[#This Row],[typ dobíjecí stanice]]),"",IF(OR(P175,U175),"nekonzistence na lokalitách",""))</f>
        <v/>
      </c>
      <c r="U175">
        <f t="shared" si="2"/>
        <v>0</v>
      </c>
      <c r="V175">
        <f>COUNTIF(Stanice[číslo lokality],Stanice[[#This Row],[číslo lokality]])</f>
        <v>0</v>
      </c>
      <c r="W175">
        <f>COUNTIF(Stanice[GPS poloha lokality],Stanice[[#This Row],[GPS poloha lokality]])</f>
        <v>0</v>
      </c>
      <c r="X175">
        <f>COUNTIF(Stanice[lokalita],Stanice[[#This Row],[lokalita]])</f>
        <v>0</v>
      </c>
    </row>
    <row r="176" spans="2:24" hidden="1" outlineLevel="1" x14ac:dyDescent="0.25">
      <c r="B176" s="84">
        <v>169</v>
      </c>
      <c r="C176" s="27"/>
      <c r="D176" s="23"/>
      <c r="E176" s="23"/>
      <c r="F176" s="23"/>
      <c r="G176" s="23"/>
      <c r="H176" s="23"/>
      <c r="I176" s="90"/>
      <c r="J176" s="90"/>
      <c r="K176" s="131" t="str">
        <f>IF(Stanice[[#This Row],[typ dobíjecí stanice]]="","",IF(Stanice[[#This Row],[typ dobíjecí stanice]]='pomocné výpočty'!$B$11,'pomocné výpočty'!$C$11,IF(C176='pomocné výpočty'!$B$12,'pomocné výpočty'!$C$12,IF(Stanice[[#This Row],[typ dobíjecí stanice]]='pomocné výpočty'!$B$13,'pomocné výpočty'!$C$13,IF(Stanice[[#This Row],[typ dobíjecí stanice]]='pomocné výpočty'!$B$14,'pomocné výpočty'!$C$14,IF(J176&lt;50,"zadej data",'pomocné výpočty'!$E$2+(FLOOR(J176,1)-'pomocné výpočty'!$B$2)*'pomocné výpočty'!$F$2))))))</f>
        <v/>
      </c>
      <c r="L17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6" s="28" t="str">
        <f>IF(ISBLANK(Stanice[[#This Row],[typ dobíjecí stanice]]),"",IF(OR(P176,Q176,R176,S176),"pravděpodobně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6" t="b">
        <f>OR(ISBLANK(Stanice[[#This Row],[lokalita]]),ISBLANK(Stanice[[#This Row],[číslo lokality]]),ISBLANK(Stanice[[#This Row],[GPS poloha lokality]]))</f>
        <v>1</v>
      </c>
      <c r="Q176" t="b">
        <f>AND(ISBLANK(Stanice[[#This Row],[počet AC dobíjecích bodů stanice]]),ISBLANK(Stanice[[#This Row],[počet DC dobíjecích bodů stanice]]))</f>
        <v>1</v>
      </c>
      <c r="R176" t="b">
        <f>_xlfn.XOR(ISNUMBER(Stanice[[#This Row],[počet AC dobíjecích bodů stanice]]),ISNUMBER(Stanice[[#This Row],[výkon AC stanice v kW ]]))</f>
        <v>0</v>
      </c>
      <c r="S176" t="b">
        <f>_xlfn.XOR(ISNUMBER(Stanice[[#This Row],[počet DC dobíjecích bodů stanice]]),ISNUMBER(Stanice[[#This Row],[výkon DC stanice v kW]]))</f>
        <v>0</v>
      </c>
      <c r="T176" s="28" t="str">
        <f>IF(ISBLANK(Stanice[[#This Row],[typ dobíjecí stanice]]),"",IF(OR(P176,U176),"nekonzistence na lokalitách",""))</f>
        <v/>
      </c>
      <c r="U176">
        <f t="shared" si="2"/>
        <v>0</v>
      </c>
      <c r="V176">
        <f>COUNTIF(Stanice[číslo lokality],Stanice[[#This Row],[číslo lokality]])</f>
        <v>0</v>
      </c>
      <c r="W176">
        <f>COUNTIF(Stanice[GPS poloha lokality],Stanice[[#This Row],[GPS poloha lokality]])</f>
        <v>0</v>
      </c>
      <c r="X176">
        <f>COUNTIF(Stanice[lokalita],Stanice[[#This Row],[lokalita]])</f>
        <v>0</v>
      </c>
    </row>
    <row r="177" spans="2:24" hidden="1" outlineLevel="1" x14ac:dyDescent="0.25">
      <c r="B177" s="84">
        <v>170</v>
      </c>
      <c r="C177" s="27"/>
      <c r="D177" s="23"/>
      <c r="E177" s="23"/>
      <c r="F177" s="23"/>
      <c r="G177" s="23"/>
      <c r="H177" s="23"/>
      <c r="I177" s="90"/>
      <c r="J177" s="90"/>
      <c r="K177" s="131" t="str">
        <f>IF(Stanice[[#This Row],[typ dobíjecí stanice]]="","",IF(Stanice[[#This Row],[typ dobíjecí stanice]]='pomocné výpočty'!$B$11,'pomocné výpočty'!$C$11,IF(C177='pomocné výpočty'!$B$12,'pomocné výpočty'!$C$12,IF(Stanice[[#This Row],[typ dobíjecí stanice]]='pomocné výpočty'!$B$13,'pomocné výpočty'!$C$13,IF(Stanice[[#This Row],[typ dobíjecí stanice]]='pomocné výpočty'!$B$14,'pomocné výpočty'!$C$14,IF(J177&lt;50,"zadej data",'pomocné výpočty'!$E$2+(FLOOR(J177,1)-'pomocné výpočty'!$B$2)*'pomocné výpočty'!$F$2))))))</f>
        <v/>
      </c>
      <c r="L17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7" s="28" t="str">
        <f>IF(ISBLANK(Stanice[[#This Row],[typ dobíjecí stanice]]),"",IF(OR(P177,Q177,R177,S177),"pravděpodobně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7" t="b">
        <f>OR(ISBLANK(Stanice[[#This Row],[lokalita]]),ISBLANK(Stanice[[#This Row],[číslo lokality]]),ISBLANK(Stanice[[#This Row],[GPS poloha lokality]]))</f>
        <v>1</v>
      </c>
      <c r="Q177" t="b">
        <f>AND(ISBLANK(Stanice[[#This Row],[počet AC dobíjecích bodů stanice]]),ISBLANK(Stanice[[#This Row],[počet DC dobíjecích bodů stanice]]))</f>
        <v>1</v>
      </c>
      <c r="R177" t="b">
        <f>_xlfn.XOR(ISNUMBER(Stanice[[#This Row],[počet AC dobíjecích bodů stanice]]),ISNUMBER(Stanice[[#This Row],[výkon AC stanice v kW ]]))</f>
        <v>0</v>
      </c>
      <c r="S177" t="b">
        <f>_xlfn.XOR(ISNUMBER(Stanice[[#This Row],[počet DC dobíjecích bodů stanice]]),ISNUMBER(Stanice[[#This Row],[výkon DC stanice v kW]]))</f>
        <v>0</v>
      </c>
      <c r="T177" s="28" t="str">
        <f>IF(ISBLANK(Stanice[[#This Row],[typ dobíjecí stanice]]),"",IF(OR(P177,U177),"nekonzistence na lokalitách",""))</f>
        <v/>
      </c>
      <c r="U177">
        <f t="shared" si="2"/>
        <v>0</v>
      </c>
      <c r="V177">
        <f>COUNTIF(Stanice[číslo lokality],Stanice[[#This Row],[číslo lokality]])</f>
        <v>0</v>
      </c>
      <c r="W177">
        <f>COUNTIF(Stanice[GPS poloha lokality],Stanice[[#This Row],[GPS poloha lokality]])</f>
        <v>0</v>
      </c>
      <c r="X177">
        <f>COUNTIF(Stanice[lokalita],Stanice[[#This Row],[lokalita]])</f>
        <v>0</v>
      </c>
    </row>
    <row r="178" spans="2:24" hidden="1" outlineLevel="1" x14ac:dyDescent="0.25">
      <c r="B178" s="84">
        <v>171</v>
      </c>
      <c r="C178" s="27"/>
      <c r="D178" s="23"/>
      <c r="E178" s="23"/>
      <c r="F178" s="23"/>
      <c r="G178" s="23"/>
      <c r="H178" s="23"/>
      <c r="I178" s="90"/>
      <c r="J178" s="90"/>
      <c r="K178" s="131" t="str">
        <f>IF(Stanice[[#This Row],[typ dobíjecí stanice]]="","",IF(Stanice[[#This Row],[typ dobíjecí stanice]]='pomocné výpočty'!$B$11,'pomocné výpočty'!$C$11,IF(C178='pomocné výpočty'!$B$12,'pomocné výpočty'!$C$12,IF(Stanice[[#This Row],[typ dobíjecí stanice]]='pomocné výpočty'!$B$13,'pomocné výpočty'!$C$13,IF(Stanice[[#This Row],[typ dobíjecí stanice]]='pomocné výpočty'!$B$14,'pomocné výpočty'!$C$14,IF(J178&lt;50,"zadej data",'pomocné výpočty'!$E$2+(FLOOR(J178,1)-'pomocné výpočty'!$B$2)*'pomocné výpočty'!$F$2))))))</f>
        <v/>
      </c>
      <c r="L17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8" s="28" t="str">
        <f>IF(ISBLANK(Stanice[[#This Row],[typ dobíjecí stanice]]),"",IF(OR(P178,Q178,R178,S178),"pravděpodobně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8" t="b">
        <f>OR(ISBLANK(Stanice[[#This Row],[lokalita]]),ISBLANK(Stanice[[#This Row],[číslo lokality]]),ISBLANK(Stanice[[#This Row],[GPS poloha lokality]]))</f>
        <v>1</v>
      </c>
      <c r="Q178" t="b">
        <f>AND(ISBLANK(Stanice[[#This Row],[počet AC dobíjecích bodů stanice]]),ISBLANK(Stanice[[#This Row],[počet DC dobíjecích bodů stanice]]))</f>
        <v>1</v>
      </c>
      <c r="R178" t="b">
        <f>_xlfn.XOR(ISNUMBER(Stanice[[#This Row],[počet AC dobíjecích bodů stanice]]),ISNUMBER(Stanice[[#This Row],[výkon AC stanice v kW ]]))</f>
        <v>0</v>
      </c>
      <c r="S178" t="b">
        <f>_xlfn.XOR(ISNUMBER(Stanice[[#This Row],[počet DC dobíjecích bodů stanice]]),ISNUMBER(Stanice[[#This Row],[výkon DC stanice v kW]]))</f>
        <v>0</v>
      </c>
      <c r="T178" s="28" t="str">
        <f>IF(ISBLANK(Stanice[[#This Row],[typ dobíjecí stanice]]),"",IF(OR(P178,U178),"nekonzistence na lokalitách",""))</f>
        <v/>
      </c>
      <c r="U178">
        <f t="shared" si="2"/>
        <v>0</v>
      </c>
      <c r="V178">
        <f>COUNTIF(Stanice[číslo lokality],Stanice[[#This Row],[číslo lokality]])</f>
        <v>0</v>
      </c>
      <c r="W178">
        <f>COUNTIF(Stanice[GPS poloha lokality],Stanice[[#This Row],[GPS poloha lokality]])</f>
        <v>0</v>
      </c>
      <c r="X178">
        <f>COUNTIF(Stanice[lokalita],Stanice[[#This Row],[lokalita]])</f>
        <v>0</v>
      </c>
    </row>
    <row r="179" spans="2:24" hidden="1" outlineLevel="1" x14ac:dyDescent="0.25">
      <c r="B179" s="84">
        <v>172</v>
      </c>
      <c r="C179" s="27"/>
      <c r="D179" s="23"/>
      <c r="E179" s="23"/>
      <c r="F179" s="23"/>
      <c r="G179" s="23"/>
      <c r="H179" s="23"/>
      <c r="I179" s="90"/>
      <c r="J179" s="90"/>
      <c r="K179" s="131" t="str">
        <f>IF(Stanice[[#This Row],[typ dobíjecí stanice]]="","",IF(Stanice[[#This Row],[typ dobíjecí stanice]]='pomocné výpočty'!$B$11,'pomocné výpočty'!$C$11,IF(C179='pomocné výpočty'!$B$12,'pomocné výpočty'!$C$12,IF(Stanice[[#This Row],[typ dobíjecí stanice]]='pomocné výpočty'!$B$13,'pomocné výpočty'!$C$13,IF(Stanice[[#This Row],[typ dobíjecí stanice]]='pomocné výpočty'!$B$14,'pomocné výpočty'!$C$14,IF(J179&lt;50,"zadej data",'pomocné výpočty'!$E$2+(FLOOR(J179,1)-'pomocné výpočty'!$B$2)*'pomocné výpočty'!$F$2))))))</f>
        <v/>
      </c>
      <c r="L17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7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79" s="28" t="str">
        <f>IF(ISBLANK(Stanice[[#This Row],[typ dobíjecí stanice]]),"",IF(OR(P179,Q179,R179,S179),"pravděpodobně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79" t="b">
        <f>OR(ISBLANK(Stanice[[#This Row],[lokalita]]),ISBLANK(Stanice[[#This Row],[číslo lokality]]),ISBLANK(Stanice[[#This Row],[GPS poloha lokality]]))</f>
        <v>1</v>
      </c>
      <c r="Q179" t="b">
        <f>AND(ISBLANK(Stanice[[#This Row],[počet AC dobíjecích bodů stanice]]),ISBLANK(Stanice[[#This Row],[počet DC dobíjecích bodů stanice]]))</f>
        <v>1</v>
      </c>
      <c r="R179" t="b">
        <f>_xlfn.XOR(ISNUMBER(Stanice[[#This Row],[počet AC dobíjecích bodů stanice]]),ISNUMBER(Stanice[[#This Row],[výkon AC stanice v kW ]]))</f>
        <v>0</v>
      </c>
      <c r="S179" t="b">
        <f>_xlfn.XOR(ISNUMBER(Stanice[[#This Row],[počet DC dobíjecích bodů stanice]]),ISNUMBER(Stanice[[#This Row],[výkon DC stanice v kW]]))</f>
        <v>0</v>
      </c>
      <c r="T179" s="28" t="str">
        <f>IF(ISBLANK(Stanice[[#This Row],[typ dobíjecí stanice]]),"",IF(OR(P179,U179),"nekonzistence na lokalitách",""))</f>
        <v/>
      </c>
      <c r="U179">
        <f t="shared" si="2"/>
        <v>0</v>
      </c>
      <c r="V179">
        <f>COUNTIF(Stanice[číslo lokality],Stanice[[#This Row],[číslo lokality]])</f>
        <v>0</v>
      </c>
      <c r="W179">
        <f>COUNTIF(Stanice[GPS poloha lokality],Stanice[[#This Row],[GPS poloha lokality]])</f>
        <v>0</v>
      </c>
      <c r="X179">
        <f>COUNTIF(Stanice[lokalita],Stanice[[#This Row],[lokalita]])</f>
        <v>0</v>
      </c>
    </row>
    <row r="180" spans="2:24" hidden="1" outlineLevel="1" x14ac:dyDescent="0.25">
      <c r="B180" s="84">
        <v>173</v>
      </c>
      <c r="C180" s="27"/>
      <c r="D180" s="23"/>
      <c r="E180" s="23"/>
      <c r="F180" s="23"/>
      <c r="G180" s="23"/>
      <c r="H180" s="23"/>
      <c r="I180" s="90"/>
      <c r="J180" s="90"/>
      <c r="K180" s="131" t="str">
        <f>IF(Stanice[[#This Row],[typ dobíjecí stanice]]="","",IF(Stanice[[#This Row],[typ dobíjecí stanice]]='pomocné výpočty'!$B$11,'pomocné výpočty'!$C$11,IF(C180='pomocné výpočty'!$B$12,'pomocné výpočty'!$C$12,IF(Stanice[[#This Row],[typ dobíjecí stanice]]='pomocné výpočty'!$B$13,'pomocné výpočty'!$C$13,IF(Stanice[[#This Row],[typ dobíjecí stanice]]='pomocné výpočty'!$B$14,'pomocné výpočty'!$C$14,IF(J180&lt;50,"zadej data",'pomocné výpočty'!$E$2+(FLOOR(J180,1)-'pomocné výpočty'!$B$2)*'pomocné výpočty'!$F$2))))))</f>
        <v/>
      </c>
      <c r="L18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0" s="28" t="str">
        <f>IF(ISBLANK(Stanice[[#This Row],[typ dobíjecí stanice]]),"",IF(OR(P180,Q180,R180,S180),"pravděpodobně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0" t="b">
        <f>OR(ISBLANK(Stanice[[#This Row],[lokalita]]),ISBLANK(Stanice[[#This Row],[číslo lokality]]),ISBLANK(Stanice[[#This Row],[GPS poloha lokality]]))</f>
        <v>1</v>
      </c>
      <c r="Q180" t="b">
        <f>AND(ISBLANK(Stanice[[#This Row],[počet AC dobíjecích bodů stanice]]),ISBLANK(Stanice[[#This Row],[počet DC dobíjecích bodů stanice]]))</f>
        <v>1</v>
      </c>
      <c r="R180" t="b">
        <f>_xlfn.XOR(ISNUMBER(Stanice[[#This Row],[počet AC dobíjecích bodů stanice]]),ISNUMBER(Stanice[[#This Row],[výkon AC stanice v kW ]]))</f>
        <v>0</v>
      </c>
      <c r="S180" t="b">
        <f>_xlfn.XOR(ISNUMBER(Stanice[[#This Row],[počet DC dobíjecích bodů stanice]]),ISNUMBER(Stanice[[#This Row],[výkon DC stanice v kW]]))</f>
        <v>0</v>
      </c>
      <c r="T180" s="28" t="str">
        <f>IF(ISBLANK(Stanice[[#This Row],[typ dobíjecí stanice]]),"",IF(OR(P180,U180),"nekonzistence na lokalitách",""))</f>
        <v/>
      </c>
      <c r="U180">
        <f t="shared" si="2"/>
        <v>0</v>
      </c>
      <c r="V180">
        <f>COUNTIF(Stanice[číslo lokality],Stanice[[#This Row],[číslo lokality]])</f>
        <v>0</v>
      </c>
      <c r="W180">
        <f>COUNTIF(Stanice[GPS poloha lokality],Stanice[[#This Row],[GPS poloha lokality]])</f>
        <v>0</v>
      </c>
      <c r="X180">
        <f>COUNTIF(Stanice[lokalita],Stanice[[#This Row],[lokalita]])</f>
        <v>0</v>
      </c>
    </row>
    <row r="181" spans="2:24" hidden="1" outlineLevel="1" x14ac:dyDescent="0.25">
      <c r="B181" s="84">
        <v>174</v>
      </c>
      <c r="C181" s="27"/>
      <c r="D181" s="23"/>
      <c r="E181" s="23"/>
      <c r="F181" s="23"/>
      <c r="G181" s="23"/>
      <c r="H181" s="23"/>
      <c r="I181" s="90"/>
      <c r="J181" s="90"/>
      <c r="K181" s="131" t="str">
        <f>IF(Stanice[[#This Row],[typ dobíjecí stanice]]="","",IF(Stanice[[#This Row],[typ dobíjecí stanice]]='pomocné výpočty'!$B$11,'pomocné výpočty'!$C$11,IF(C181='pomocné výpočty'!$B$12,'pomocné výpočty'!$C$12,IF(Stanice[[#This Row],[typ dobíjecí stanice]]='pomocné výpočty'!$B$13,'pomocné výpočty'!$C$13,IF(Stanice[[#This Row],[typ dobíjecí stanice]]='pomocné výpočty'!$B$14,'pomocné výpočty'!$C$14,IF(J181&lt;50,"zadej data",'pomocné výpočty'!$E$2+(FLOOR(J181,1)-'pomocné výpočty'!$B$2)*'pomocné výpočty'!$F$2))))))</f>
        <v/>
      </c>
      <c r="L18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1" s="28" t="str">
        <f>IF(ISBLANK(Stanice[[#This Row],[typ dobíjecí stanice]]),"",IF(OR(P181,Q181,R181,S181),"pravděpodobně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1" t="b">
        <f>OR(ISBLANK(Stanice[[#This Row],[lokalita]]),ISBLANK(Stanice[[#This Row],[číslo lokality]]),ISBLANK(Stanice[[#This Row],[GPS poloha lokality]]))</f>
        <v>1</v>
      </c>
      <c r="Q181" t="b">
        <f>AND(ISBLANK(Stanice[[#This Row],[počet AC dobíjecích bodů stanice]]),ISBLANK(Stanice[[#This Row],[počet DC dobíjecích bodů stanice]]))</f>
        <v>1</v>
      </c>
      <c r="R181" t="b">
        <f>_xlfn.XOR(ISNUMBER(Stanice[[#This Row],[počet AC dobíjecích bodů stanice]]),ISNUMBER(Stanice[[#This Row],[výkon AC stanice v kW ]]))</f>
        <v>0</v>
      </c>
      <c r="S181" t="b">
        <f>_xlfn.XOR(ISNUMBER(Stanice[[#This Row],[počet DC dobíjecích bodů stanice]]),ISNUMBER(Stanice[[#This Row],[výkon DC stanice v kW]]))</f>
        <v>0</v>
      </c>
      <c r="T181" s="28" t="str">
        <f>IF(ISBLANK(Stanice[[#This Row],[typ dobíjecí stanice]]),"",IF(OR(P181,U181),"nekonzistence na lokalitách",""))</f>
        <v/>
      </c>
      <c r="U181">
        <f t="shared" si="2"/>
        <v>0</v>
      </c>
      <c r="V181">
        <f>COUNTIF(Stanice[číslo lokality],Stanice[[#This Row],[číslo lokality]])</f>
        <v>0</v>
      </c>
      <c r="W181">
        <f>COUNTIF(Stanice[GPS poloha lokality],Stanice[[#This Row],[GPS poloha lokality]])</f>
        <v>0</v>
      </c>
      <c r="X181">
        <f>COUNTIF(Stanice[lokalita],Stanice[[#This Row],[lokalita]])</f>
        <v>0</v>
      </c>
    </row>
    <row r="182" spans="2:24" hidden="1" outlineLevel="1" x14ac:dyDescent="0.25">
      <c r="B182" s="84">
        <v>175</v>
      </c>
      <c r="C182" s="27"/>
      <c r="D182" s="23"/>
      <c r="E182" s="23"/>
      <c r="F182" s="23"/>
      <c r="G182" s="23"/>
      <c r="H182" s="23"/>
      <c r="I182" s="90"/>
      <c r="J182" s="90"/>
      <c r="K182" s="131" t="str">
        <f>IF(Stanice[[#This Row],[typ dobíjecí stanice]]="","",IF(Stanice[[#This Row],[typ dobíjecí stanice]]='pomocné výpočty'!$B$11,'pomocné výpočty'!$C$11,IF(C182='pomocné výpočty'!$B$12,'pomocné výpočty'!$C$12,IF(Stanice[[#This Row],[typ dobíjecí stanice]]='pomocné výpočty'!$B$13,'pomocné výpočty'!$C$13,IF(Stanice[[#This Row],[typ dobíjecí stanice]]='pomocné výpočty'!$B$14,'pomocné výpočty'!$C$14,IF(J182&lt;50,"zadej data",'pomocné výpočty'!$E$2+(FLOOR(J182,1)-'pomocné výpočty'!$B$2)*'pomocné výpočty'!$F$2))))))</f>
        <v/>
      </c>
      <c r="L18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2" s="28" t="str">
        <f>IF(ISBLANK(Stanice[[#This Row],[typ dobíjecí stanice]]),"",IF(OR(P182,Q182,R182,S182),"pravděpodobně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2" t="b">
        <f>OR(ISBLANK(Stanice[[#This Row],[lokalita]]),ISBLANK(Stanice[[#This Row],[číslo lokality]]),ISBLANK(Stanice[[#This Row],[GPS poloha lokality]]))</f>
        <v>1</v>
      </c>
      <c r="Q182" t="b">
        <f>AND(ISBLANK(Stanice[[#This Row],[počet AC dobíjecích bodů stanice]]),ISBLANK(Stanice[[#This Row],[počet DC dobíjecích bodů stanice]]))</f>
        <v>1</v>
      </c>
      <c r="R182" t="b">
        <f>_xlfn.XOR(ISNUMBER(Stanice[[#This Row],[počet AC dobíjecích bodů stanice]]),ISNUMBER(Stanice[[#This Row],[výkon AC stanice v kW ]]))</f>
        <v>0</v>
      </c>
      <c r="S182" t="b">
        <f>_xlfn.XOR(ISNUMBER(Stanice[[#This Row],[počet DC dobíjecích bodů stanice]]),ISNUMBER(Stanice[[#This Row],[výkon DC stanice v kW]]))</f>
        <v>0</v>
      </c>
      <c r="T182" s="28" t="str">
        <f>IF(ISBLANK(Stanice[[#This Row],[typ dobíjecí stanice]]),"",IF(OR(P182,U182),"nekonzistence na lokalitách",""))</f>
        <v/>
      </c>
      <c r="U182">
        <f t="shared" si="2"/>
        <v>0</v>
      </c>
      <c r="V182">
        <f>COUNTIF(Stanice[číslo lokality],Stanice[[#This Row],[číslo lokality]])</f>
        <v>0</v>
      </c>
      <c r="W182">
        <f>COUNTIF(Stanice[GPS poloha lokality],Stanice[[#This Row],[GPS poloha lokality]])</f>
        <v>0</v>
      </c>
      <c r="X182">
        <f>COUNTIF(Stanice[lokalita],Stanice[[#This Row],[lokalita]])</f>
        <v>0</v>
      </c>
    </row>
    <row r="183" spans="2:24" hidden="1" outlineLevel="1" x14ac:dyDescent="0.25">
      <c r="B183" s="84">
        <v>176</v>
      </c>
      <c r="C183" s="27"/>
      <c r="D183" s="23"/>
      <c r="E183" s="23"/>
      <c r="F183" s="23"/>
      <c r="G183" s="23"/>
      <c r="H183" s="23"/>
      <c r="I183" s="90"/>
      <c r="J183" s="90"/>
      <c r="K183" s="131" t="str">
        <f>IF(Stanice[[#This Row],[typ dobíjecí stanice]]="","",IF(Stanice[[#This Row],[typ dobíjecí stanice]]='pomocné výpočty'!$B$11,'pomocné výpočty'!$C$11,IF(C183='pomocné výpočty'!$B$12,'pomocné výpočty'!$C$12,IF(Stanice[[#This Row],[typ dobíjecí stanice]]='pomocné výpočty'!$B$13,'pomocné výpočty'!$C$13,IF(Stanice[[#This Row],[typ dobíjecí stanice]]='pomocné výpočty'!$B$14,'pomocné výpočty'!$C$14,IF(J183&lt;50,"zadej data",'pomocné výpočty'!$E$2+(FLOOR(J183,1)-'pomocné výpočty'!$B$2)*'pomocné výpočty'!$F$2))))))</f>
        <v/>
      </c>
      <c r="L18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3" s="28" t="str">
        <f>IF(ISBLANK(Stanice[[#This Row],[typ dobíjecí stanice]]),"",IF(OR(P183,Q183,R183,S183),"pravděpodobně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3" t="b">
        <f>OR(ISBLANK(Stanice[[#This Row],[lokalita]]),ISBLANK(Stanice[[#This Row],[číslo lokality]]),ISBLANK(Stanice[[#This Row],[GPS poloha lokality]]))</f>
        <v>1</v>
      </c>
      <c r="Q183" t="b">
        <f>AND(ISBLANK(Stanice[[#This Row],[počet AC dobíjecích bodů stanice]]),ISBLANK(Stanice[[#This Row],[počet DC dobíjecích bodů stanice]]))</f>
        <v>1</v>
      </c>
      <c r="R183" t="b">
        <f>_xlfn.XOR(ISNUMBER(Stanice[[#This Row],[počet AC dobíjecích bodů stanice]]),ISNUMBER(Stanice[[#This Row],[výkon AC stanice v kW ]]))</f>
        <v>0</v>
      </c>
      <c r="S183" t="b">
        <f>_xlfn.XOR(ISNUMBER(Stanice[[#This Row],[počet DC dobíjecích bodů stanice]]),ISNUMBER(Stanice[[#This Row],[výkon DC stanice v kW]]))</f>
        <v>0</v>
      </c>
      <c r="T183" s="28" t="str">
        <f>IF(ISBLANK(Stanice[[#This Row],[typ dobíjecí stanice]]),"",IF(OR(P183,U183),"nekonzistence na lokalitách",""))</f>
        <v/>
      </c>
      <c r="U183">
        <f t="shared" si="2"/>
        <v>0</v>
      </c>
      <c r="V183">
        <f>COUNTIF(Stanice[číslo lokality],Stanice[[#This Row],[číslo lokality]])</f>
        <v>0</v>
      </c>
      <c r="W183">
        <f>COUNTIF(Stanice[GPS poloha lokality],Stanice[[#This Row],[GPS poloha lokality]])</f>
        <v>0</v>
      </c>
      <c r="X183">
        <f>COUNTIF(Stanice[lokalita],Stanice[[#This Row],[lokalita]])</f>
        <v>0</v>
      </c>
    </row>
    <row r="184" spans="2:24" hidden="1" outlineLevel="1" x14ac:dyDescent="0.25">
      <c r="B184" s="84">
        <v>177</v>
      </c>
      <c r="C184" s="27"/>
      <c r="D184" s="23"/>
      <c r="E184" s="23"/>
      <c r="F184" s="23"/>
      <c r="G184" s="23"/>
      <c r="H184" s="23"/>
      <c r="I184" s="90"/>
      <c r="J184" s="90"/>
      <c r="K184" s="131" t="str">
        <f>IF(Stanice[[#This Row],[typ dobíjecí stanice]]="","",IF(Stanice[[#This Row],[typ dobíjecí stanice]]='pomocné výpočty'!$B$11,'pomocné výpočty'!$C$11,IF(C184='pomocné výpočty'!$B$12,'pomocné výpočty'!$C$12,IF(Stanice[[#This Row],[typ dobíjecí stanice]]='pomocné výpočty'!$B$13,'pomocné výpočty'!$C$13,IF(Stanice[[#This Row],[typ dobíjecí stanice]]='pomocné výpočty'!$B$14,'pomocné výpočty'!$C$14,IF(J184&lt;50,"zadej data",'pomocné výpočty'!$E$2+(FLOOR(J184,1)-'pomocné výpočty'!$B$2)*'pomocné výpočty'!$F$2))))))</f>
        <v/>
      </c>
      <c r="L18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4" s="28" t="str">
        <f>IF(ISBLANK(Stanice[[#This Row],[typ dobíjecí stanice]]),"",IF(OR(P184,Q184,R184,S184),"pravděpodobně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4" t="b">
        <f>OR(ISBLANK(Stanice[[#This Row],[lokalita]]),ISBLANK(Stanice[[#This Row],[číslo lokality]]),ISBLANK(Stanice[[#This Row],[GPS poloha lokality]]))</f>
        <v>1</v>
      </c>
      <c r="Q184" t="b">
        <f>AND(ISBLANK(Stanice[[#This Row],[počet AC dobíjecích bodů stanice]]),ISBLANK(Stanice[[#This Row],[počet DC dobíjecích bodů stanice]]))</f>
        <v>1</v>
      </c>
      <c r="R184" t="b">
        <f>_xlfn.XOR(ISNUMBER(Stanice[[#This Row],[počet AC dobíjecích bodů stanice]]),ISNUMBER(Stanice[[#This Row],[výkon AC stanice v kW ]]))</f>
        <v>0</v>
      </c>
      <c r="S184" t="b">
        <f>_xlfn.XOR(ISNUMBER(Stanice[[#This Row],[počet DC dobíjecích bodů stanice]]),ISNUMBER(Stanice[[#This Row],[výkon DC stanice v kW]]))</f>
        <v>0</v>
      </c>
      <c r="T184" s="28" t="str">
        <f>IF(ISBLANK(Stanice[[#This Row],[typ dobíjecí stanice]]),"",IF(OR(P184,U184),"nekonzistence na lokalitách",""))</f>
        <v/>
      </c>
      <c r="U184">
        <f t="shared" si="2"/>
        <v>0</v>
      </c>
      <c r="V184">
        <f>COUNTIF(Stanice[číslo lokality],Stanice[[#This Row],[číslo lokality]])</f>
        <v>0</v>
      </c>
      <c r="W184">
        <f>COUNTIF(Stanice[GPS poloha lokality],Stanice[[#This Row],[GPS poloha lokality]])</f>
        <v>0</v>
      </c>
      <c r="X184">
        <f>COUNTIF(Stanice[lokalita],Stanice[[#This Row],[lokalita]])</f>
        <v>0</v>
      </c>
    </row>
    <row r="185" spans="2:24" hidden="1" outlineLevel="1" x14ac:dyDescent="0.25">
      <c r="B185" s="84">
        <v>178</v>
      </c>
      <c r="C185" s="27"/>
      <c r="D185" s="23"/>
      <c r="E185" s="23"/>
      <c r="F185" s="23"/>
      <c r="G185" s="23"/>
      <c r="H185" s="23"/>
      <c r="I185" s="90"/>
      <c r="J185" s="90"/>
      <c r="K185" s="131" t="str">
        <f>IF(Stanice[[#This Row],[typ dobíjecí stanice]]="","",IF(Stanice[[#This Row],[typ dobíjecí stanice]]='pomocné výpočty'!$B$11,'pomocné výpočty'!$C$11,IF(C185='pomocné výpočty'!$B$12,'pomocné výpočty'!$C$12,IF(Stanice[[#This Row],[typ dobíjecí stanice]]='pomocné výpočty'!$B$13,'pomocné výpočty'!$C$13,IF(Stanice[[#This Row],[typ dobíjecí stanice]]='pomocné výpočty'!$B$14,'pomocné výpočty'!$C$14,IF(J185&lt;50,"zadej data",'pomocné výpočty'!$E$2+(FLOOR(J185,1)-'pomocné výpočty'!$B$2)*'pomocné výpočty'!$F$2))))))</f>
        <v/>
      </c>
      <c r="L18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5" s="28" t="str">
        <f>IF(ISBLANK(Stanice[[#This Row],[typ dobíjecí stanice]]),"",IF(OR(P185,Q185,R185,S185),"pravděpodobně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5" t="b">
        <f>OR(ISBLANK(Stanice[[#This Row],[lokalita]]),ISBLANK(Stanice[[#This Row],[číslo lokality]]),ISBLANK(Stanice[[#This Row],[GPS poloha lokality]]))</f>
        <v>1</v>
      </c>
      <c r="Q185" t="b">
        <f>AND(ISBLANK(Stanice[[#This Row],[počet AC dobíjecích bodů stanice]]),ISBLANK(Stanice[[#This Row],[počet DC dobíjecích bodů stanice]]))</f>
        <v>1</v>
      </c>
      <c r="R185" t="b">
        <f>_xlfn.XOR(ISNUMBER(Stanice[[#This Row],[počet AC dobíjecích bodů stanice]]),ISNUMBER(Stanice[[#This Row],[výkon AC stanice v kW ]]))</f>
        <v>0</v>
      </c>
      <c r="S185" t="b">
        <f>_xlfn.XOR(ISNUMBER(Stanice[[#This Row],[počet DC dobíjecích bodů stanice]]),ISNUMBER(Stanice[[#This Row],[výkon DC stanice v kW]]))</f>
        <v>0</v>
      </c>
      <c r="T185" s="28" t="str">
        <f>IF(ISBLANK(Stanice[[#This Row],[typ dobíjecí stanice]]),"",IF(OR(P185,U185),"nekonzistence na lokalitách",""))</f>
        <v/>
      </c>
      <c r="U185">
        <f t="shared" si="2"/>
        <v>0</v>
      </c>
      <c r="V185">
        <f>COUNTIF(Stanice[číslo lokality],Stanice[[#This Row],[číslo lokality]])</f>
        <v>0</v>
      </c>
      <c r="W185">
        <f>COUNTIF(Stanice[GPS poloha lokality],Stanice[[#This Row],[GPS poloha lokality]])</f>
        <v>0</v>
      </c>
      <c r="X185">
        <f>COUNTIF(Stanice[lokalita],Stanice[[#This Row],[lokalita]])</f>
        <v>0</v>
      </c>
    </row>
    <row r="186" spans="2:24" hidden="1" outlineLevel="1" x14ac:dyDescent="0.25">
      <c r="B186" s="84">
        <v>179</v>
      </c>
      <c r="C186" s="27"/>
      <c r="D186" s="23"/>
      <c r="E186" s="23"/>
      <c r="F186" s="23"/>
      <c r="G186" s="23"/>
      <c r="H186" s="23"/>
      <c r="I186" s="90"/>
      <c r="J186" s="90"/>
      <c r="K186" s="131" t="str">
        <f>IF(Stanice[[#This Row],[typ dobíjecí stanice]]="","",IF(Stanice[[#This Row],[typ dobíjecí stanice]]='pomocné výpočty'!$B$11,'pomocné výpočty'!$C$11,IF(C186='pomocné výpočty'!$B$12,'pomocné výpočty'!$C$12,IF(Stanice[[#This Row],[typ dobíjecí stanice]]='pomocné výpočty'!$B$13,'pomocné výpočty'!$C$13,IF(Stanice[[#This Row],[typ dobíjecí stanice]]='pomocné výpočty'!$B$14,'pomocné výpočty'!$C$14,IF(J186&lt;50,"zadej data",'pomocné výpočty'!$E$2+(FLOOR(J186,1)-'pomocné výpočty'!$B$2)*'pomocné výpočty'!$F$2))))))</f>
        <v/>
      </c>
      <c r="L18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6" s="28" t="str">
        <f>IF(ISBLANK(Stanice[[#This Row],[typ dobíjecí stanice]]),"",IF(OR(P186,Q186,R186,S186),"pravděpodobně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6" t="b">
        <f>OR(ISBLANK(Stanice[[#This Row],[lokalita]]),ISBLANK(Stanice[[#This Row],[číslo lokality]]),ISBLANK(Stanice[[#This Row],[GPS poloha lokality]]))</f>
        <v>1</v>
      </c>
      <c r="Q186" t="b">
        <f>AND(ISBLANK(Stanice[[#This Row],[počet AC dobíjecích bodů stanice]]),ISBLANK(Stanice[[#This Row],[počet DC dobíjecích bodů stanice]]))</f>
        <v>1</v>
      </c>
      <c r="R186" t="b">
        <f>_xlfn.XOR(ISNUMBER(Stanice[[#This Row],[počet AC dobíjecích bodů stanice]]),ISNUMBER(Stanice[[#This Row],[výkon AC stanice v kW ]]))</f>
        <v>0</v>
      </c>
      <c r="S186" t="b">
        <f>_xlfn.XOR(ISNUMBER(Stanice[[#This Row],[počet DC dobíjecích bodů stanice]]),ISNUMBER(Stanice[[#This Row],[výkon DC stanice v kW]]))</f>
        <v>0</v>
      </c>
      <c r="T186" s="28" t="str">
        <f>IF(ISBLANK(Stanice[[#This Row],[typ dobíjecí stanice]]),"",IF(OR(P186,U186),"nekonzistence na lokalitách",""))</f>
        <v/>
      </c>
      <c r="U186">
        <f t="shared" si="2"/>
        <v>0</v>
      </c>
      <c r="V186">
        <f>COUNTIF(Stanice[číslo lokality],Stanice[[#This Row],[číslo lokality]])</f>
        <v>0</v>
      </c>
      <c r="W186">
        <f>COUNTIF(Stanice[GPS poloha lokality],Stanice[[#This Row],[GPS poloha lokality]])</f>
        <v>0</v>
      </c>
      <c r="X186">
        <f>COUNTIF(Stanice[lokalita],Stanice[[#This Row],[lokalita]])</f>
        <v>0</v>
      </c>
    </row>
    <row r="187" spans="2:24" hidden="1" outlineLevel="1" x14ac:dyDescent="0.25">
      <c r="B187" s="84">
        <v>180</v>
      </c>
      <c r="C187" s="27"/>
      <c r="D187" s="23"/>
      <c r="E187" s="23"/>
      <c r="F187" s="23"/>
      <c r="G187" s="23"/>
      <c r="H187" s="23"/>
      <c r="I187" s="90"/>
      <c r="J187" s="90"/>
      <c r="K187" s="131" t="str">
        <f>IF(Stanice[[#This Row],[typ dobíjecí stanice]]="","",IF(Stanice[[#This Row],[typ dobíjecí stanice]]='pomocné výpočty'!$B$11,'pomocné výpočty'!$C$11,IF(C187='pomocné výpočty'!$B$12,'pomocné výpočty'!$C$12,IF(Stanice[[#This Row],[typ dobíjecí stanice]]='pomocné výpočty'!$B$13,'pomocné výpočty'!$C$13,IF(Stanice[[#This Row],[typ dobíjecí stanice]]='pomocné výpočty'!$B$14,'pomocné výpočty'!$C$14,IF(J187&lt;50,"zadej data",'pomocné výpočty'!$E$2+(FLOOR(J187,1)-'pomocné výpočty'!$B$2)*'pomocné výpočty'!$F$2))))))</f>
        <v/>
      </c>
      <c r="L18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7" s="28" t="str">
        <f>IF(ISBLANK(Stanice[[#This Row],[typ dobíjecí stanice]]),"",IF(OR(P187,Q187,R187,S187),"pravděpodobně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7" t="b">
        <f>OR(ISBLANK(Stanice[[#This Row],[lokalita]]),ISBLANK(Stanice[[#This Row],[číslo lokality]]),ISBLANK(Stanice[[#This Row],[GPS poloha lokality]]))</f>
        <v>1</v>
      </c>
      <c r="Q187" t="b">
        <f>AND(ISBLANK(Stanice[[#This Row],[počet AC dobíjecích bodů stanice]]),ISBLANK(Stanice[[#This Row],[počet DC dobíjecích bodů stanice]]))</f>
        <v>1</v>
      </c>
      <c r="R187" t="b">
        <f>_xlfn.XOR(ISNUMBER(Stanice[[#This Row],[počet AC dobíjecích bodů stanice]]),ISNUMBER(Stanice[[#This Row],[výkon AC stanice v kW ]]))</f>
        <v>0</v>
      </c>
      <c r="S187" t="b">
        <f>_xlfn.XOR(ISNUMBER(Stanice[[#This Row],[počet DC dobíjecích bodů stanice]]),ISNUMBER(Stanice[[#This Row],[výkon DC stanice v kW]]))</f>
        <v>0</v>
      </c>
      <c r="T187" s="28" t="str">
        <f>IF(ISBLANK(Stanice[[#This Row],[typ dobíjecí stanice]]),"",IF(OR(P187,U187),"nekonzistence na lokalitách",""))</f>
        <v/>
      </c>
      <c r="U187">
        <f t="shared" si="2"/>
        <v>0</v>
      </c>
      <c r="V187">
        <f>COUNTIF(Stanice[číslo lokality],Stanice[[#This Row],[číslo lokality]])</f>
        <v>0</v>
      </c>
      <c r="W187">
        <f>COUNTIF(Stanice[GPS poloha lokality],Stanice[[#This Row],[GPS poloha lokality]])</f>
        <v>0</v>
      </c>
      <c r="X187">
        <f>COUNTIF(Stanice[lokalita],Stanice[[#This Row],[lokalita]])</f>
        <v>0</v>
      </c>
    </row>
    <row r="188" spans="2:24" hidden="1" outlineLevel="1" x14ac:dyDescent="0.25">
      <c r="B188" s="84">
        <v>181</v>
      </c>
      <c r="C188" s="27"/>
      <c r="D188" s="23"/>
      <c r="E188" s="23"/>
      <c r="F188" s="23"/>
      <c r="G188" s="23"/>
      <c r="H188" s="23"/>
      <c r="I188" s="90"/>
      <c r="J188" s="90"/>
      <c r="K188" s="131" t="str">
        <f>IF(Stanice[[#This Row],[typ dobíjecí stanice]]="","",IF(Stanice[[#This Row],[typ dobíjecí stanice]]='pomocné výpočty'!$B$11,'pomocné výpočty'!$C$11,IF(C188='pomocné výpočty'!$B$12,'pomocné výpočty'!$C$12,IF(Stanice[[#This Row],[typ dobíjecí stanice]]='pomocné výpočty'!$B$13,'pomocné výpočty'!$C$13,IF(Stanice[[#This Row],[typ dobíjecí stanice]]='pomocné výpočty'!$B$14,'pomocné výpočty'!$C$14,IF(J188&lt;50,"zadej data",'pomocné výpočty'!$E$2+(FLOOR(J188,1)-'pomocné výpočty'!$B$2)*'pomocné výpočty'!$F$2))))))</f>
        <v/>
      </c>
      <c r="L18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8" s="28" t="str">
        <f>IF(ISBLANK(Stanice[[#This Row],[typ dobíjecí stanice]]),"",IF(OR(P188,Q188,R188,S188),"pravděpodobně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8" t="b">
        <f>OR(ISBLANK(Stanice[[#This Row],[lokalita]]),ISBLANK(Stanice[[#This Row],[číslo lokality]]),ISBLANK(Stanice[[#This Row],[GPS poloha lokality]]))</f>
        <v>1</v>
      </c>
      <c r="Q188" t="b">
        <f>AND(ISBLANK(Stanice[[#This Row],[počet AC dobíjecích bodů stanice]]),ISBLANK(Stanice[[#This Row],[počet DC dobíjecích bodů stanice]]))</f>
        <v>1</v>
      </c>
      <c r="R188" t="b">
        <f>_xlfn.XOR(ISNUMBER(Stanice[[#This Row],[počet AC dobíjecích bodů stanice]]),ISNUMBER(Stanice[[#This Row],[výkon AC stanice v kW ]]))</f>
        <v>0</v>
      </c>
      <c r="S188" t="b">
        <f>_xlfn.XOR(ISNUMBER(Stanice[[#This Row],[počet DC dobíjecích bodů stanice]]),ISNUMBER(Stanice[[#This Row],[výkon DC stanice v kW]]))</f>
        <v>0</v>
      </c>
      <c r="T188" s="28" t="str">
        <f>IF(ISBLANK(Stanice[[#This Row],[typ dobíjecí stanice]]),"",IF(OR(P188,U188),"nekonzistence na lokalitách",""))</f>
        <v/>
      </c>
      <c r="U188">
        <f t="shared" si="2"/>
        <v>0</v>
      </c>
      <c r="V188">
        <f>COUNTIF(Stanice[číslo lokality],Stanice[[#This Row],[číslo lokality]])</f>
        <v>0</v>
      </c>
      <c r="W188">
        <f>COUNTIF(Stanice[GPS poloha lokality],Stanice[[#This Row],[GPS poloha lokality]])</f>
        <v>0</v>
      </c>
      <c r="X188">
        <f>COUNTIF(Stanice[lokalita],Stanice[[#This Row],[lokalita]])</f>
        <v>0</v>
      </c>
    </row>
    <row r="189" spans="2:24" hidden="1" outlineLevel="1" x14ac:dyDescent="0.25">
      <c r="B189" s="84">
        <v>182</v>
      </c>
      <c r="C189" s="27"/>
      <c r="D189" s="23"/>
      <c r="E189" s="23"/>
      <c r="F189" s="23"/>
      <c r="G189" s="23"/>
      <c r="H189" s="23"/>
      <c r="I189" s="90"/>
      <c r="J189" s="90"/>
      <c r="K189" s="131" t="str">
        <f>IF(Stanice[[#This Row],[typ dobíjecí stanice]]="","",IF(Stanice[[#This Row],[typ dobíjecí stanice]]='pomocné výpočty'!$B$11,'pomocné výpočty'!$C$11,IF(C189='pomocné výpočty'!$B$12,'pomocné výpočty'!$C$12,IF(Stanice[[#This Row],[typ dobíjecí stanice]]='pomocné výpočty'!$B$13,'pomocné výpočty'!$C$13,IF(Stanice[[#This Row],[typ dobíjecí stanice]]='pomocné výpočty'!$B$14,'pomocné výpočty'!$C$14,IF(J189&lt;50,"zadej data",'pomocné výpočty'!$E$2+(FLOOR(J189,1)-'pomocné výpočty'!$B$2)*'pomocné výpočty'!$F$2))))))</f>
        <v/>
      </c>
      <c r="L18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8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89" s="28" t="str">
        <f>IF(ISBLANK(Stanice[[#This Row],[typ dobíjecí stanice]]),"",IF(OR(P189,Q189,R189,S189),"pravděpodobně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89" t="b">
        <f>OR(ISBLANK(Stanice[[#This Row],[lokalita]]),ISBLANK(Stanice[[#This Row],[číslo lokality]]),ISBLANK(Stanice[[#This Row],[GPS poloha lokality]]))</f>
        <v>1</v>
      </c>
      <c r="Q189" t="b">
        <f>AND(ISBLANK(Stanice[[#This Row],[počet AC dobíjecích bodů stanice]]),ISBLANK(Stanice[[#This Row],[počet DC dobíjecích bodů stanice]]))</f>
        <v>1</v>
      </c>
      <c r="R189" t="b">
        <f>_xlfn.XOR(ISNUMBER(Stanice[[#This Row],[počet AC dobíjecích bodů stanice]]),ISNUMBER(Stanice[[#This Row],[výkon AC stanice v kW ]]))</f>
        <v>0</v>
      </c>
      <c r="S189" t="b">
        <f>_xlfn.XOR(ISNUMBER(Stanice[[#This Row],[počet DC dobíjecích bodů stanice]]),ISNUMBER(Stanice[[#This Row],[výkon DC stanice v kW]]))</f>
        <v>0</v>
      </c>
      <c r="T189" s="28" t="str">
        <f>IF(ISBLANK(Stanice[[#This Row],[typ dobíjecí stanice]]),"",IF(OR(P189,U189),"nekonzistence na lokalitách",""))</f>
        <v/>
      </c>
      <c r="U189">
        <f t="shared" si="2"/>
        <v>0</v>
      </c>
      <c r="V189">
        <f>COUNTIF(Stanice[číslo lokality],Stanice[[#This Row],[číslo lokality]])</f>
        <v>0</v>
      </c>
      <c r="W189">
        <f>COUNTIF(Stanice[GPS poloha lokality],Stanice[[#This Row],[GPS poloha lokality]])</f>
        <v>0</v>
      </c>
      <c r="X189">
        <f>COUNTIF(Stanice[lokalita],Stanice[[#This Row],[lokalita]])</f>
        <v>0</v>
      </c>
    </row>
    <row r="190" spans="2:24" hidden="1" outlineLevel="1" x14ac:dyDescent="0.25">
      <c r="B190" s="84">
        <v>183</v>
      </c>
      <c r="C190" s="27"/>
      <c r="D190" s="23"/>
      <c r="E190" s="23"/>
      <c r="F190" s="23"/>
      <c r="G190" s="23"/>
      <c r="H190" s="23"/>
      <c r="I190" s="90"/>
      <c r="J190" s="90"/>
      <c r="K190" s="131" t="str">
        <f>IF(Stanice[[#This Row],[typ dobíjecí stanice]]="","",IF(Stanice[[#This Row],[typ dobíjecí stanice]]='pomocné výpočty'!$B$11,'pomocné výpočty'!$C$11,IF(C190='pomocné výpočty'!$B$12,'pomocné výpočty'!$C$12,IF(Stanice[[#This Row],[typ dobíjecí stanice]]='pomocné výpočty'!$B$13,'pomocné výpočty'!$C$13,IF(Stanice[[#This Row],[typ dobíjecí stanice]]='pomocné výpočty'!$B$14,'pomocné výpočty'!$C$14,IF(J190&lt;50,"zadej data",'pomocné výpočty'!$E$2+(FLOOR(J190,1)-'pomocné výpočty'!$B$2)*'pomocné výpočty'!$F$2))))))</f>
        <v/>
      </c>
      <c r="L19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0" s="28" t="str">
        <f>IF(ISBLANK(Stanice[[#This Row],[typ dobíjecí stanice]]),"",IF(OR(P190,Q190,R190,S190),"pravděpodobně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0" t="b">
        <f>OR(ISBLANK(Stanice[[#This Row],[lokalita]]),ISBLANK(Stanice[[#This Row],[číslo lokality]]),ISBLANK(Stanice[[#This Row],[GPS poloha lokality]]))</f>
        <v>1</v>
      </c>
      <c r="Q190" t="b">
        <f>AND(ISBLANK(Stanice[[#This Row],[počet AC dobíjecích bodů stanice]]),ISBLANK(Stanice[[#This Row],[počet DC dobíjecích bodů stanice]]))</f>
        <v>1</v>
      </c>
      <c r="R190" t="b">
        <f>_xlfn.XOR(ISNUMBER(Stanice[[#This Row],[počet AC dobíjecích bodů stanice]]),ISNUMBER(Stanice[[#This Row],[výkon AC stanice v kW ]]))</f>
        <v>0</v>
      </c>
      <c r="S190" t="b">
        <f>_xlfn.XOR(ISNUMBER(Stanice[[#This Row],[počet DC dobíjecích bodů stanice]]),ISNUMBER(Stanice[[#This Row],[výkon DC stanice v kW]]))</f>
        <v>0</v>
      </c>
      <c r="T190" s="28" t="str">
        <f>IF(ISBLANK(Stanice[[#This Row],[typ dobíjecí stanice]]),"",IF(OR(P190,U190),"nekonzistence na lokalitách",""))</f>
        <v/>
      </c>
      <c r="U190">
        <f t="shared" si="2"/>
        <v>0</v>
      </c>
      <c r="V190">
        <f>COUNTIF(Stanice[číslo lokality],Stanice[[#This Row],[číslo lokality]])</f>
        <v>0</v>
      </c>
      <c r="W190">
        <f>COUNTIF(Stanice[GPS poloha lokality],Stanice[[#This Row],[GPS poloha lokality]])</f>
        <v>0</v>
      </c>
      <c r="X190">
        <f>COUNTIF(Stanice[lokalita],Stanice[[#This Row],[lokalita]])</f>
        <v>0</v>
      </c>
    </row>
    <row r="191" spans="2:24" hidden="1" outlineLevel="1" x14ac:dyDescent="0.25">
      <c r="B191" s="84">
        <v>184</v>
      </c>
      <c r="C191" s="27"/>
      <c r="D191" s="23"/>
      <c r="E191" s="23"/>
      <c r="F191" s="23"/>
      <c r="G191" s="23"/>
      <c r="H191" s="23"/>
      <c r="I191" s="90"/>
      <c r="J191" s="90"/>
      <c r="K191" s="131" t="str">
        <f>IF(Stanice[[#This Row],[typ dobíjecí stanice]]="","",IF(Stanice[[#This Row],[typ dobíjecí stanice]]='pomocné výpočty'!$B$11,'pomocné výpočty'!$C$11,IF(C191='pomocné výpočty'!$B$12,'pomocné výpočty'!$C$12,IF(Stanice[[#This Row],[typ dobíjecí stanice]]='pomocné výpočty'!$B$13,'pomocné výpočty'!$C$13,IF(Stanice[[#This Row],[typ dobíjecí stanice]]='pomocné výpočty'!$B$14,'pomocné výpočty'!$C$14,IF(J191&lt;50,"zadej data",'pomocné výpočty'!$E$2+(FLOOR(J191,1)-'pomocné výpočty'!$B$2)*'pomocné výpočty'!$F$2))))))</f>
        <v/>
      </c>
      <c r="L19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1" s="28" t="str">
        <f>IF(ISBLANK(Stanice[[#This Row],[typ dobíjecí stanice]]),"",IF(OR(P191,Q191,R191,S191),"pravděpodobně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1" t="b">
        <f>OR(ISBLANK(Stanice[[#This Row],[lokalita]]),ISBLANK(Stanice[[#This Row],[číslo lokality]]),ISBLANK(Stanice[[#This Row],[GPS poloha lokality]]))</f>
        <v>1</v>
      </c>
      <c r="Q191" t="b">
        <f>AND(ISBLANK(Stanice[[#This Row],[počet AC dobíjecích bodů stanice]]),ISBLANK(Stanice[[#This Row],[počet DC dobíjecích bodů stanice]]))</f>
        <v>1</v>
      </c>
      <c r="R191" t="b">
        <f>_xlfn.XOR(ISNUMBER(Stanice[[#This Row],[počet AC dobíjecích bodů stanice]]),ISNUMBER(Stanice[[#This Row],[výkon AC stanice v kW ]]))</f>
        <v>0</v>
      </c>
      <c r="S191" t="b">
        <f>_xlfn.XOR(ISNUMBER(Stanice[[#This Row],[počet DC dobíjecích bodů stanice]]),ISNUMBER(Stanice[[#This Row],[výkon DC stanice v kW]]))</f>
        <v>0</v>
      </c>
      <c r="T191" s="28" t="str">
        <f>IF(ISBLANK(Stanice[[#This Row],[typ dobíjecí stanice]]),"",IF(OR(P191,U191),"nekonzistence na lokalitách",""))</f>
        <v/>
      </c>
      <c r="U191">
        <f t="shared" si="2"/>
        <v>0</v>
      </c>
      <c r="V191">
        <f>COUNTIF(Stanice[číslo lokality],Stanice[[#This Row],[číslo lokality]])</f>
        <v>0</v>
      </c>
      <c r="W191">
        <f>COUNTIF(Stanice[GPS poloha lokality],Stanice[[#This Row],[GPS poloha lokality]])</f>
        <v>0</v>
      </c>
      <c r="X191">
        <f>COUNTIF(Stanice[lokalita],Stanice[[#This Row],[lokalita]])</f>
        <v>0</v>
      </c>
    </row>
    <row r="192" spans="2:24" hidden="1" outlineLevel="1" x14ac:dyDescent="0.25">
      <c r="B192" s="84">
        <v>185</v>
      </c>
      <c r="C192" s="27"/>
      <c r="D192" s="23"/>
      <c r="E192" s="23"/>
      <c r="F192" s="23"/>
      <c r="G192" s="23"/>
      <c r="H192" s="23"/>
      <c r="I192" s="90"/>
      <c r="J192" s="90"/>
      <c r="K192" s="131" t="str">
        <f>IF(Stanice[[#This Row],[typ dobíjecí stanice]]="","",IF(Stanice[[#This Row],[typ dobíjecí stanice]]='pomocné výpočty'!$B$11,'pomocné výpočty'!$C$11,IF(C192='pomocné výpočty'!$B$12,'pomocné výpočty'!$C$12,IF(Stanice[[#This Row],[typ dobíjecí stanice]]='pomocné výpočty'!$B$13,'pomocné výpočty'!$C$13,IF(Stanice[[#This Row],[typ dobíjecí stanice]]='pomocné výpočty'!$B$14,'pomocné výpočty'!$C$14,IF(J192&lt;50,"zadej data",'pomocné výpočty'!$E$2+(FLOOR(J192,1)-'pomocné výpočty'!$B$2)*'pomocné výpočty'!$F$2))))))</f>
        <v/>
      </c>
      <c r="L19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2" s="28" t="str">
        <f>IF(ISBLANK(Stanice[[#This Row],[typ dobíjecí stanice]]),"",IF(OR(P192,Q192,R192,S192),"pravděpodobně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2" t="b">
        <f>OR(ISBLANK(Stanice[[#This Row],[lokalita]]),ISBLANK(Stanice[[#This Row],[číslo lokality]]),ISBLANK(Stanice[[#This Row],[GPS poloha lokality]]))</f>
        <v>1</v>
      </c>
      <c r="Q192" t="b">
        <f>AND(ISBLANK(Stanice[[#This Row],[počet AC dobíjecích bodů stanice]]),ISBLANK(Stanice[[#This Row],[počet DC dobíjecích bodů stanice]]))</f>
        <v>1</v>
      </c>
      <c r="R192" t="b">
        <f>_xlfn.XOR(ISNUMBER(Stanice[[#This Row],[počet AC dobíjecích bodů stanice]]),ISNUMBER(Stanice[[#This Row],[výkon AC stanice v kW ]]))</f>
        <v>0</v>
      </c>
      <c r="S192" t="b">
        <f>_xlfn.XOR(ISNUMBER(Stanice[[#This Row],[počet DC dobíjecích bodů stanice]]),ISNUMBER(Stanice[[#This Row],[výkon DC stanice v kW]]))</f>
        <v>0</v>
      </c>
      <c r="T192" s="28" t="str">
        <f>IF(ISBLANK(Stanice[[#This Row],[typ dobíjecí stanice]]),"",IF(OR(P192,U192),"nekonzistence na lokalitách",""))</f>
        <v/>
      </c>
      <c r="U192">
        <f t="shared" si="2"/>
        <v>0</v>
      </c>
      <c r="V192">
        <f>COUNTIF(Stanice[číslo lokality],Stanice[[#This Row],[číslo lokality]])</f>
        <v>0</v>
      </c>
      <c r="W192">
        <f>COUNTIF(Stanice[GPS poloha lokality],Stanice[[#This Row],[GPS poloha lokality]])</f>
        <v>0</v>
      </c>
      <c r="X192">
        <f>COUNTIF(Stanice[lokalita],Stanice[[#This Row],[lokalita]])</f>
        <v>0</v>
      </c>
    </row>
    <row r="193" spans="2:24" hidden="1" outlineLevel="1" x14ac:dyDescent="0.25">
      <c r="B193" s="84">
        <v>186</v>
      </c>
      <c r="C193" s="27"/>
      <c r="D193" s="23"/>
      <c r="E193" s="23"/>
      <c r="F193" s="23"/>
      <c r="G193" s="23"/>
      <c r="H193" s="23"/>
      <c r="I193" s="90"/>
      <c r="J193" s="90"/>
      <c r="K193" s="131" t="str">
        <f>IF(Stanice[[#This Row],[typ dobíjecí stanice]]="","",IF(Stanice[[#This Row],[typ dobíjecí stanice]]='pomocné výpočty'!$B$11,'pomocné výpočty'!$C$11,IF(C193='pomocné výpočty'!$B$12,'pomocné výpočty'!$C$12,IF(Stanice[[#This Row],[typ dobíjecí stanice]]='pomocné výpočty'!$B$13,'pomocné výpočty'!$C$13,IF(Stanice[[#This Row],[typ dobíjecí stanice]]='pomocné výpočty'!$B$14,'pomocné výpočty'!$C$14,IF(J193&lt;50,"zadej data",'pomocné výpočty'!$E$2+(FLOOR(J193,1)-'pomocné výpočty'!$B$2)*'pomocné výpočty'!$F$2))))))</f>
        <v/>
      </c>
      <c r="L19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3" s="28" t="str">
        <f>IF(ISBLANK(Stanice[[#This Row],[typ dobíjecí stanice]]),"",IF(OR(P193,Q193,R193,S193),"pravděpodobně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3" t="b">
        <f>OR(ISBLANK(Stanice[[#This Row],[lokalita]]),ISBLANK(Stanice[[#This Row],[číslo lokality]]),ISBLANK(Stanice[[#This Row],[GPS poloha lokality]]))</f>
        <v>1</v>
      </c>
      <c r="Q193" t="b">
        <f>AND(ISBLANK(Stanice[[#This Row],[počet AC dobíjecích bodů stanice]]),ISBLANK(Stanice[[#This Row],[počet DC dobíjecích bodů stanice]]))</f>
        <v>1</v>
      </c>
      <c r="R193" t="b">
        <f>_xlfn.XOR(ISNUMBER(Stanice[[#This Row],[počet AC dobíjecích bodů stanice]]),ISNUMBER(Stanice[[#This Row],[výkon AC stanice v kW ]]))</f>
        <v>0</v>
      </c>
      <c r="S193" t="b">
        <f>_xlfn.XOR(ISNUMBER(Stanice[[#This Row],[počet DC dobíjecích bodů stanice]]),ISNUMBER(Stanice[[#This Row],[výkon DC stanice v kW]]))</f>
        <v>0</v>
      </c>
      <c r="T193" s="28" t="str">
        <f>IF(ISBLANK(Stanice[[#This Row],[typ dobíjecí stanice]]),"",IF(OR(P193,U193),"nekonzistence na lokalitách",""))</f>
        <v/>
      </c>
      <c r="U193">
        <f t="shared" si="2"/>
        <v>0</v>
      </c>
      <c r="V193">
        <f>COUNTIF(Stanice[číslo lokality],Stanice[[#This Row],[číslo lokality]])</f>
        <v>0</v>
      </c>
      <c r="W193">
        <f>COUNTIF(Stanice[GPS poloha lokality],Stanice[[#This Row],[GPS poloha lokality]])</f>
        <v>0</v>
      </c>
      <c r="X193">
        <f>COUNTIF(Stanice[lokalita],Stanice[[#This Row],[lokalita]])</f>
        <v>0</v>
      </c>
    </row>
    <row r="194" spans="2:24" hidden="1" outlineLevel="1" x14ac:dyDescent="0.25">
      <c r="B194" s="84">
        <v>187</v>
      </c>
      <c r="C194" s="27"/>
      <c r="D194" s="23"/>
      <c r="E194" s="23"/>
      <c r="F194" s="23"/>
      <c r="G194" s="23"/>
      <c r="H194" s="23"/>
      <c r="I194" s="90"/>
      <c r="J194" s="90"/>
      <c r="K194" s="131" t="str">
        <f>IF(Stanice[[#This Row],[typ dobíjecí stanice]]="","",IF(Stanice[[#This Row],[typ dobíjecí stanice]]='pomocné výpočty'!$B$11,'pomocné výpočty'!$C$11,IF(C194='pomocné výpočty'!$B$12,'pomocné výpočty'!$C$12,IF(Stanice[[#This Row],[typ dobíjecí stanice]]='pomocné výpočty'!$B$13,'pomocné výpočty'!$C$13,IF(Stanice[[#This Row],[typ dobíjecí stanice]]='pomocné výpočty'!$B$14,'pomocné výpočty'!$C$14,IF(J194&lt;50,"zadej data",'pomocné výpočty'!$E$2+(FLOOR(J194,1)-'pomocné výpočty'!$B$2)*'pomocné výpočty'!$F$2))))))</f>
        <v/>
      </c>
      <c r="L19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4"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4" s="28" t="str">
        <f>IF(ISBLANK(Stanice[[#This Row],[typ dobíjecí stanice]]),"",IF(OR(P194,Q194,R194,S194),"pravděpodobně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4" t="b">
        <f>OR(ISBLANK(Stanice[[#This Row],[lokalita]]),ISBLANK(Stanice[[#This Row],[číslo lokality]]),ISBLANK(Stanice[[#This Row],[GPS poloha lokality]]))</f>
        <v>1</v>
      </c>
      <c r="Q194" t="b">
        <f>AND(ISBLANK(Stanice[[#This Row],[počet AC dobíjecích bodů stanice]]),ISBLANK(Stanice[[#This Row],[počet DC dobíjecích bodů stanice]]))</f>
        <v>1</v>
      </c>
      <c r="R194" t="b">
        <f>_xlfn.XOR(ISNUMBER(Stanice[[#This Row],[počet AC dobíjecích bodů stanice]]),ISNUMBER(Stanice[[#This Row],[výkon AC stanice v kW ]]))</f>
        <v>0</v>
      </c>
      <c r="S194" t="b">
        <f>_xlfn.XOR(ISNUMBER(Stanice[[#This Row],[počet DC dobíjecích bodů stanice]]),ISNUMBER(Stanice[[#This Row],[výkon DC stanice v kW]]))</f>
        <v>0</v>
      </c>
      <c r="T194" s="28" t="str">
        <f>IF(ISBLANK(Stanice[[#This Row],[typ dobíjecí stanice]]),"",IF(OR(P194,U194),"nekonzistence na lokalitách",""))</f>
        <v/>
      </c>
      <c r="U194">
        <f t="shared" si="2"/>
        <v>0</v>
      </c>
      <c r="V194">
        <f>COUNTIF(Stanice[číslo lokality],Stanice[[#This Row],[číslo lokality]])</f>
        <v>0</v>
      </c>
      <c r="W194">
        <f>COUNTIF(Stanice[GPS poloha lokality],Stanice[[#This Row],[GPS poloha lokality]])</f>
        <v>0</v>
      </c>
      <c r="X194">
        <f>COUNTIF(Stanice[lokalita],Stanice[[#This Row],[lokalita]])</f>
        <v>0</v>
      </c>
    </row>
    <row r="195" spans="2:24" hidden="1" outlineLevel="1" x14ac:dyDescent="0.25">
      <c r="B195" s="84">
        <v>188</v>
      </c>
      <c r="C195" s="27"/>
      <c r="D195" s="23"/>
      <c r="E195" s="23"/>
      <c r="F195" s="23"/>
      <c r="G195" s="23"/>
      <c r="H195" s="23"/>
      <c r="I195" s="90"/>
      <c r="J195" s="90"/>
      <c r="K195" s="131" t="str">
        <f>IF(Stanice[[#This Row],[typ dobíjecí stanice]]="","",IF(Stanice[[#This Row],[typ dobíjecí stanice]]='pomocné výpočty'!$B$11,'pomocné výpočty'!$C$11,IF(C195='pomocné výpočty'!$B$12,'pomocné výpočty'!$C$12,IF(Stanice[[#This Row],[typ dobíjecí stanice]]='pomocné výpočty'!$B$13,'pomocné výpočty'!$C$13,IF(Stanice[[#This Row],[typ dobíjecí stanice]]='pomocné výpočty'!$B$14,'pomocné výpočty'!$C$14,IF(J195&lt;50,"zadej data",'pomocné výpočty'!$E$2+(FLOOR(J195,1)-'pomocné výpočty'!$B$2)*'pomocné výpočty'!$F$2))))))</f>
        <v/>
      </c>
      <c r="L19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5"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5" s="28" t="str">
        <f>IF(ISBLANK(Stanice[[#This Row],[typ dobíjecí stanice]]),"",IF(OR(P195,Q195,R195,S195),"pravděpodobně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5" t="b">
        <f>OR(ISBLANK(Stanice[[#This Row],[lokalita]]),ISBLANK(Stanice[[#This Row],[číslo lokality]]),ISBLANK(Stanice[[#This Row],[GPS poloha lokality]]))</f>
        <v>1</v>
      </c>
      <c r="Q195" t="b">
        <f>AND(ISBLANK(Stanice[[#This Row],[počet AC dobíjecích bodů stanice]]),ISBLANK(Stanice[[#This Row],[počet DC dobíjecích bodů stanice]]))</f>
        <v>1</v>
      </c>
      <c r="R195" t="b">
        <f>_xlfn.XOR(ISNUMBER(Stanice[[#This Row],[počet AC dobíjecích bodů stanice]]),ISNUMBER(Stanice[[#This Row],[výkon AC stanice v kW ]]))</f>
        <v>0</v>
      </c>
      <c r="S195" t="b">
        <f>_xlfn.XOR(ISNUMBER(Stanice[[#This Row],[počet DC dobíjecích bodů stanice]]),ISNUMBER(Stanice[[#This Row],[výkon DC stanice v kW]]))</f>
        <v>0</v>
      </c>
      <c r="T195" s="28" t="str">
        <f>IF(ISBLANK(Stanice[[#This Row],[typ dobíjecí stanice]]),"",IF(OR(P195,U195),"nekonzistence na lokalitách",""))</f>
        <v/>
      </c>
      <c r="U195">
        <f t="shared" si="2"/>
        <v>0</v>
      </c>
      <c r="V195">
        <f>COUNTIF(Stanice[číslo lokality],Stanice[[#This Row],[číslo lokality]])</f>
        <v>0</v>
      </c>
      <c r="W195">
        <f>COUNTIF(Stanice[GPS poloha lokality],Stanice[[#This Row],[GPS poloha lokality]])</f>
        <v>0</v>
      </c>
      <c r="X195">
        <f>COUNTIF(Stanice[lokalita],Stanice[[#This Row],[lokalita]])</f>
        <v>0</v>
      </c>
    </row>
    <row r="196" spans="2:24" hidden="1" outlineLevel="1" x14ac:dyDescent="0.25">
      <c r="B196" s="84">
        <v>189</v>
      </c>
      <c r="C196" s="27"/>
      <c r="D196" s="23"/>
      <c r="E196" s="23"/>
      <c r="F196" s="23"/>
      <c r="G196" s="23"/>
      <c r="H196" s="23"/>
      <c r="I196" s="90"/>
      <c r="J196" s="90"/>
      <c r="K196" s="131" t="str">
        <f>IF(Stanice[[#This Row],[typ dobíjecí stanice]]="","",IF(Stanice[[#This Row],[typ dobíjecí stanice]]='pomocné výpočty'!$B$11,'pomocné výpočty'!$C$11,IF(C196='pomocné výpočty'!$B$12,'pomocné výpočty'!$C$12,IF(Stanice[[#This Row],[typ dobíjecí stanice]]='pomocné výpočty'!$B$13,'pomocné výpočty'!$C$13,IF(Stanice[[#This Row],[typ dobíjecí stanice]]='pomocné výpočty'!$B$14,'pomocné výpočty'!$C$14,IF(J196&lt;50,"zadej data",'pomocné výpočty'!$E$2+(FLOOR(J196,1)-'pomocné výpočty'!$B$2)*'pomocné výpočty'!$F$2))))))</f>
        <v/>
      </c>
      <c r="L19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6"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6" s="28" t="str">
        <f>IF(ISBLANK(Stanice[[#This Row],[typ dobíjecí stanice]]),"",IF(OR(P196,Q196,R196,S196),"pravděpodobně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6" t="b">
        <f>OR(ISBLANK(Stanice[[#This Row],[lokalita]]),ISBLANK(Stanice[[#This Row],[číslo lokality]]),ISBLANK(Stanice[[#This Row],[GPS poloha lokality]]))</f>
        <v>1</v>
      </c>
      <c r="Q196" t="b">
        <f>AND(ISBLANK(Stanice[[#This Row],[počet AC dobíjecích bodů stanice]]),ISBLANK(Stanice[[#This Row],[počet DC dobíjecích bodů stanice]]))</f>
        <v>1</v>
      </c>
      <c r="R196" t="b">
        <f>_xlfn.XOR(ISNUMBER(Stanice[[#This Row],[počet AC dobíjecích bodů stanice]]),ISNUMBER(Stanice[[#This Row],[výkon AC stanice v kW ]]))</f>
        <v>0</v>
      </c>
      <c r="S196" t="b">
        <f>_xlfn.XOR(ISNUMBER(Stanice[[#This Row],[počet DC dobíjecích bodů stanice]]),ISNUMBER(Stanice[[#This Row],[výkon DC stanice v kW]]))</f>
        <v>0</v>
      </c>
      <c r="T196" s="28" t="str">
        <f>IF(ISBLANK(Stanice[[#This Row],[typ dobíjecí stanice]]),"",IF(OR(P196,U196),"nekonzistence na lokalitách",""))</f>
        <v/>
      </c>
      <c r="U196">
        <f t="shared" si="2"/>
        <v>0</v>
      </c>
      <c r="V196">
        <f>COUNTIF(Stanice[číslo lokality],Stanice[[#This Row],[číslo lokality]])</f>
        <v>0</v>
      </c>
      <c r="W196">
        <f>COUNTIF(Stanice[GPS poloha lokality],Stanice[[#This Row],[GPS poloha lokality]])</f>
        <v>0</v>
      </c>
      <c r="X196">
        <f>COUNTIF(Stanice[lokalita],Stanice[[#This Row],[lokalita]])</f>
        <v>0</v>
      </c>
    </row>
    <row r="197" spans="2:24" hidden="1" outlineLevel="1" x14ac:dyDescent="0.25">
      <c r="B197" s="84">
        <v>190</v>
      </c>
      <c r="C197" s="27"/>
      <c r="D197" s="23"/>
      <c r="E197" s="23"/>
      <c r="F197" s="23"/>
      <c r="G197" s="23"/>
      <c r="H197" s="23"/>
      <c r="I197" s="90"/>
      <c r="J197" s="90"/>
      <c r="K197" s="131" t="str">
        <f>IF(Stanice[[#This Row],[typ dobíjecí stanice]]="","",IF(Stanice[[#This Row],[typ dobíjecí stanice]]='pomocné výpočty'!$B$11,'pomocné výpočty'!$C$11,IF(C197='pomocné výpočty'!$B$12,'pomocné výpočty'!$C$12,IF(Stanice[[#This Row],[typ dobíjecí stanice]]='pomocné výpočty'!$B$13,'pomocné výpočty'!$C$13,IF(Stanice[[#This Row],[typ dobíjecí stanice]]='pomocné výpočty'!$B$14,'pomocné výpočty'!$C$14,IF(J197&lt;50,"zadej data",'pomocné výpočty'!$E$2+(FLOOR(J197,1)-'pomocné výpočty'!$B$2)*'pomocné výpočty'!$F$2))))))</f>
        <v/>
      </c>
      <c r="L197"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7"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7" s="28" t="str">
        <f>IF(ISBLANK(Stanice[[#This Row],[typ dobíjecí stanice]]),"",IF(OR(P197,Q197,R197,S197),"pravděpodobně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7" t="b">
        <f>OR(ISBLANK(Stanice[[#This Row],[lokalita]]),ISBLANK(Stanice[[#This Row],[číslo lokality]]),ISBLANK(Stanice[[#This Row],[GPS poloha lokality]]))</f>
        <v>1</v>
      </c>
      <c r="Q197" t="b">
        <f>AND(ISBLANK(Stanice[[#This Row],[počet AC dobíjecích bodů stanice]]),ISBLANK(Stanice[[#This Row],[počet DC dobíjecích bodů stanice]]))</f>
        <v>1</v>
      </c>
      <c r="R197" t="b">
        <f>_xlfn.XOR(ISNUMBER(Stanice[[#This Row],[počet AC dobíjecích bodů stanice]]),ISNUMBER(Stanice[[#This Row],[výkon AC stanice v kW ]]))</f>
        <v>0</v>
      </c>
      <c r="S197" t="b">
        <f>_xlfn.XOR(ISNUMBER(Stanice[[#This Row],[počet DC dobíjecích bodů stanice]]),ISNUMBER(Stanice[[#This Row],[výkon DC stanice v kW]]))</f>
        <v>0</v>
      </c>
      <c r="T197" s="28" t="str">
        <f>IF(ISBLANK(Stanice[[#This Row],[typ dobíjecí stanice]]),"",IF(OR(P197,U197),"nekonzistence na lokalitách",""))</f>
        <v/>
      </c>
      <c r="U197">
        <f t="shared" si="2"/>
        <v>0</v>
      </c>
      <c r="V197">
        <f>COUNTIF(Stanice[číslo lokality],Stanice[[#This Row],[číslo lokality]])</f>
        <v>0</v>
      </c>
      <c r="W197">
        <f>COUNTIF(Stanice[GPS poloha lokality],Stanice[[#This Row],[GPS poloha lokality]])</f>
        <v>0</v>
      </c>
      <c r="X197">
        <f>COUNTIF(Stanice[lokalita],Stanice[[#This Row],[lokalita]])</f>
        <v>0</v>
      </c>
    </row>
    <row r="198" spans="2:24" hidden="1" outlineLevel="1" x14ac:dyDescent="0.25">
      <c r="B198" s="84">
        <v>191</v>
      </c>
      <c r="C198" s="27"/>
      <c r="D198" s="23"/>
      <c r="E198" s="23"/>
      <c r="F198" s="23"/>
      <c r="G198" s="23"/>
      <c r="H198" s="23"/>
      <c r="I198" s="90"/>
      <c r="J198" s="90"/>
      <c r="K198" s="131" t="str">
        <f>IF(Stanice[[#This Row],[typ dobíjecí stanice]]="","",IF(Stanice[[#This Row],[typ dobíjecí stanice]]='pomocné výpočty'!$B$11,'pomocné výpočty'!$C$11,IF(C198='pomocné výpočty'!$B$12,'pomocné výpočty'!$C$12,IF(Stanice[[#This Row],[typ dobíjecí stanice]]='pomocné výpočty'!$B$13,'pomocné výpočty'!$C$13,IF(Stanice[[#This Row],[typ dobíjecí stanice]]='pomocné výpočty'!$B$14,'pomocné výpočty'!$C$14,IF(J198&lt;50,"zadej data",'pomocné výpočty'!$E$2+(FLOOR(J198,1)-'pomocné výpočty'!$B$2)*'pomocné výpočty'!$F$2))))))</f>
        <v/>
      </c>
      <c r="L198"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8"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8" s="28" t="str">
        <f>IF(ISBLANK(Stanice[[#This Row],[typ dobíjecí stanice]]),"",IF(OR(P198,Q198,R198,S198),"pravděpodobně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8" t="b">
        <f>OR(ISBLANK(Stanice[[#This Row],[lokalita]]),ISBLANK(Stanice[[#This Row],[číslo lokality]]),ISBLANK(Stanice[[#This Row],[GPS poloha lokality]]))</f>
        <v>1</v>
      </c>
      <c r="Q198" t="b">
        <f>AND(ISBLANK(Stanice[[#This Row],[počet AC dobíjecích bodů stanice]]),ISBLANK(Stanice[[#This Row],[počet DC dobíjecích bodů stanice]]))</f>
        <v>1</v>
      </c>
      <c r="R198" t="b">
        <f>_xlfn.XOR(ISNUMBER(Stanice[[#This Row],[počet AC dobíjecích bodů stanice]]),ISNUMBER(Stanice[[#This Row],[výkon AC stanice v kW ]]))</f>
        <v>0</v>
      </c>
      <c r="S198" t="b">
        <f>_xlfn.XOR(ISNUMBER(Stanice[[#This Row],[počet DC dobíjecích bodů stanice]]),ISNUMBER(Stanice[[#This Row],[výkon DC stanice v kW]]))</f>
        <v>0</v>
      </c>
      <c r="T198" s="28" t="str">
        <f>IF(ISBLANK(Stanice[[#This Row],[typ dobíjecí stanice]]),"",IF(OR(P198,U198),"nekonzistence na lokalitách",""))</f>
        <v/>
      </c>
      <c r="U198">
        <f t="shared" si="2"/>
        <v>0</v>
      </c>
      <c r="V198">
        <f>COUNTIF(Stanice[číslo lokality],Stanice[[#This Row],[číslo lokality]])</f>
        <v>0</v>
      </c>
      <c r="W198">
        <f>COUNTIF(Stanice[GPS poloha lokality],Stanice[[#This Row],[GPS poloha lokality]])</f>
        <v>0</v>
      </c>
      <c r="X198">
        <f>COUNTIF(Stanice[lokalita],Stanice[[#This Row],[lokalita]])</f>
        <v>0</v>
      </c>
    </row>
    <row r="199" spans="2:24" hidden="1" outlineLevel="1" x14ac:dyDescent="0.25">
      <c r="B199" s="84">
        <v>192</v>
      </c>
      <c r="C199" s="27"/>
      <c r="D199" s="23"/>
      <c r="E199" s="23"/>
      <c r="F199" s="23"/>
      <c r="G199" s="23"/>
      <c r="H199" s="23"/>
      <c r="I199" s="90"/>
      <c r="J199" s="90"/>
      <c r="K199" s="131" t="str">
        <f>IF(Stanice[[#This Row],[typ dobíjecí stanice]]="","",IF(Stanice[[#This Row],[typ dobíjecí stanice]]='pomocné výpočty'!$B$11,'pomocné výpočty'!$C$11,IF(C199='pomocné výpočty'!$B$12,'pomocné výpočty'!$C$12,IF(Stanice[[#This Row],[typ dobíjecí stanice]]='pomocné výpočty'!$B$13,'pomocné výpočty'!$C$13,IF(Stanice[[#This Row],[typ dobíjecí stanice]]='pomocné výpočty'!$B$14,'pomocné výpočty'!$C$14,IF(J199&lt;50,"zadej data",'pomocné výpočty'!$E$2+(FLOOR(J199,1)-'pomocné výpočty'!$B$2)*'pomocné výpočty'!$F$2))))))</f>
        <v/>
      </c>
      <c r="L199"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199"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199" s="28" t="str">
        <f>IF(ISBLANK(Stanice[[#This Row],[typ dobíjecí stanice]]),"",IF(OR(P199,Q199,R199,S199),"pravděpodobně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199" t="b">
        <f>OR(ISBLANK(Stanice[[#This Row],[lokalita]]),ISBLANK(Stanice[[#This Row],[číslo lokality]]),ISBLANK(Stanice[[#This Row],[GPS poloha lokality]]))</f>
        <v>1</v>
      </c>
      <c r="Q199" t="b">
        <f>AND(ISBLANK(Stanice[[#This Row],[počet AC dobíjecích bodů stanice]]),ISBLANK(Stanice[[#This Row],[počet DC dobíjecích bodů stanice]]))</f>
        <v>1</v>
      </c>
      <c r="R199" t="b">
        <f>_xlfn.XOR(ISNUMBER(Stanice[[#This Row],[počet AC dobíjecích bodů stanice]]),ISNUMBER(Stanice[[#This Row],[výkon AC stanice v kW ]]))</f>
        <v>0</v>
      </c>
      <c r="S199" t="b">
        <f>_xlfn.XOR(ISNUMBER(Stanice[[#This Row],[počet DC dobíjecích bodů stanice]]),ISNUMBER(Stanice[[#This Row],[výkon DC stanice v kW]]))</f>
        <v>0</v>
      </c>
      <c r="T199" s="28" t="str">
        <f>IF(ISBLANK(Stanice[[#This Row],[typ dobíjecí stanice]]),"",IF(OR(P199,U199),"nekonzistence na lokalitách",""))</f>
        <v/>
      </c>
      <c r="U199">
        <f t="shared" si="2"/>
        <v>0</v>
      </c>
      <c r="V199">
        <f>COUNTIF(Stanice[číslo lokality],Stanice[[#This Row],[číslo lokality]])</f>
        <v>0</v>
      </c>
      <c r="W199">
        <f>COUNTIF(Stanice[GPS poloha lokality],Stanice[[#This Row],[GPS poloha lokality]])</f>
        <v>0</v>
      </c>
      <c r="X199">
        <f>COUNTIF(Stanice[lokalita],Stanice[[#This Row],[lokalita]])</f>
        <v>0</v>
      </c>
    </row>
    <row r="200" spans="2:24" hidden="1" outlineLevel="1" x14ac:dyDescent="0.25">
      <c r="B200" s="84">
        <v>193</v>
      </c>
      <c r="C200" s="27"/>
      <c r="D200" s="23"/>
      <c r="E200" s="23"/>
      <c r="F200" s="23"/>
      <c r="G200" s="23"/>
      <c r="H200" s="23"/>
      <c r="I200" s="90"/>
      <c r="J200" s="90"/>
      <c r="K200" s="131" t="str">
        <f>IF(Stanice[[#This Row],[typ dobíjecí stanice]]="","",IF(Stanice[[#This Row],[typ dobíjecí stanice]]='pomocné výpočty'!$B$11,'pomocné výpočty'!$C$11,IF(C200='pomocné výpočty'!$B$12,'pomocné výpočty'!$C$12,IF(Stanice[[#This Row],[typ dobíjecí stanice]]='pomocné výpočty'!$B$13,'pomocné výpočty'!$C$13,IF(Stanice[[#This Row],[typ dobíjecí stanice]]='pomocné výpočty'!$B$14,'pomocné výpočty'!$C$14,IF(J200&lt;50,"zadej data",'pomocné výpočty'!$E$2+(FLOOR(J200,1)-'pomocné výpočty'!$B$2)*'pomocné výpočty'!$F$2))))))</f>
        <v/>
      </c>
      <c r="L200"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0"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0" s="28" t="str">
        <f>IF(ISBLANK(Stanice[[#This Row],[typ dobíjecí stanice]]),"",IF(OR(P200,Q200,R200,S200),"pravděpodobně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0" t="b">
        <f>OR(ISBLANK(Stanice[[#This Row],[lokalita]]),ISBLANK(Stanice[[#This Row],[číslo lokality]]),ISBLANK(Stanice[[#This Row],[GPS poloha lokality]]))</f>
        <v>1</v>
      </c>
      <c r="Q200" t="b">
        <f>AND(ISBLANK(Stanice[[#This Row],[počet AC dobíjecích bodů stanice]]),ISBLANK(Stanice[[#This Row],[počet DC dobíjecích bodů stanice]]))</f>
        <v>1</v>
      </c>
      <c r="R200" t="b">
        <f>_xlfn.XOR(ISNUMBER(Stanice[[#This Row],[počet AC dobíjecích bodů stanice]]),ISNUMBER(Stanice[[#This Row],[výkon AC stanice v kW ]]))</f>
        <v>0</v>
      </c>
      <c r="S200" t="b">
        <f>_xlfn.XOR(ISNUMBER(Stanice[[#This Row],[počet DC dobíjecích bodů stanice]]),ISNUMBER(Stanice[[#This Row],[výkon DC stanice v kW]]))</f>
        <v>0</v>
      </c>
      <c r="T200" s="28" t="str">
        <f>IF(ISBLANK(Stanice[[#This Row],[typ dobíjecí stanice]]),"",IF(OR(P200,U200),"nekonzistence na lokalitách",""))</f>
        <v/>
      </c>
      <c r="U200">
        <f t="shared" si="2"/>
        <v>0</v>
      </c>
      <c r="V200">
        <f>COUNTIF(Stanice[číslo lokality],Stanice[[#This Row],[číslo lokality]])</f>
        <v>0</v>
      </c>
      <c r="W200">
        <f>COUNTIF(Stanice[GPS poloha lokality],Stanice[[#This Row],[GPS poloha lokality]])</f>
        <v>0</v>
      </c>
      <c r="X200">
        <f>COUNTIF(Stanice[lokalita],Stanice[[#This Row],[lokalita]])</f>
        <v>0</v>
      </c>
    </row>
    <row r="201" spans="2:24" hidden="1" outlineLevel="1" x14ac:dyDescent="0.25">
      <c r="B201" s="84">
        <v>194</v>
      </c>
      <c r="C201" s="27"/>
      <c r="D201" s="23"/>
      <c r="E201" s="23"/>
      <c r="F201" s="23"/>
      <c r="G201" s="23"/>
      <c r="H201" s="23"/>
      <c r="I201" s="90"/>
      <c r="J201" s="90"/>
      <c r="K201" s="131" t="str">
        <f>IF(Stanice[[#This Row],[typ dobíjecí stanice]]="","",IF(Stanice[[#This Row],[typ dobíjecí stanice]]='pomocné výpočty'!$B$11,'pomocné výpočty'!$C$11,IF(C201='pomocné výpočty'!$B$12,'pomocné výpočty'!$C$12,IF(Stanice[[#This Row],[typ dobíjecí stanice]]='pomocné výpočty'!$B$13,'pomocné výpočty'!$C$13,IF(Stanice[[#This Row],[typ dobíjecí stanice]]='pomocné výpočty'!$B$14,'pomocné výpočty'!$C$14,IF(J201&lt;50,"zadej data",'pomocné výpočty'!$E$2+(FLOOR(J201,1)-'pomocné výpočty'!$B$2)*'pomocné výpočty'!$F$2))))))</f>
        <v/>
      </c>
      <c r="L201"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1"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1" s="28" t="str">
        <f>IF(ISBLANK(Stanice[[#This Row],[typ dobíjecí stanice]]),"",IF(OR(P201,Q201,R201,S201),"pravděpodobně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1" t="b">
        <f>OR(ISBLANK(Stanice[[#This Row],[lokalita]]),ISBLANK(Stanice[[#This Row],[číslo lokality]]),ISBLANK(Stanice[[#This Row],[GPS poloha lokality]]))</f>
        <v>1</v>
      </c>
      <c r="Q201" t="b">
        <f>AND(ISBLANK(Stanice[[#This Row],[počet AC dobíjecích bodů stanice]]),ISBLANK(Stanice[[#This Row],[počet DC dobíjecích bodů stanice]]))</f>
        <v>1</v>
      </c>
      <c r="R201" t="b">
        <f>_xlfn.XOR(ISNUMBER(Stanice[[#This Row],[počet AC dobíjecích bodů stanice]]),ISNUMBER(Stanice[[#This Row],[výkon AC stanice v kW ]]))</f>
        <v>0</v>
      </c>
      <c r="S201" t="b">
        <f>_xlfn.XOR(ISNUMBER(Stanice[[#This Row],[počet DC dobíjecích bodů stanice]]),ISNUMBER(Stanice[[#This Row],[výkon DC stanice v kW]]))</f>
        <v>0</v>
      </c>
      <c r="T201" s="28" t="str">
        <f>IF(ISBLANK(Stanice[[#This Row],[typ dobíjecí stanice]]),"",IF(OR(P201,U201),"nekonzistence na lokalitách",""))</f>
        <v/>
      </c>
      <c r="U201">
        <f t="shared" ref="U201:U206" si="3">IF(V201=W201,IF(W201=X201,0,1),1)</f>
        <v>0</v>
      </c>
      <c r="V201">
        <f>COUNTIF(Stanice[číslo lokality],Stanice[[#This Row],[číslo lokality]])</f>
        <v>0</v>
      </c>
      <c r="W201">
        <f>COUNTIF(Stanice[GPS poloha lokality],Stanice[[#This Row],[GPS poloha lokality]])</f>
        <v>0</v>
      </c>
      <c r="X201">
        <f>COUNTIF(Stanice[lokalita],Stanice[[#This Row],[lokalita]])</f>
        <v>0</v>
      </c>
    </row>
    <row r="202" spans="2:24" hidden="1" outlineLevel="1" x14ac:dyDescent="0.25">
      <c r="B202" s="84">
        <v>195</v>
      </c>
      <c r="C202" s="27"/>
      <c r="D202" s="23"/>
      <c r="E202" s="23"/>
      <c r="F202" s="23"/>
      <c r="G202" s="23"/>
      <c r="H202" s="23"/>
      <c r="I202" s="90"/>
      <c r="J202" s="90"/>
      <c r="K202" s="131" t="str">
        <f>IF(Stanice[[#This Row],[typ dobíjecí stanice]]="","",IF(Stanice[[#This Row],[typ dobíjecí stanice]]='pomocné výpočty'!$B$11,'pomocné výpočty'!$C$11,IF(C202='pomocné výpočty'!$B$12,'pomocné výpočty'!$C$12,IF(Stanice[[#This Row],[typ dobíjecí stanice]]='pomocné výpočty'!$B$13,'pomocné výpočty'!$C$13,IF(Stanice[[#This Row],[typ dobíjecí stanice]]='pomocné výpočty'!$B$14,'pomocné výpočty'!$C$14,IF(J202&lt;50,"zadej data",'pomocné výpočty'!$E$2+(FLOOR(J202,1)-'pomocné výpočty'!$B$2)*'pomocné výpočty'!$F$2))))))</f>
        <v/>
      </c>
      <c r="L202"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2"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2" s="28" t="str">
        <f>IF(ISBLANK(Stanice[[#This Row],[typ dobíjecí stanice]]),"",IF(OR(P202,Q202,R202,S202),"pravděpodobně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2" t="b">
        <f>OR(ISBLANK(Stanice[[#This Row],[lokalita]]),ISBLANK(Stanice[[#This Row],[číslo lokality]]),ISBLANK(Stanice[[#This Row],[GPS poloha lokality]]))</f>
        <v>1</v>
      </c>
      <c r="Q202" t="b">
        <f>AND(ISBLANK(Stanice[[#This Row],[počet AC dobíjecích bodů stanice]]),ISBLANK(Stanice[[#This Row],[počet DC dobíjecích bodů stanice]]))</f>
        <v>1</v>
      </c>
      <c r="R202" t="b">
        <f>_xlfn.XOR(ISNUMBER(Stanice[[#This Row],[počet AC dobíjecích bodů stanice]]),ISNUMBER(Stanice[[#This Row],[výkon AC stanice v kW ]]))</f>
        <v>0</v>
      </c>
      <c r="S202" t="b">
        <f>_xlfn.XOR(ISNUMBER(Stanice[[#This Row],[počet DC dobíjecích bodů stanice]]),ISNUMBER(Stanice[[#This Row],[výkon DC stanice v kW]]))</f>
        <v>0</v>
      </c>
      <c r="T202" s="28" t="str">
        <f>IF(ISBLANK(Stanice[[#This Row],[typ dobíjecí stanice]]),"",IF(OR(P202,U202),"nekonzistence na lokalitách",""))</f>
        <v/>
      </c>
      <c r="U202">
        <f t="shared" si="3"/>
        <v>0</v>
      </c>
      <c r="V202">
        <f>COUNTIF(Stanice[číslo lokality],Stanice[[#This Row],[číslo lokality]])</f>
        <v>0</v>
      </c>
      <c r="W202">
        <f>COUNTIF(Stanice[GPS poloha lokality],Stanice[[#This Row],[GPS poloha lokality]])</f>
        <v>0</v>
      </c>
      <c r="X202">
        <f>COUNTIF(Stanice[lokalita],Stanice[[#This Row],[lokalita]])</f>
        <v>0</v>
      </c>
    </row>
    <row r="203" spans="2:24" hidden="1" outlineLevel="1" x14ac:dyDescent="0.25">
      <c r="B203" s="84">
        <v>196</v>
      </c>
      <c r="C203" s="27"/>
      <c r="D203" s="23"/>
      <c r="E203" s="23"/>
      <c r="F203" s="23"/>
      <c r="G203" s="23"/>
      <c r="H203" s="23"/>
      <c r="I203" s="90"/>
      <c r="J203" s="90"/>
      <c r="K203" s="131" t="str">
        <f>IF(Stanice[[#This Row],[typ dobíjecí stanice]]="","",IF(Stanice[[#This Row],[typ dobíjecí stanice]]='pomocné výpočty'!$B$11,'pomocné výpočty'!$C$11,IF(C203='pomocné výpočty'!$B$12,'pomocné výpočty'!$C$12,IF(Stanice[[#This Row],[typ dobíjecí stanice]]='pomocné výpočty'!$B$13,'pomocné výpočty'!$C$13,IF(Stanice[[#This Row],[typ dobíjecí stanice]]='pomocné výpočty'!$B$14,'pomocné výpočty'!$C$14,IF(J203&lt;50,"zadej data",'pomocné výpočty'!$E$2+(FLOOR(J203,1)-'pomocné výpočty'!$B$2)*'pomocné výpočty'!$F$2))))))</f>
        <v/>
      </c>
      <c r="L203"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3" s="13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3" s="28" t="str">
        <f>IF(ISBLANK(Stanice[[#This Row],[typ dobíjecí stanice]]),"",IF(OR(P203,Q203,R203,S203),"pravděpodobně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3" t="b">
        <f>OR(ISBLANK(Stanice[[#This Row],[lokalita]]),ISBLANK(Stanice[[#This Row],[číslo lokality]]),ISBLANK(Stanice[[#This Row],[GPS poloha lokality]]))</f>
        <v>1</v>
      </c>
      <c r="Q203" t="b">
        <f>AND(ISBLANK(Stanice[[#This Row],[počet AC dobíjecích bodů stanice]]),ISBLANK(Stanice[[#This Row],[počet DC dobíjecích bodů stanice]]))</f>
        <v>1</v>
      </c>
      <c r="R203" t="b">
        <f>_xlfn.XOR(ISNUMBER(Stanice[[#This Row],[počet AC dobíjecích bodů stanice]]),ISNUMBER(Stanice[[#This Row],[výkon AC stanice v kW ]]))</f>
        <v>0</v>
      </c>
      <c r="S203" t="b">
        <f>_xlfn.XOR(ISNUMBER(Stanice[[#This Row],[počet DC dobíjecích bodů stanice]]),ISNUMBER(Stanice[[#This Row],[výkon DC stanice v kW]]))</f>
        <v>0</v>
      </c>
      <c r="T203" s="28" t="str">
        <f>IF(ISBLANK(Stanice[[#This Row],[typ dobíjecí stanice]]),"",IF(OR(P203,U203),"nekonzistence na lokalitách",""))</f>
        <v/>
      </c>
      <c r="U203">
        <f t="shared" si="3"/>
        <v>0</v>
      </c>
      <c r="V203">
        <f>COUNTIF(Stanice[číslo lokality],Stanice[[#This Row],[číslo lokality]])</f>
        <v>0</v>
      </c>
      <c r="W203">
        <f>COUNTIF(Stanice[GPS poloha lokality],Stanice[[#This Row],[GPS poloha lokality]])</f>
        <v>0</v>
      </c>
      <c r="X203">
        <f>COUNTIF(Stanice[lokalita],Stanice[[#This Row],[lokalita]])</f>
        <v>0</v>
      </c>
    </row>
    <row r="204" spans="2:24" hidden="1" outlineLevel="1" x14ac:dyDescent="0.25">
      <c r="B204" s="84">
        <v>197</v>
      </c>
      <c r="C204" s="23"/>
      <c r="D204" s="23"/>
      <c r="E204" s="23"/>
      <c r="F204" s="23"/>
      <c r="G204" s="23"/>
      <c r="H204" s="23"/>
      <c r="I204" s="90"/>
      <c r="J204" s="90"/>
      <c r="K204" s="3" t="str">
        <f>IF(Stanice[[#This Row],[typ dobíjecí stanice]]="","",IF(Stanice[[#This Row],[typ dobíjecí stanice]]='pomocné výpočty'!$B$11,'pomocné výpočty'!$C$11,IF(C204='pomocné výpočty'!$B$12,'pomocné výpočty'!$C$12,IF(Stanice[[#This Row],[typ dobíjecí stanice]]='pomocné výpočty'!$B$13,'pomocné výpočty'!$C$13,IF(Stanice[[#This Row],[typ dobíjecí stanice]]='pomocné výpočty'!$B$14,'pomocné výpočty'!$C$14,IF(J204&lt;50,"zadej data",'pomocné výpočty'!$E$2+(FLOOR(J204,1)-'pomocné výpočty'!$B$2)*'pomocné výpočty'!$F$2))))))</f>
        <v/>
      </c>
      <c r="L204"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4" s="71"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4" s="28" t="str">
        <f>IF(ISBLANK(Stanice[[#This Row],[typ dobíjecí stanice]]),"",IF(OR(P204,Q204,R204,S204),"pravděpodobně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4" t="b">
        <f>OR(ISBLANK(Stanice[[#This Row],[lokalita]]),ISBLANK(Stanice[[#This Row],[číslo lokality]]),ISBLANK(Stanice[[#This Row],[GPS poloha lokality]]))</f>
        <v>1</v>
      </c>
      <c r="Q204" t="b">
        <f>AND(ISBLANK(Stanice[[#This Row],[počet AC dobíjecích bodů stanice]]),ISBLANK(Stanice[[#This Row],[počet DC dobíjecích bodů stanice]]))</f>
        <v>1</v>
      </c>
      <c r="R204" t="b">
        <f>_xlfn.XOR(ISNUMBER(Stanice[[#This Row],[počet AC dobíjecích bodů stanice]]),ISNUMBER(Stanice[[#This Row],[výkon AC stanice v kW ]]))</f>
        <v>0</v>
      </c>
      <c r="S204" t="b">
        <f>_xlfn.XOR(ISNUMBER(Stanice[[#This Row],[počet DC dobíjecích bodů stanice]]),ISNUMBER(Stanice[[#This Row],[výkon DC stanice v kW]]))</f>
        <v>0</v>
      </c>
      <c r="T204" s="28" t="str">
        <f>IF(ISBLANK(Stanice[[#This Row],[typ dobíjecí stanice]]),"",IF(OR(P204,U204),"nekonzistence na lokalitách",""))</f>
        <v/>
      </c>
      <c r="U204">
        <f t="shared" si="3"/>
        <v>0</v>
      </c>
      <c r="V204">
        <f>COUNTIF(Stanice[číslo lokality],Stanice[[#This Row],[číslo lokality]])</f>
        <v>0</v>
      </c>
      <c r="W204">
        <f>COUNTIF(Stanice[GPS poloha lokality],Stanice[[#This Row],[GPS poloha lokality]])</f>
        <v>0</v>
      </c>
      <c r="X204">
        <f>COUNTIF(Stanice[lokalita],Stanice[[#This Row],[lokalita]])</f>
        <v>0</v>
      </c>
    </row>
    <row r="205" spans="2:24" hidden="1" outlineLevel="1" x14ac:dyDescent="0.25">
      <c r="B205" s="84">
        <v>198</v>
      </c>
      <c r="C205" s="23"/>
      <c r="D205" s="23"/>
      <c r="E205" s="23"/>
      <c r="F205" s="23"/>
      <c r="G205" s="23"/>
      <c r="H205" s="23"/>
      <c r="I205" s="90"/>
      <c r="J205" s="90"/>
      <c r="K205" s="3" t="str">
        <f>IF(Stanice[[#This Row],[typ dobíjecí stanice]]="","",IF(Stanice[[#This Row],[typ dobíjecí stanice]]='pomocné výpočty'!$B$11,'pomocné výpočty'!$C$11,IF(C205='pomocné výpočty'!$B$12,'pomocné výpočty'!$C$12,IF(Stanice[[#This Row],[typ dobíjecí stanice]]='pomocné výpočty'!$B$13,'pomocné výpočty'!$C$13,IF(Stanice[[#This Row],[typ dobíjecí stanice]]='pomocné výpočty'!$B$14,'pomocné výpočty'!$C$14,IF(J205&lt;50,"zadej data",'pomocné výpočty'!$E$2+(FLOOR(J205,1)-'pomocné výpočty'!$B$2)*'pomocné výpočty'!$F$2))))))</f>
        <v/>
      </c>
      <c r="L205"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5" s="71"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5" s="28" t="str">
        <f>IF(ISBLANK(Stanice[[#This Row],[typ dobíjecí stanice]]),"",IF(OR(P205,Q205,R205,S205),"pravděpodobně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5" t="b">
        <f>OR(ISBLANK(Stanice[[#This Row],[lokalita]]),ISBLANK(Stanice[[#This Row],[číslo lokality]]),ISBLANK(Stanice[[#This Row],[GPS poloha lokality]]))</f>
        <v>1</v>
      </c>
      <c r="Q205" t="b">
        <f>AND(ISBLANK(Stanice[[#This Row],[počet AC dobíjecích bodů stanice]]),ISBLANK(Stanice[[#This Row],[počet DC dobíjecích bodů stanice]]))</f>
        <v>1</v>
      </c>
      <c r="R205" t="b">
        <f>_xlfn.XOR(ISNUMBER(Stanice[[#This Row],[počet AC dobíjecích bodů stanice]]),ISNUMBER(Stanice[[#This Row],[výkon AC stanice v kW ]]))</f>
        <v>0</v>
      </c>
      <c r="S205" t="b">
        <f>_xlfn.XOR(ISNUMBER(Stanice[[#This Row],[počet DC dobíjecích bodů stanice]]),ISNUMBER(Stanice[[#This Row],[výkon DC stanice v kW]]))</f>
        <v>0</v>
      </c>
      <c r="T205" s="28" t="str">
        <f>IF(ISBLANK(Stanice[[#This Row],[typ dobíjecí stanice]]),"",IF(OR(P205,U205),"nekonzistence na lokalitách",""))</f>
        <v/>
      </c>
      <c r="U205">
        <f t="shared" si="3"/>
        <v>0</v>
      </c>
      <c r="V205">
        <f>COUNTIF(Stanice[číslo lokality],Stanice[[#This Row],[číslo lokality]])</f>
        <v>0</v>
      </c>
      <c r="W205">
        <f>COUNTIF(Stanice[GPS poloha lokality],Stanice[[#This Row],[GPS poloha lokality]])</f>
        <v>0</v>
      </c>
      <c r="X205">
        <f>COUNTIF(Stanice[lokalita],Stanice[[#This Row],[lokalita]])</f>
        <v>0</v>
      </c>
    </row>
    <row r="206" spans="2:24" hidden="1" outlineLevel="1" x14ac:dyDescent="0.25">
      <c r="B206" s="84">
        <v>199</v>
      </c>
      <c r="C206" s="23"/>
      <c r="D206" s="23"/>
      <c r="E206" s="23"/>
      <c r="F206" s="23"/>
      <c r="G206" s="23"/>
      <c r="H206" s="23"/>
      <c r="I206" s="90"/>
      <c r="J206" s="90"/>
      <c r="K206" s="3" t="str">
        <f>IF(Stanice[[#This Row],[typ dobíjecí stanice]]="","",IF(Stanice[[#This Row],[typ dobíjecí stanice]]='pomocné výpočty'!$B$11,'pomocné výpočty'!$C$11,IF(C206='pomocné výpočty'!$B$12,'pomocné výpočty'!$C$12,IF(Stanice[[#This Row],[typ dobíjecí stanice]]='pomocné výpočty'!$B$13,'pomocné výpočty'!$C$13,IF(Stanice[[#This Row],[typ dobíjecí stanice]]='pomocné výpočty'!$B$14,'pomocné výpočty'!$C$14,IF(J206&lt;50,"zadej data",'pomocné výpočty'!$E$2+(FLOOR(J206,1)-'pomocné výpočty'!$B$2)*'pomocné výpočty'!$F$2))))))</f>
        <v/>
      </c>
      <c r="L206" s="131"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6" s="71"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6" s="28" t="str">
        <f>IF(ISBLANK(Stanice[[#This Row],[typ dobíjecí stanice]]),"",IF(OR(P206,Q206,R206,S206),"pravděpodobně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6" t="b">
        <f>OR(ISBLANK(Stanice[[#This Row],[lokalita]]),ISBLANK(Stanice[[#This Row],[číslo lokality]]),ISBLANK(Stanice[[#This Row],[GPS poloha lokality]]))</f>
        <v>1</v>
      </c>
      <c r="Q206" t="b">
        <f>AND(ISBLANK(Stanice[[#This Row],[počet AC dobíjecích bodů stanice]]),ISBLANK(Stanice[[#This Row],[počet DC dobíjecích bodů stanice]]))</f>
        <v>1</v>
      </c>
      <c r="R206" t="b">
        <f>_xlfn.XOR(ISNUMBER(Stanice[[#This Row],[počet AC dobíjecích bodů stanice]]),ISNUMBER(Stanice[[#This Row],[výkon AC stanice v kW ]]))</f>
        <v>0</v>
      </c>
      <c r="S206" t="b">
        <f>_xlfn.XOR(ISNUMBER(Stanice[[#This Row],[počet DC dobíjecích bodů stanice]]),ISNUMBER(Stanice[[#This Row],[výkon DC stanice v kW]]))</f>
        <v>0</v>
      </c>
      <c r="T206" s="28" t="str">
        <f>IF(ISBLANK(Stanice[[#This Row],[typ dobíjecí stanice]]),"",IF(OR(P206,U206),"nekonzistence na lokalitách",""))</f>
        <v/>
      </c>
      <c r="U206">
        <f t="shared" si="3"/>
        <v>0</v>
      </c>
      <c r="V206">
        <f>COUNTIF(Stanice[číslo lokality],Stanice[[#This Row],[číslo lokality]])</f>
        <v>0</v>
      </c>
      <c r="W206">
        <f>COUNTIF(Stanice[GPS poloha lokality],Stanice[[#This Row],[GPS poloha lokality]])</f>
        <v>0</v>
      </c>
      <c r="X206">
        <f>COUNTIF(Stanice[lokalita],Stanice[[#This Row],[lokalita]])</f>
        <v>0</v>
      </c>
    </row>
    <row r="207" spans="2:24" hidden="1" outlineLevel="1" x14ac:dyDescent="0.25">
      <c r="B207" s="84">
        <v>200</v>
      </c>
      <c r="C207" s="27"/>
      <c r="D207" s="23"/>
      <c r="E207" s="23"/>
      <c r="F207" s="23"/>
      <c r="G207" s="23"/>
      <c r="H207" s="23"/>
      <c r="I207" s="90"/>
      <c r="J207" s="90"/>
      <c r="K207" s="112" t="str">
        <f>IF(Stanice[[#This Row],[typ dobíjecí stanice]]="","",IF(Stanice[[#This Row],[typ dobíjecí stanice]]='pomocné výpočty'!$B$11,'pomocné výpočty'!$C$11,IF(C207='pomocné výpočty'!$B$12,'pomocné výpočty'!$C$12,IF(Stanice[[#This Row],[typ dobíjecí stanice]]='pomocné výpočty'!$B$13,'pomocné výpočty'!$C$13,IF(Stanice[[#This Row],[typ dobíjecí stanice]]='pomocné výpočty'!$B$14,'pomocné výpočty'!$C$14,IF(J207&lt;50,"zadej data",'pomocné výpočty'!$E$2+(FLOOR(J207,1)-'pomocné výpočty'!$B$2)*'pomocné výpočty'!$F$2))))))</f>
        <v/>
      </c>
      <c r="L20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7" s="28" t="str">
        <f>IF(ISBLANK(Stanice[[#This Row],[typ dobíjecí stanice]]),"",IF(OR(P207,Q207,R207,S207),"pravděpodobně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7" t="b">
        <f>OR(ISBLANK(Stanice[[#This Row],[lokalita]]),ISBLANK(Stanice[[#This Row],[číslo lokality]]),ISBLANK(Stanice[[#This Row],[GPS poloha lokality]]))</f>
        <v>1</v>
      </c>
      <c r="Q207" t="b">
        <f>AND(ISBLANK(Stanice[[#This Row],[počet AC dobíjecích bodů stanice]]),ISBLANK(Stanice[[#This Row],[počet DC dobíjecích bodů stanice]]))</f>
        <v>1</v>
      </c>
      <c r="R207" t="b">
        <f>_xlfn.XOR(ISNUMBER(Stanice[[#This Row],[počet AC dobíjecích bodů stanice]]),ISNUMBER(Stanice[[#This Row],[výkon AC stanice v kW ]]))</f>
        <v>0</v>
      </c>
      <c r="S207" t="b">
        <f>_xlfn.XOR(ISNUMBER(Stanice[[#This Row],[počet DC dobíjecích bodů stanice]]),ISNUMBER(Stanice[[#This Row],[výkon DC stanice v kW]]))</f>
        <v>0</v>
      </c>
      <c r="T207" s="28" t="str">
        <f>IF(ISBLANK(Stanice[[#This Row],[typ dobíjecí stanice]]),"",IF(OR(P207,U207),"nekonzistence na lokalitách",""))</f>
        <v/>
      </c>
      <c r="U207">
        <f t="shared" ref="U207:U270" si="4">IF(V207=W207,IF(W207=X207,0,1),1)</f>
        <v>0</v>
      </c>
      <c r="V207">
        <f>COUNTIF(Stanice[číslo lokality],Stanice[[#This Row],[číslo lokality]])</f>
        <v>0</v>
      </c>
      <c r="W207">
        <f>COUNTIF(Stanice[GPS poloha lokality],Stanice[[#This Row],[GPS poloha lokality]])</f>
        <v>0</v>
      </c>
      <c r="X207">
        <f>COUNTIF(Stanice[lokalita],Stanice[[#This Row],[lokalita]])</f>
        <v>0</v>
      </c>
    </row>
    <row r="208" spans="2:24" hidden="1" outlineLevel="1" x14ac:dyDescent="0.25">
      <c r="B208" s="84">
        <v>201</v>
      </c>
      <c r="C208" s="27"/>
      <c r="D208" s="23"/>
      <c r="E208" s="23"/>
      <c r="F208" s="23"/>
      <c r="G208" s="23"/>
      <c r="H208" s="23"/>
      <c r="I208" s="90"/>
      <c r="J208" s="90"/>
      <c r="K208" s="112" t="str">
        <f>IF(Stanice[[#This Row],[typ dobíjecí stanice]]="","",IF(Stanice[[#This Row],[typ dobíjecí stanice]]='pomocné výpočty'!$B$11,'pomocné výpočty'!$C$11,IF(C208='pomocné výpočty'!$B$12,'pomocné výpočty'!$C$12,IF(Stanice[[#This Row],[typ dobíjecí stanice]]='pomocné výpočty'!$B$13,'pomocné výpočty'!$C$13,IF(Stanice[[#This Row],[typ dobíjecí stanice]]='pomocné výpočty'!$B$14,'pomocné výpočty'!$C$14,IF(J208&lt;50,"zadej data",'pomocné výpočty'!$E$2+(FLOOR(J208,1)-'pomocné výpočty'!$B$2)*'pomocné výpočty'!$F$2))))))</f>
        <v/>
      </c>
      <c r="L20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8" s="28" t="str">
        <f>IF(ISBLANK(Stanice[[#This Row],[typ dobíjecí stanice]]),"",IF(OR(P208,Q208,R208,S208),"pravděpodobně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8" t="b">
        <f>OR(ISBLANK(Stanice[[#This Row],[lokalita]]),ISBLANK(Stanice[[#This Row],[číslo lokality]]),ISBLANK(Stanice[[#This Row],[GPS poloha lokality]]))</f>
        <v>1</v>
      </c>
      <c r="Q208" t="b">
        <f>AND(ISBLANK(Stanice[[#This Row],[počet AC dobíjecích bodů stanice]]),ISBLANK(Stanice[[#This Row],[počet DC dobíjecích bodů stanice]]))</f>
        <v>1</v>
      </c>
      <c r="R208" t="b">
        <f>_xlfn.XOR(ISNUMBER(Stanice[[#This Row],[počet AC dobíjecích bodů stanice]]),ISNUMBER(Stanice[[#This Row],[výkon AC stanice v kW ]]))</f>
        <v>0</v>
      </c>
      <c r="S208" t="b">
        <f>_xlfn.XOR(ISNUMBER(Stanice[[#This Row],[počet DC dobíjecích bodů stanice]]),ISNUMBER(Stanice[[#This Row],[výkon DC stanice v kW]]))</f>
        <v>0</v>
      </c>
      <c r="T208" s="28" t="str">
        <f>IF(ISBLANK(Stanice[[#This Row],[typ dobíjecí stanice]]),"",IF(OR(P208,U208),"nekonzistence na lokalitách",""))</f>
        <v/>
      </c>
      <c r="U208">
        <f t="shared" si="4"/>
        <v>0</v>
      </c>
      <c r="V208">
        <f>COUNTIF(Stanice[číslo lokality],Stanice[[#This Row],[číslo lokality]])</f>
        <v>0</v>
      </c>
      <c r="W208">
        <f>COUNTIF(Stanice[GPS poloha lokality],Stanice[[#This Row],[GPS poloha lokality]])</f>
        <v>0</v>
      </c>
      <c r="X208">
        <f>COUNTIF(Stanice[lokalita],Stanice[[#This Row],[lokalita]])</f>
        <v>0</v>
      </c>
    </row>
    <row r="209" spans="2:24" hidden="1" outlineLevel="1" x14ac:dyDescent="0.25">
      <c r="B209" s="84">
        <v>202</v>
      </c>
      <c r="C209" s="27"/>
      <c r="D209" s="23"/>
      <c r="E209" s="23"/>
      <c r="F209" s="23"/>
      <c r="G209" s="23"/>
      <c r="H209" s="23"/>
      <c r="I209" s="90"/>
      <c r="J209" s="90"/>
      <c r="K209" s="112" t="str">
        <f>IF(Stanice[[#This Row],[typ dobíjecí stanice]]="","",IF(Stanice[[#This Row],[typ dobíjecí stanice]]='pomocné výpočty'!$B$11,'pomocné výpočty'!$C$11,IF(C209='pomocné výpočty'!$B$12,'pomocné výpočty'!$C$12,IF(Stanice[[#This Row],[typ dobíjecí stanice]]='pomocné výpočty'!$B$13,'pomocné výpočty'!$C$13,IF(Stanice[[#This Row],[typ dobíjecí stanice]]='pomocné výpočty'!$B$14,'pomocné výpočty'!$C$14,IF(J209&lt;50,"zadej data",'pomocné výpočty'!$E$2+(FLOOR(J209,1)-'pomocné výpočty'!$B$2)*'pomocné výpočty'!$F$2))))))</f>
        <v/>
      </c>
      <c r="L20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0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09" s="28" t="str">
        <f>IF(ISBLANK(Stanice[[#This Row],[typ dobíjecí stanice]]),"",IF(OR(P209,Q209,R209,S209),"pravděpodobně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09" t="b">
        <f>OR(ISBLANK(Stanice[[#This Row],[lokalita]]),ISBLANK(Stanice[[#This Row],[číslo lokality]]),ISBLANK(Stanice[[#This Row],[GPS poloha lokality]]))</f>
        <v>1</v>
      </c>
      <c r="Q209" t="b">
        <f>AND(ISBLANK(Stanice[[#This Row],[počet AC dobíjecích bodů stanice]]),ISBLANK(Stanice[[#This Row],[počet DC dobíjecích bodů stanice]]))</f>
        <v>1</v>
      </c>
      <c r="R209" t="b">
        <f>_xlfn.XOR(ISNUMBER(Stanice[[#This Row],[počet AC dobíjecích bodů stanice]]),ISNUMBER(Stanice[[#This Row],[výkon AC stanice v kW ]]))</f>
        <v>0</v>
      </c>
      <c r="S209" t="b">
        <f>_xlfn.XOR(ISNUMBER(Stanice[[#This Row],[počet DC dobíjecích bodů stanice]]),ISNUMBER(Stanice[[#This Row],[výkon DC stanice v kW]]))</f>
        <v>0</v>
      </c>
      <c r="T209" s="28" t="str">
        <f>IF(ISBLANK(Stanice[[#This Row],[typ dobíjecí stanice]]),"",IF(OR(P209,U209),"nekonzistence na lokalitách",""))</f>
        <v/>
      </c>
      <c r="U209">
        <f t="shared" si="4"/>
        <v>0</v>
      </c>
      <c r="V209">
        <f>COUNTIF(Stanice[číslo lokality],Stanice[[#This Row],[číslo lokality]])</f>
        <v>0</v>
      </c>
      <c r="W209">
        <f>COUNTIF(Stanice[GPS poloha lokality],Stanice[[#This Row],[GPS poloha lokality]])</f>
        <v>0</v>
      </c>
      <c r="X209">
        <f>COUNTIF(Stanice[lokalita],Stanice[[#This Row],[lokalita]])</f>
        <v>0</v>
      </c>
    </row>
    <row r="210" spans="2:24" hidden="1" outlineLevel="1" x14ac:dyDescent="0.25">
      <c r="B210" s="84">
        <v>203</v>
      </c>
      <c r="C210" s="27"/>
      <c r="D210" s="23"/>
      <c r="E210" s="23"/>
      <c r="F210" s="23"/>
      <c r="G210" s="23"/>
      <c r="H210" s="23"/>
      <c r="I210" s="90"/>
      <c r="J210" s="90"/>
      <c r="K210" s="112" t="str">
        <f>IF(Stanice[[#This Row],[typ dobíjecí stanice]]="","",IF(Stanice[[#This Row],[typ dobíjecí stanice]]='pomocné výpočty'!$B$11,'pomocné výpočty'!$C$11,IF(C210='pomocné výpočty'!$B$12,'pomocné výpočty'!$C$12,IF(Stanice[[#This Row],[typ dobíjecí stanice]]='pomocné výpočty'!$B$13,'pomocné výpočty'!$C$13,IF(Stanice[[#This Row],[typ dobíjecí stanice]]='pomocné výpočty'!$B$14,'pomocné výpočty'!$C$14,IF(J210&lt;50,"zadej data",'pomocné výpočty'!$E$2+(FLOOR(J210,1)-'pomocné výpočty'!$B$2)*'pomocné výpočty'!$F$2))))))</f>
        <v/>
      </c>
      <c r="L21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0" s="28" t="str">
        <f>IF(ISBLANK(Stanice[[#This Row],[typ dobíjecí stanice]]),"",IF(OR(P210,Q210,R210,S210),"pravděpodobně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0" t="b">
        <f>OR(ISBLANK(Stanice[[#This Row],[lokalita]]),ISBLANK(Stanice[[#This Row],[číslo lokality]]),ISBLANK(Stanice[[#This Row],[GPS poloha lokality]]))</f>
        <v>1</v>
      </c>
      <c r="Q210" t="b">
        <f>AND(ISBLANK(Stanice[[#This Row],[počet AC dobíjecích bodů stanice]]),ISBLANK(Stanice[[#This Row],[počet DC dobíjecích bodů stanice]]))</f>
        <v>1</v>
      </c>
      <c r="R210" t="b">
        <f>_xlfn.XOR(ISNUMBER(Stanice[[#This Row],[počet AC dobíjecích bodů stanice]]),ISNUMBER(Stanice[[#This Row],[výkon AC stanice v kW ]]))</f>
        <v>0</v>
      </c>
      <c r="S210" t="b">
        <f>_xlfn.XOR(ISNUMBER(Stanice[[#This Row],[počet DC dobíjecích bodů stanice]]),ISNUMBER(Stanice[[#This Row],[výkon DC stanice v kW]]))</f>
        <v>0</v>
      </c>
      <c r="T210" s="28" t="str">
        <f>IF(ISBLANK(Stanice[[#This Row],[typ dobíjecí stanice]]),"",IF(OR(P210,U210),"nekonzistence na lokalitách",""))</f>
        <v/>
      </c>
      <c r="U210">
        <f t="shared" si="4"/>
        <v>0</v>
      </c>
      <c r="V210">
        <f>COUNTIF(Stanice[číslo lokality],Stanice[[#This Row],[číslo lokality]])</f>
        <v>0</v>
      </c>
      <c r="W210">
        <f>COUNTIF(Stanice[GPS poloha lokality],Stanice[[#This Row],[GPS poloha lokality]])</f>
        <v>0</v>
      </c>
      <c r="X210">
        <f>COUNTIF(Stanice[lokalita],Stanice[[#This Row],[lokalita]])</f>
        <v>0</v>
      </c>
    </row>
    <row r="211" spans="2:24" hidden="1" outlineLevel="1" x14ac:dyDescent="0.25">
      <c r="B211" s="84">
        <v>204</v>
      </c>
      <c r="C211" s="27"/>
      <c r="D211" s="23"/>
      <c r="E211" s="23"/>
      <c r="F211" s="23"/>
      <c r="G211" s="23"/>
      <c r="H211" s="23"/>
      <c r="I211" s="90"/>
      <c r="J211" s="90"/>
      <c r="K211" s="112" t="str">
        <f>IF(Stanice[[#This Row],[typ dobíjecí stanice]]="","",IF(Stanice[[#This Row],[typ dobíjecí stanice]]='pomocné výpočty'!$B$11,'pomocné výpočty'!$C$11,IF(C211='pomocné výpočty'!$B$12,'pomocné výpočty'!$C$12,IF(Stanice[[#This Row],[typ dobíjecí stanice]]='pomocné výpočty'!$B$13,'pomocné výpočty'!$C$13,IF(Stanice[[#This Row],[typ dobíjecí stanice]]='pomocné výpočty'!$B$14,'pomocné výpočty'!$C$14,IF(J211&lt;50,"zadej data",'pomocné výpočty'!$E$2+(FLOOR(J211,1)-'pomocné výpočty'!$B$2)*'pomocné výpočty'!$F$2))))))</f>
        <v/>
      </c>
      <c r="L21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1" s="28" t="str">
        <f>IF(ISBLANK(Stanice[[#This Row],[typ dobíjecí stanice]]),"",IF(OR(P211,Q211,R211,S211),"pravděpodobně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1" t="b">
        <f>OR(ISBLANK(Stanice[[#This Row],[lokalita]]),ISBLANK(Stanice[[#This Row],[číslo lokality]]),ISBLANK(Stanice[[#This Row],[GPS poloha lokality]]))</f>
        <v>1</v>
      </c>
      <c r="Q211" t="b">
        <f>AND(ISBLANK(Stanice[[#This Row],[počet AC dobíjecích bodů stanice]]),ISBLANK(Stanice[[#This Row],[počet DC dobíjecích bodů stanice]]))</f>
        <v>1</v>
      </c>
      <c r="R211" t="b">
        <f>_xlfn.XOR(ISNUMBER(Stanice[[#This Row],[počet AC dobíjecích bodů stanice]]),ISNUMBER(Stanice[[#This Row],[výkon AC stanice v kW ]]))</f>
        <v>0</v>
      </c>
      <c r="S211" t="b">
        <f>_xlfn.XOR(ISNUMBER(Stanice[[#This Row],[počet DC dobíjecích bodů stanice]]),ISNUMBER(Stanice[[#This Row],[výkon DC stanice v kW]]))</f>
        <v>0</v>
      </c>
      <c r="T211" s="28" t="str">
        <f>IF(ISBLANK(Stanice[[#This Row],[typ dobíjecí stanice]]),"",IF(OR(P211,U211),"nekonzistence na lokalitách",""))</f>
        <v/>
      </c>
      <c r="U211">
        <f t="shared" si="4"/>
        <v>0</v>
      </c>
      <c r="V211">
        <f>COUNTIF(Stanice[číslo lokality],Stanice[[#This Row],[číslo lokality]])</f>
        <v>0</v>
      </c>
      <c r="W211">
        <f>COUNTIF(Stanice[GPS poloha lokality],Stanice[[#This Row],[GPS poloha lokality]])</f>
        <v>0</v>
      </c>
      <c r="X211">
        <f>COUNTIF(Stanice[lokalita],Stanice[[#This Row],[lokalita]])</f>
        <v>0</v>
      </c>
    </row>
    <row r="212" spans="2:24" hidden="1" outlineLevel="1" x14ac:dyDescent="0.25">
      <c r="B212" s="84">
        <v>205</v>
      </c>
      <c r="C212" s="27"/>
      <c r="D212" s="23"/>
      <c r="E212" s="23"/>
      <c r="F212" s="23"/>
      <c r="G212" s="23"/>
      <c r="H212" s="23"/>
      <c r="I212" s="90"/>
      <c r="J212" s="90"/>
      <c r="K212" s="112" t="str">
        <f>IF(Stanice[[#This Row],[typ dobíjecí stanice]]="","",IF(Stanice[[#This Row],[typ dobíjecí stanice]]='pomocné výpočty'!$B$11,'pomocné výpočty'!$C$11,IF(C212='pomocné výpočty'!$B$12,'pomocné výpočty'!$C$12,IF(Stanice[[#This Row],[typ dobíjecí stanice]]='pomocné výpočty'!$B$13,'pomocné výpočty'!$C$13,IF(Stanice[[#This Row],[typ dobíjecí stanice]]='pomocné výpočty'!$B$14,'pomocné výpočty'!$C$14,IF(J212&lt;50,"zadej data",'pomocné výpočty'!$E$2+(FLOOR(J212,1)-'pomocné výpočty'!$B$2)*'pomocné výpočty'!$F$2))))))</f>
        <v/>
      </c>
      <c r="L21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2" s="28" t="str">
        <f>IF(ISBLANK(Stanice[[#This Row],[typ dobíjecí stanice]]),"",IF(OR(P212,Q212,R212,S212),"pravděpodobně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2" t="b">
        <f>OR(ISBLANK(Stanice[[#This Row],[lokalita]]),ISBLANK(Stanice[[#This Row],[číslo lokality]]),ISBLANK(Stanice[[#This Row],[GPS poloha lokality]]))</f>
        <v>1</v>
      </c>
      <c r="Q212" t="b">
        <f>AND(ISBLANK(Stanice[[#This Row],[počet AC dobíjecích bodů stanice]]),ISBLANK(Stanice[[#This Row],[počet DC dobíjecích bodů stanice]]))</f>
        <v>1</v>
      </c>
      <c r="R212" t="b">
        <f>_xlfn.XOR(ISNUMBER(Stanice[[#This Row],[počet AC dobíjecích bodů stanice]]),ISNUMBER(Stanice[[#This Row],[výkon AC stanice v kW ]]))</f>
        <v>0</v>
      </c>
      <c r="S212" t="b">
        <f>_xlfn.XOR(ISNUMBER(Stanice[[#This Row],[počet DC dobíjecích bodů stanice]]),ISNUMBER(Stanice[[#This Row],[výkon DC stanice v kW]]))</f>
        <v>0</v>
      </c>
      <c r="T212" s="28" t="str">
        <f>IF(ISBLANK(Stanice[[#This Row],[typ dobíjecí stanice]]),"",IF(OR(P212,U212),"nekonzistence na lokalitách",""))</f>
        <v/>
      </c>
      <c r="U212">
        <f t="shared" si="4"/>
        <v>0</v>
      </c>
      <c r="V212">
        <f>COUNTIF(Stanice[číslo lokality],Stanice[[#This Row],[číslo lokality]])</f>
        <v>0</v>
      </c>
      <c r="W212">
        <f>COUNTIF(Stanice[GPS poloha lokality],Stanice[[#This Row],[GPS poloha lokality]])</f>
        <v>0</v>
      </c>
      <c r="X212">
        <f>COUNTIF(Stanice[lokalita],Stanice[[#This Row],[lokalita]])</f>
        <v>0</v>
      </c>
    </row>
    <row r="213" spans="2:24" hidden="1" outlineLevel="1" x14ac:dyDescent="0.25">
      <c r="B213" s="84">
        <v>206</v>
      </c>
      <c r="C213" s="27"/>
      <c r="D213" s="23"/>
      <c r="E213" s="23"/>
      <c r="F213" s="23"/>
      <c r="G213" s="23"/>
      <c r="H213" s="23"/>
      <c r="I213" s="90"/>
      <c r="J213" s="90"/>
      <c r="K213" s="112" t="str">
        <f>IF(Stanice[[#This Row],[typ dobíjecí stanice]]="","",IF(Stanice[[#This Row],[typ dobíjecí stanice]]='pomocné výpočty'!$B$11,'pomocné výpočty'!$C$11,IF(C213='pomocné výpočty'!$B$12,'pomocné výpočty'!$C$12,IF(Stanice[[#This Row],[typ dobíjecí stanice]]='pomocné výpočty'!$B$13,'pomocné výpočty'!$C$13,IF(Stanice[[#This Row],[typ dobíjecí stanice]]='pomocné výpočty'!$B$14,'pomocné výpočty'!$C$14,IF(J213&lt;50,"zadej data",'pomocné výpočty'!$E$2+(FLOOR(J213,1)-'pomocné výpočty'!$B$2)*'pomocné výpočty'!$F$2))))))</f>
        <v/>
      </c>
      <c r="L21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3" s="28" t="str">
        <f>IF(ISBLANK(Stanice[[#This Row],[typ dobíjecí stanice]]),"",IF(OR(P213,Q213,R213,S213),"pravděpodobně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3" t="b">
        <f>OR(ISBLANK(Stanice[[#This Row],[lokalita]]),ISBLANK(Stanice[[#This Row],[číslo lokality]]),ISBLANK(Stanice[[#This Row],[GPS poloha lokality]]))</f>
        <v>1</v>
      </c>
      <c r="Q213" t="b">
        <f>AND(ISBLANK(Stanice[[#This Row],[počet AC dobíjecích bodů stanice]]),ISBLANK(Stanice[[#This Row],[počet DC dobíjecích bodů stanice]]))</f>
        <v>1</v>
      </c>
      <c r="R213" t="b">
        <f>_xlfn.XOR(ISNUMBER(Stanice[[#This Row],[počet AC dobíjecích bodů stanice]]),ISNUMBER(Stanice[[#This Row],[výkon AC stanice v kW ]]))</f>
        <v>0</v>
      </c>
      <c r="S213" t="b">
        <f>_xlfn.XOR(ISNUMBER(Stanice[[#This Row],[počet DC dobíjecích bodů stanice]]),ISNUMBER(Stanice[[#This Row],[výkon DC stanice v kW]]))</f>
        <v>0</v>
      </c>
      <c r="T213" s="28" t="str">
        <f>IF(ISBLANK(Stanice[[#This Row],[typ dobíjecí stanice]]),"",IF(OR(P213,U213),"nekonzistence na lokalitách",""))</f>
        <v/>
      </c>
      <c r="U213">
        <f t="shared" si="4"/>
        <v>0</v>
      </c>
      <c r="V213">
        <f>COUNTIF(Stanice[číslo lokality],Stanice[[#This Row],[číslo lokality]])</f>
        <v>0</v>
      </c>
      <c r="W213">
        <f>COUNTIF(Stanice[GPS poloha lokality],Stanice[[#This Row],[GPS poloha lokality]])</f>
        <v>0</v>
      </c>
      <c r="X213">
        <f>COUNTIF(Stanice[lokalita],Stanice[[#This Row],[lokalita]])</f>
        <v>0</v>
      </c>
    </row>
    <row r="214" spans="2:24" hidden="1" outlineLevel="1" x14ac:dyDescent="0.25">
      <c r="B214" s="84">
        <v>207</v>
      </c>
      <c r="C214" s="27"/>
      <c r="D214" s="23"/>
      <c r="E214" s="23"/>
      <c r="F214" s="23"/>
      <c r="G214" s="23"/>
      <c r="H214" s="23"/>
      <c r="I214" s="90"/>
      <c r="J214" s="90"/>
      <c r="K214" s="112" t="str">
        <f>IF(Stanice[[#This Row],[typ dobíjecí stanice]]="","",IF(Stanice[[#This Row],[typ dobíjecí stanice]]='pomocné výpočty'!$B$11,'pomocné výpočty'!$C$11,IF(C214='pomocné výpočty'!$B$12,'pomocné výpočty'!$C$12,IF(Stanice[[#This Row],[typ dobíjecí stanice]]='pomocné výpočty'!$B$13,'pomocné výpočty'!$C$13,IF(Stanice[[#This Row],[typ dobíjecí stanice]]='pomocné výpočty'!$B$14,'pomocné výpočty'!$C$14,IF(J214&lt;50,"zadej data",'pomocné výpočty'!$E$2+(FLOOR(J214,1)-'pomocné výpočty'!$B$2)*'pomocné výpočty'!$F$2))))))</f>
        <v/>
      </c>
      <c r="L21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4" s="28" t="str">
        <f>IF(ISBLANK(Stanice[[#This Row],[typ dobíjecí stanice]]),"",IF(OR(P214,Q214,R214,S214),"pravděpodobně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4" t="b">
        <f>OR(ISBLANK(Stanice[[#This Row],[lokalita]]),ISBLANK(Stanice[[#This Row],[číslo lokality]]),ISBLANK(Stanice[[#This Row],[GPS poloha lokality]]))</f>
        <v>1</v>
      </c>
      <c r="Q214" t="b">
        <f>AND(ISBLANK(Stanice[[#This Row],[počet AC dobíjecích bodů stanice]]),ISBLANK(Stanice[[#This Row],[počet DC dobíjecích bodů stanice]]))</f>
        <v>1</v>
      </c>
      <c r="R214" t="b">
        <f>_xlfn.XOR(ISNUMBER(Stanice[[#This Row],[počet AC dobíjecích bodů stanice]]),ISNUMBER(Stanice[[#This Row],[výkon AC stanice v kW ]]))</f>
        <v>0</v>
      </c>
      <c r="S214" t="b">
        <f>_xlfn.XOR(ISNUMBER(Stanice[[#This Row],[počet DC dobíjecích bodů stanice]]),ISNUMBER(Stanice[[#This Row],[výkon DC stanice v kW]]))</f>
        <v>0</v>
      </c>
      <c r="T214" s="28" t="str">
        <f>IF(ISBLANK(Stanice[[#This Row],[typ dobíjecí stanice]]),"",IF(OR(P214,U214),"nekonzistence na lokalitách",""))</f>
        <v/>
      </c>
      <c r="U214">
        <f t="shared" si="4"/>
        <v>0</v>
      </c>
      <c r="V214">
        <f>COUNTIF(Stanice[číslo lokality],Stanice[[#This Row],[číslo lokality]])</f>
        <v>0</v>
      </c>
      <c r="W214">
        <f>COUNTIF(Stanice[GPS poloha lokality],Stanice[[#This Row],[GPS poloha lokality]])</f>
        <v>0</v>
      </c>
      <c r="X214">
        <f>COUNTIF(Stanice[lokalita],Stanice[[#This Row],[lokalita]])</f>
        <v>0</v>
      </c>
    </row>
    <row r="215" spans="2:24" hidden="1" outlineLevel="1" x14ac:dyDescent="0.25">
      <c r="B215" s="84">
        <v>208</v>
      </c>
      <c r="C215" s="27"/>
      <c r="D215" s="23"/>
      <c r="E215" s="23"/>
      <c r="F215" s="23"/>
      <c r="G215" s="23"/>
      <c r="H215" s="23"/>
      <c r="I215" s="90"/>
      <c r="J215" s="90"/>
      <c r="K215" s="112" t="str">
        <f>IF(Stanice[[#This Row],[typ dobíjecí stanice]]="","",IF(Stanice[[#This Row],[typ dobíjecí stanice]]='pomocné výpočty'!$B$11,'pomocné výpočty'!$C$11,IF(C215='pomocné výpočty'!$B$12,'pomocné výpočty'!$C$12,IF(Stanice[[#This Row],[typ dobíjecí stanice]]='pomocné výpočty'!$B$13,'pomocné výpočty'!$C$13,IF(Stanice[[#This Row],[typ dobíjecí stanice]]='pomocné výpočty'!$B$14,'pomocné výpočty'!$C$14,IF(J215&lt;50,"zadej data",'pomocné výpočty'!$E$2+(FLOOR(J215,1)-'pomocné výpočty'!$B$2)*'pomocné výpočty'!$F$2))))))</f>
        <v/>
      </c>
      <c r="L21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5" s="28" t="str">
        <f>IF(ISBLANK(Stanice[[#This Row],[typ dobíjecí stanice]]),"",IF(OR(P215,Q215,R215,S215),"pravděpodobně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5" t="b">
        <f>OR(ISBLANK(Stanice[[#This Row],[lokalita]]),ISBLANK(Stanice[[#This Row],[číslo lokality]]),ISBLANK(Stanice[[#This Row],[GPS poloha lokality]]))</f>
        <v>1</v>
      </c>
      <c r="Q215" t="b">
        <f>AND(ISBLANK(Stanice[[#This Row],[počet AC dobíjecích bodů stanice]]),ISBLANK(Stanice[[#This Row],[počet DC dobíjecích bodů stanice]]))</f>
        <v>1</v>
      </c>
      <c r="R215" t="b">
        <f>_xlfn.XOR(ISNUMBER(Stanice[[#This Row],[počet AC dobíjecích bodů stanice]]),ISNUMBER(Stanice[[#This Row],[výkon AC stanice v kW ]]))</f>
        <v>0</v>
      </c>
      <c r="S215" t="b">
        <f>_xlfn.XOR(ISNUMBER(Stanice[[#This Row],[počet DC dobíjecích bodů stanice]]),ISNUMBER(Stanice[[#This Row],[výkon DC stanice v kW]]))</f>
        <v>0</v>
      </c>
      <c r="T215" s="28" t="str">
        <f>IF(ISBLANK(Stanice[[#This Row],[typ dobíjecí stanice]]),"",IF(OR(P215,U215),"nekonzistence na lokalitách",""))</f>
        <v/>
      </c>
      <c r="U215">
        <f t="shared" si="4"/>
        <v>0</v>
      </c>
      <c r="V215">
        <f>COUNTIF(Stanice[číslo lokality],Stanice[[#This Row],[číslo lokality]])</f>
        <v>0</v>
      </c>
      <c r="W215">
        <f>COUNTIF(Stanice[GPS poloha lokality],Stanice[[#This Row],[GPS poloha lokality]])</f>
        <v>0</v>
      </c>
      <c r="X215">
        <f>COUNTIF(Stanice[lokalita],Stanice[[#This Row],[lokalita]])</f>
        <v>0</v>
      </c>
    </row>
    <row r="216" spans="2:24" hidden="1" outlineLevel="1" x14ac:dyDescent="0.25">
      <c r="B216" s="84">
        <v>209</v>
      </c>
      <c r="C216" s="27"/>
      <c r="D216" s="23"/>
      <c r="E216" s="23"/>
      <c r="F216" s="23"/>
      <c r="G216" s="23"/>
      <c r="H216" s="23"/>
      <c r="I216" s="90"/>
      <c r="J216" s="90"/>
      <c r="K216" s="112" t="str">
        <f>IF(Stanice[[#This Row],[typ dobíjecí stanice]]="","",IF(Stanice[[#This Row],[typ dobíjecí stanice]]='pomocné výpočty'!$B$11,'pomocné výpočty'!$C$11,IF(C216='pomocné výpočty'!$B$12,'pomocné výpočty'!$C$12,IF(Stanice[[#This Row],[typ dobíjecí stanice]]='pomocné výpočty'!$B$13,'pomocné výpočty'!$C$13,IF(Stanice[[#This Row],[typ dobíjecí stanice]]='pomocné výpočty'!$B$14,'pomocné výpočty'!$C$14,IF(J216&lt;50,"zadej data",'pomocné výpočty'!$E$2+(FLOOR(J216,1)-'pomocné výpočty'!$B$2)*'pomocné výpočty'!$F$2))))))</f>
        <v/>
      </c>
      <c r="L21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6" s="28" t="str">
        <f>IF(ISBLANK(Stanice[[#This Row],[typ dobíjecí stanice]]),"",IF(OR(P216,Q216,R216,S216),"pravděpodobně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6" t="b">
        <f>OR(ISBLANK(Stanice[[#This Row],[lokalita]]),ISBLANK(Stanice[[#This Row],[číslo lokality]]),ISBLANK(Stanice[[#This Row],[GPS poloha lokality]]))</f>
        <v>1</v>
      </c>
      <c r="Q216" t="b">
        <f>AND(ISBLANK(Stanice[[#This Row],[počet AC dobíjecích bodů stanice]]),ISBLANK(Stanice[[#This Row],[počet DC dobíjecích bodů stanice]]))</f>
        <v>1</v>
      </c>
      <c r="R216" t="b">
        <f>_xlfn.XOR(ISNUMBER(Stanice[[#This Row],[počet AC dobíjecích bodů stanice]]),ISNUMBER(Stanice[[#This Row],[výkon AC stanice v kW ]]))</f>
        <v>0</v>
      </c>
      <c r="S216" t="b">
        <f>_xlfn.XOR(ISNUMBER(Stanice[[#This Row],[počet DC dobíjecích bodů stanice]]),ISNUMBER(Stanice[[#This Row],[výkon DC stanice v kW]]))</f>
        <v>0</v>
      </c>
      <c r="T216" s="28" t="str">
        <f>IF(ISBLANK(Stanice[[#This Row],[typ dobíjecí stanice]]),"",IF(OR(P216,U216),"nekonzistence na lokalitách",""))</f>
        <v/>
      </c>
      <c r="U216">
        <f t="shared" si="4"/>
        <v>0</v>
      </c>
      <c r="V216">
        <f>COUNTIF(Stanice[číslo lokality],Stanice[[#This Row],[číslo lokality]])</f>
        <v>0</v>
      </c>
      <c r="W216">
        <f>COUNTIF(Stanice[GPS poloha lokality],Stanice[[#This Row],[GPS poloha lokality]])</f>
        <v>0</v>
      </c>
      <c r="X216">
        <f>COUNTIF(Stanice[lokalita],Stanice[[#This Row],[lokalita]])</f>
        <v>0</v>
      </c>
    </row>
    <row r="217" spans="2:24" hidden="1" outlineLevel="1" x14ac:dyDescent="0.25">
      <c r="B217" s="84">
        <v>210</v>
      </c>
      <c r="C217" s="27"/>
      <c r="D217" s="23"/>
      <c r="E217" s="23"/>
      <c r="F217" s="23"/>
      <c r="G217" s="23"/>
      <c r="H217" s="23"/>
      <c r="I217" s="90"/>
      <c r="J217" s="90"/>
      <c r="K217" s="112" t="str">
        <f>IF(Stanice[[#This Row],[typ dobíjecí stanice]]="","",IF(Stanice[[#This Row],[typ dobíjecí stanice]]='pomocné výpočty'!$B$11,'pomocné výpočty'!$C$11,IF(C217='pomocné výpočty'!$B$12,'pomocné výpočty'!$C$12,IF(Stanice[[#This Row],[typ dobíjecí stanice]]='pomocné výpočty'!$B$13,'pomocné výpočty'!$C$13,IF(Stanice[[#This Row],[typ dobíjecí stanice]]='pomocné výpočty'!$B$14,'pomocné výpočty'!$C$14,IF(J217&lt;50,"zadej data",'pomocné výpočty'!$E$2+(FLOOR(J217,1)-'pomocné výpočty'!$B$2)*'pomocné výpočty'!$F$2))))))</f>
        <v/>
      </c>
      <c r="L21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7" s="28" t="str">
        <f>IF(ISBLANK(Stanice[[#This Row],[typ dobíjecí stanice]]),"",IF(OR(P217,Q217,R217,S217),"pravděpodobně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7" t="b">
        <f>OR(ISBLANK(Stanice[[#This Row],[lokalita]]),ISBLANK(Stanice[[#This Row],[číslo lokality]]),ISBLANK(Stanice[[#This Row],[GPS poloha lokality]]))</f>
        <v>1</v>
      </c>
      <c r="Q217" t="b">
        <f>AND(ISBLANK(Stanice[[#This Row],[počet AC dobíjecích bodů stanice]]),ISBLANK(Stanice[[#This Row],[počet DC dobíjecích bodů stanice]]))</f>
        <v>1</v>
      </c>
      <c r="R217" t="b">
        <f>_xlfn.XOR(ISNUMBER(Stanice[[#This Row],[počet AC dobíjecích bodů stanice]]),ISNUMBER(Stanice[[#This Row],[výkon AC stanice v kW ]]))</f>
        <v>0</v>
      </c>
      <c r="S217" t="b">
        <f>_xlfn.XOR(ISNUMBER(Stanice[[#This Row],[počet DC dobíjecích bodů stanice]]),ISNUMBER(Stanice[[#This Row],[výkon DC stanice v kW]]))</f>
        <v>0</v>
      </c>
      <c r="T217" s="28" t="str">
        <f>IF(ISBLANK(Stanice[[#This Row],[typ dobíjecí stanice]]),"",IF(OR(P217,U217),"nekonzistence na lokalitách",""))</f>
        <v/>
      </c>
      <c r="U217">
        <f t="shared" si="4"/>
        <v>0</v>
      </c>
      <c r="V217">
        <f>COUNTIF(Stanice[číslo lokality],Stanice[[#This Row],[číslo lokality]])</f>
        <v>0</v>
      </c>
      <c r="W217">
        <f>COUNTIF(Stanice[GPS poloha lokality],Stanice[[#This Row],[GPS poloha lokality]])</f>
        <v>0</v>
      </c>
      <c r="X217">
        <f>COUNTIF(Stanice[lokalita],Stanice[[#This Row],[lokalita]])</f>
        <v>0</v>
      </c>
    </row>
    <row r="218" spans="2:24" hidden="1" outlineLevel="1" x14ac:dyDescent="0.25">
      <c r="B218" s="84">
        <v>211</v>
      </c>
      <c r="C218" s="27"/>
      <c r="D218" s="23"/>
      <c r="E218" s="23"/>
      <c r="F218" s="23"/>
      <c r="G218" s="23"/>
      <c r="H218" s="23"/>
      <c r="I218" s="90"/>
      <c r="J218" s="90"/>
      <c r="K218" s="112" t="str">
        <f>IF(Stanice[[#This Row],[typ dobíjecí stanice]]="","",IF(Stanice[[#This Row],[typ dobíjecí stanice]]='pomocné výpočty'!$B$11,'pomocné výpočty'!$C$11,IF(C218='pomocné výpočty'!$B$12,'pomocné výpočty'!$C$12,IF(Stanice[[#This Row],[typ dobíjecí stanice]]='pomocné výpočty'!$B$13,'pomocné výpočty'!$C$13,IF(Stanice[[#This Row],[typ dobíjecí stanice]]='pomocné výpočty'!$B$14,'pomocné výpočty'!$C$14,IF(J218&lt;50,"zadej data",'pomocné výpočty'!$E$2+(FLOOR(J218,1)-'pomocné výpočty'!$B$2)*'pomocné výpočty'!$F$2))))))</f>
        <v/>
      </c>
      <c r="L21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8" s="28" t="str">
        <f>IF(ISBLANK(Stanice[[#This Row],[typ dobíjecí stanice]]),"",IF(OR(P218,Q218,R218,S218),"pravděpodobně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8" t="b">
        <f>OR(ISBLANK(Stanice[[#This Row],[lokalita]]),ISBLANK(Stanice[[#This Row],[číslo lokality]]),ISBLANK(Stanice[[#This Row],[GPS poloha lokality]]))</f>
        <v>1</v>
      </c>
      <c r="Q218" t="b">
        <f>AND(ISBLANK(Stanice[[#This Row],[počet AC dobíjecích bodů stanice]]),ISBLANK(Stanice[[#This Row],[počet DC dobíjecích bodů stanice]]))</f>
        <v>1</v>
      </c>
      <c r="R218" t="b">
        <f>_xlfn.XOR(ISNUMBER(Stanice[[#This Row],[počet AC dobíjecích bodů stanice]]),ISNUMBER(Stanice[[#This Row],[výkon AC stanice v kW ]]))</f>
        <v>0</v>
      </c>
      <c r="S218" t="b">
        <f>_xlfn.XOR(ISNUMBER(Stanice[[#This Row],[počet DC dobíjecích bodů stanice]]),ISNUMBER(Stanice[[#This Row],[výkon DC stanice v kW]]))</f>
        <v>0</v>
      </c>
      <c r="T218" s="28" t="str">
        <f>IF(ISBLANK(Stanice[[#This Row],[typ dobíjecí stanice]]),"",IF(OR(P218,U218),"nekonzistence na lokalitách",""))</f>
        <v/>
      </c>
      <c r="U218">
        <f t="shared" si="4"/>
        <v>0</v>
      </c>
      <c r="V218">
        <f>COUNTIF(Stanice[číslo lokality],Stanice[[#This Row],[číslo lokality]])</f>
        <v>0</v>
      </c>
      <c r="W218">
        <f>COUNTIF(Stanice[GPS poloha lokality],Stanice[[#This Row],[GPS poloha lokality]])</f>
        <v>0</v>
      </c>
      <c r="X218">
        <f>COUNTIF(Stanice[lokalita],Stanice[[#This Row],[lokalita]])</f>
        <v>0</v>
      </c>
    </row>
    <row r="219" spans="2:24" hidden="1" outlineLevel="1" x14ac:dyDescent="0.25">
      <c r="B219" s="84">
        <v>212</v>
      </c>
      <c r="C219" s="27"/>
      <c r="D219" s="23"/>
      <c r="E219" s="23"/>
      <c r="F219" s="23"/>
      <c r="G219" s="23"/>
      <c r="H219" s="23"/>
      <c r="I219" s="90"/>
      <c r="J219" s="90"/>
      <c r="K219" s="112" t="str">
        <f>IF(Stanice[[#This Row],[typ dobíjecí stanice]]="","",IF(Stanice[[#This Row],[typ dobíjecí stanice]]='pomocné výpočty'!$B$11,'pomocné výpočty'!$C$11,IF(C219='pomocné výpočty'!$B$12,'pomocné výpočty'!$C$12,IF(Stanice[[#This Row],[typ dobíjecí stanice]]='pomocné výpočty'!$B$13,'pomocné výpočty'!$C$13,IF(Stanice[[#This Row],[typ dobíjecí stanice]]='pomocné výpočty'!$B$14,'pomocné výpočty'!$C$14,IF(J219&lt;50,"zadej data",'pomocné výpočty'!$E$2+(FLOOR(J219,1)-'pomocné výpočty'!$B$2)*'pomocné výpočty'!$F$2))))))</f>
        <v/>
      </c>
      <c r="L21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1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19" s="28" t="str">
        <f>IF(ISBLANK(Stanice[[#This Row],[typ dobíjecí stanice]]),"",IF(OR(P219,Q219,R219,S219),"pravděpodobně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19" t="b">
        <f>OR(ISBLANK(Stanice[[#This Row],[lokalita]]),ISBLANK(Stanice[[#This Row],[číslo lokality]]),ISBLANK(Stanice[[#This Row],[GPS poloha lokality]]))</f>
        <v>1</v>
      </c>
      <c r="Q219" t="b">
        <f>AND(ISBLANK(Stanice[[#This Row],[počet AC dobíjecích bodů stanice]]),ISBLANK(Stanice[[#This Row],[počet DC dobíjecích bodů stanice]]))</f>
        <v>1</v>
      </c>
      <c r="R219" t="b">
        <f>_xlfn.XOR(ISNUMBER(Stanice[[#This Row],[počet AC dobíjecích bodů stanice]]),ISNUMBER(Stanice[[#This Row],[výkon AC stanice v kW ]]))</f>
        <v>0</v>
      </c>
      <c r="S219" t="b">
        <f>_xlfn.XOR(ISNUMBER(Stanice[[#This Row],[počet DC dobíjecích bodů stanice]]),ISNUMBER(Stanice[[#This Row],[výkon DC stanice v kW]]))</f>
        <v>0</v>
      </c>
      <c r="T219" s="28" t="str">
        <f>IF(ISBLANK(Stanice[[#This Row],[typ dobíjecí stanice]]),"",IF(OR(P219,U219),"nekonzistence na lokalitách",""))</f>
        <v/>
      </c>
      <c r="U219">
        <f t="shared" si="4"/>
        <v>0</v>
      </c>
      <c r="V219">
        <f>COUNTIF(Stanice[číslo lokality],Stanice[[#This Row],[číslo lokality]])</f>
        <v>0</v>
      </c>
      <c r="W219">
        <f>COUNTIF(Stanice[GPS poloha lokality],Stanice[[#This Row],[GPS poloha lokality]])</f>
        <v>0</v>
      </c>
      <c r="X219">
        <f>COUNTIF(Stanice[lokalita],Stanice[[#This Row],[lokalita]])</f>
        <v>0</v>
      </c>
    </row>
    <row r="220" spans="2:24" hidden="1" outlineLevel="1" x14ac:dyDescent="0.25">
      <c r="B220" s="84">
        <v>213</v>
      </c>
      <c r="C220" s="27"/>
      <c r="D220" s="23"/>
      <c r="E220" s="23"/>
      <c r="F220" s="23"/>
      <c r="G220" s="23"/>
      <c r="H220" s="23"/>
      <c r="I220" s="90"/>
      <c r="J220" s="90"/>
      <c r="K220" s="112" t="str">
        <f>IF(Stanice[[#This Row],[typ dobíjecí stanice]]="","",IF(Stanice[[#This Row],[typ dobíjecí stanice]]='pomocné výpočty'!$B$11,'pomocné výpočty'!$C$11,IF(C220='pomocné výpočty'!$B$12,'pomocné výpočty'!$C$12,IF(Stanice[[#This Row],[typ dobíjecí stanice]]='pomocné výpočty'!$B$13,'pomocné výpočty'!$C$13,IF(Stanice[[#This Row],[typ dobíjecí stanice]]='pomocné výpočty'!$B$14,'pomocné výpočty'!$C$14,IF(J220&lt;50,"zadej data",'pomocné výpočty'!$E$2+(FLOOR(J220,1)-'pomocné výpočty'!$B$2)*'pomocné výpočty'!$F$2))))))</f>
        <v/>
      </c>
      <c r="L22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0" s="28" t="str">
        <f>IF(ISBLANK(Stanice[[#This Row],[typ dobíjecí stanice]]),"",IF(OR(P220,Q220,R220,S220),"pravděpodobně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0" t="b">
        <f>OR(ISBLANK(Stanice[[#This Row],[lokalita]]),ISBLANK(Stanice[[#This Row],[číslo lokality]]),ISBLANK(Stanice[[#This Row],[GPS poloha lokality]]))</f>
        <v>1</v>
      </c>
      <c r="Q220" t="b">
        <f>AND(ISBLANK(Stanice[[#This Row],[počet AC dobíjecích bodů stanice]]),ISBLANK(Stanice[[#This Row],[počet DC dobíjecích bodů stanice]]))</f>
        <v>1</v>
      </c>
      <c r="R220" t="b">
        <f>_xlfn.XOR(ISNUMBER(Stanice[[#This Row],[počet AC dobíjecích bodů stanice]]),ISNUMBER(Stanice[[#This Row],[výkon AC stanice v kW ]]))</f>
        <v>0</v>
      </c>
      <c r="S220" t="b">
        <f>_xlfn.XOR(ISNUMBER(Stanice[[#This Row],[počet DC dobíjecích bodů stanice]]),ISNUMBER(Stanice[[#This Row],[výkon DC stanice v kW]]))</f>
        <v>0</v>
      </c>
      <c r="T220" s="28" t="str">
        <f>IF(ISBLANK(Stanice[[#This Row],[typ dobíjecí stanice]]),"",IF(OR(P220,U220),"nekonzistence na lokalitách",""))</f>
        <v/>
      </c>
      <c r="U220">
        <f t="shared" si="4"/>
        <v>0</v>
      </c>
      <c r="V220">
        <f>COUNTIF(Stanice[číslo lokality],Stanice[[#This Row],[číslo lokality]])</f>
        <v>0</v>
      </c>
      <c r="W220">
        <f>COUNTIF(Stanice[GPS poloha lokality],Stanice[[#This Row],[GPS poloha lokality]])</f>
        <v>0</v>
      </c>
      <c r="X220">
        <f>COUNTIF(Stanice[lokalita],Stanice[[#This Row],[lokalita]])</f>
        <v>0</v>
      </c>
    </row>
    <row r="221" spans="2:24" hidden="1" outlineLevel="1" x14ac:dyDescent="0.25">
      <c r="B221" s="84">
        <v>214</v>
      </c>
      <c r="C221" s="27"/>
      <c r="D221" s="23"/>
      <c r="E221" s="23"/>
      <c r="F221" s="23"/>
      <c r="G221" s="23"/>
      <c r="H221" s="23"/>
      <c r="I221" s="90"/>
      <c r="J221" s="90"/>
      <c r="K221" s="112" t="str">
        <f>IF(Stanice[[#This Row],[typ dobíjecí stanice]]="","",IF(Stanice[[#This Row],[typ dobíjecí stanice]]='pomocné výpočty'!$B$11,'pomocné výpočty'!$C$11,IF(C221='pomocné výpočty'!$B$12,'pomocné výpočty'!$C$12,IF(Stanice[[#This Row],[typ dobíjecí stanice]]='pomocné výpočty'!$B$13,'pomocné výpočty'!$C$13,IF(Stanice[[#This Row],[typ dobíjecí stanice]]='pomocné výpočty'!$B$14,'pomocné výpočty'!$C$14,IF(J221&lt;50,"zadej data",'pomocné výpočty'!$E$2+(FLOOR(J221,1)-'pomocné výpočty'!$B$2)*'pomocné výpočty'!$F$2))))))</f>
        <v/>
      </c>
      <c r="L22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1" s="28" t="str">
        <f>IF(ISBLANK(Stanice[[#This Row],[typ dobíjecí stanice]]),"",IF(OR(P221,Q221,R221,S221),"pravděpodobně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1" t="b">
        <f>OR(ISBLANK(Stanice[[#This Row],[lokalita]]),ISBLANK(Stanice[[#This Row],[číslo lokality]]),ISBLANK(Stanice[[#This Row],[GPS poloha lokality]]))</f>
        <v>1</v>
      </c>
      <c r="Q221" t="b">
        <f>AND(ISBLANK(Stanice[[#This Row],[počet AC dobíjecích bodů stanice]]),ISBLANK(Stanice[[#This Row],[počet DC dobíjecích bodů stanice]]))</f>
        <v>1</v>
      </c>
      <c r="R221" t="b">
        <f>_xlfn.XOR(ISNUMBER(Stanice[[#This Row],[počet AC dobíjecích bodů stanice]]),ISNUMBER(Stanice[[#This Row],[výkon AC stanice v kW ]]))</f>
        <v>0</v>
      </c>
      <c r="S221" t="b">
        <f>_xlfn.XOR(ISNUMBER(Stanice[[#This Row],[počet DC dobíjecích bodů stanice]]),ISNUMBER(Stanice[[#This Row],[výkon DC stanice v kW]]))</f>
        <v>0</v>
      </c>
      <c r="T221" s="28" t="str">
        <f>IF(ISBLANK(Stanice[[#This Row],[typ dobíjecí stanice]]),"",IF(OR(P221,U221),"nekonzistence na lokalitách",""))</f>
        <v/>
      </c>
      <c r="U221">
        <f t="shared" si="4"/>
        <v>0</v>
      </c>
      <c r="V221">
        <f>COUNTIF(Stanice[číslo lokality],Stanice[[#This Row],[číslo lokality]])</f>
        <v>0</v>
      </c>
      <c r="W221">
        <f>COUNTIF(Stanice[GPS poloha lokality],Stanice[[#This Row],[GPS poloha lokality]])</f>
        <v>0</v>
      </c>
      <c r="X221">
        <f>COUNTIF(Stanice[lokalita],Stanice[[#This Row],[lokalita]])</f>
        <v>0</v>
      </c>
    </row>
    <row r="222" spans="2:24" hidden="1" outlineLevel="1" x14ac:dyDescent="0.25">
      <c r="B222" s="84">
        <v>215</v>
      </c>
      <c r="C222" s="27"/>
      <c r="D222" s="23"/>
      <c r="E222" s="23"/>
      <c r="F222" s="23"/>
      <c r="G222" s="23"/>
      <c r="H222" s="23"/>
      <c r="I222" s="90"/>
      <c r="J222" s="90"/>
      <c r="K222" s="112" t="str">
        <f>IF(Stanice[[#This Row],[typ dobíjecí stanice]]="","",IF(Stanice[[#This Row],[typ dobíjecí stanice]]='pomocné výpočty'!$B$11,'pomocné výpočty'!$C$11,IF(C222='pomocné výpočty'!$B$12,'pomocné výpočty'!$C$12,IF(Stanice[[#This Row],[typ dobíjecí stanice]]='pomocné výpočty'!$B$13,'pomocné výpočty'!$C$13,IF(Stanice[[#This Row],[typ dobíjecí stanice]]='pomocné výpočty'!$B$14,'pomocné výpočty'!$C$14,IF(J222&lt;50,"zadej data",'pomocné výpočty'!$E$2+(FLOOR(J222,1)-'pomocné výpočty'!$B$2)*'pomocné výpočty'!$F$2))))))</f>
        <v/>
      </c>
      <c r="L22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2" s="28" t="str">
        <f>IF(ISBLANK(Stanice[[#This Row],[typ dobíjecí stanice]]),"",IF(OR(P222,Q222,R222,S222),"pravděpodobně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2" t="b">
        <f>OR(ISBLANK(Stanice[[#This Row],[lokalita]]),ISBLANK(Stanice[[#This Row],[číslo lokality]]),ISBLANK(Stanice[[#This Row],[GPS poloha lokality]]))</f>
        <v>1</v>
      </c>
      <c r="Q222" t="b">
        <f>AND(ISBLANK(Stanice[[#This Row],[počet AC dobíjecích bodů stanice]]),ISBLANK(Stanice[[#This Row],[počet DC dobíjecích bodů stanice]]))</f>
        <v>1</v>
      </c>
      <c r="R222" t="b">
        <f>_xlfn.XOR(ISNUMBER(Stanice[[#This Row],[počet AC dobíjecích bodů stanice]]),ISNUMBER(Stanice[[#This Row],[výkon AC stanice v kW ]]))</f>
        <v>0</v>
      </c>
      <c r="S222" t="b">
        <f>_xlfn.XOR(ISNUMBER(Stanice[[#This Row],[počet DC dobíjecích bodů stanice]]),ISNUMBER(Stanice[[#This Row],[výkon DC stanice v kW]]))</f>
        <v>0</v>
      </c>
      <c r="T222" s="28" t="str">
        <f>IF(ISBLANK(Stanice[[#This Row],[typ dobíjecí stanice]]),"",IF(OR(P222,U222),"nekonzistence na lokalitách",""))</f>
        <v/>
      </c>
      <c r="U222">
        <f t="shared" si="4"/>
        <v>0</v>
      </c>
      <c r="V222">
        <f>COUNTIF(Stanice[číslo lokality],Stanice[[#This Row],[číslo lokality]])</f>
        <v>0</v>
      </c>
      <c r="W222">
        <f>COUNTIF(Stanice[GPS poloha lokality],Stanice[[#This Row],[GPS poloha lokality]])</f>
        <v>0</v>
      </c>
      <c r="X222">
        <f>COUNTIF(Stanice[lokalita],Stanice[[#This Row],[lokalita]])</f>
        <v>0</v>
      </c>
    </row>
    <row r="223" spans="2:24" hidden="1" outlineLevel="1" x14ac:dyDescent="0.25">
      <c r="B223" s="84">
        <v>216</v>
      </c>
      <c r="C223" s="27"/>
      <c r="D223" s="23"/>
      <c r="E223" s="23"/>
      <c r="F223" s="23"/>
      <c r="G223" s="23"/>
      <c r="H223" s="23"/>
      <c r="I223" s="90"/>
      <c r="J223" s="90"/>
      <c r="K223" s="112" t="str">
        <f>IF(Stanice[[#This Row],[typ dobíjecí stanice]]="","",IF(Stanice[[#This Row],[typ dobíjecí stanice]]='pomocné výpočty'!$B$11,'pomocné výpočty'!$C$11,IF(C223='pomocné výpočty'!$B$12,'pomocné výpočty'!$C$12,IF(Stanice[[#This Row],[typ dobíjecí stanice]]='pomocné výpočty'!$B$13,'pomocné výpočty'!$C$13,IF(Stanice[[#This Row],[typ dobíjecí stanice]]='pomocné výpočty'!$B$14,'pomocné výpočty'!$C$14,IF(J223&lt;50,"zadej data",'pomocné výpočty'!$E$2+(FLOOR(J223,1)-'pomocné výpočty'!$B$2)*'pomocné výpočty'!$F$2))))))</f>
        <v/>
      </c>
      <c r="L22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3" s="28" t="str">
        <f>IF(ISBLANK(Stanice[[#This Row],[typ dobíjecí stanice]]),"",IF(OR(P223,Q223,R223,S223),"pravděpodobně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3" t="b">
        <f>OR(ISBLANK(Stanice[[#This Row],[lokalita]]),ISBLANK(Stanice[[#This Row],[číslo lokality]]),ISBLANK(Stanice[[#This Row],[GPS poloha lokality]]))</f>
        <v>1</v>
      </c>
      <c r="Q223" t="b">
        <f>AND(ISBLANK(Stanice[[#This Row],[počet AC dobíjecích bodů stanice]]),ISBLANK(Stanice[[#This Row],[počet DC dobíjecích bodů stanice]]))</f>
        <v>1</v>
      </c>
      <c r="R223" t="b">
        <f>_xlfn.XOR(ISNUMBER(Stanice[[#This Row],[počet AC dobíjecích bodů stanice]]),ISNUMBER(Stanice[[#This Row],[výkon AC stanice v kW ]]))</f>
        <v>0</v>
      </c>
      <c r="S223" t="b">
        <f>_xlfn.XOR(ISNUMBER(Stanice[[#This Row],[počet DC dobíjecích bodů stanice]]),ISNUMBER(Stanice[[#This Row],[výkon DC stanice v kW]]))</f>
        <v>0</v>
      </c>
      <c r="T223" s="28" t="str">
        <f>IF(ISBLANK(Stanice[[#This Row],[typ dobíjecí stanice]]),"",IF(OR(P223,U223),"nekonzistence na lokalitách",""))</f>
        <v/>
      </c>
      <c r="U223">
        <f t="shared" si="4"/>
        <v>0</v>
      </c>
      <c r="V223">
        <f>COUNTIF(Stanice[číslo lokality],Stanice[[#This Row],[číslo lokality]])</f>
        <v>0</v>
      </c>
      <c r="W223">
        <f>COUNTIF(Stanice[GPS poloha lokality],Stanice[[#This Row],[GPS poloha lokality]])</f>
        <v>0</v>
      </c>
      <c r="X223">
        <f>COUNTIF(Stanice[lokalita],Stanice[[#This Row],[lokalita]])</f>
        <v>0</v>
      </c>
    </row>
    <row r="224" spans="2:24" hidden="1" outlineLevel="1" x14ac:dyDescent="0.25">
      <c r="B224" s="84">
        <v>217</v>
      </c>
      <c r="C224" s="27"/>
      <c r="D224" s="23"/>
      <c r="E224" s="23"/>
      <c r="F224" s="23"/>
      <c r="G224" s="23"/>
      <c r="H224" s="23"/>
      <c r="I224" s="90"/>
      <c r="J224" s="90"/>
      <c r="K224" s="112" t="str">
        <f>IF(Stanice[[#This Row],[typ dobíjecí stanice]]="","",IF(Stanice[[#This Row],[typ dobíjecí stanice]]='pomocné výpočty'!$B$11,'pomocné výpočty'!$C$11,IF(C224='pomocné výpočty'!$B$12,'pomocné výpočty'!$C$12,IF(Stanice[[#This Row],[typ dobíjecí stanice]]='pomocné výpočty'!$B$13,'pomocné výpočty'!$C$13,IF(Stanice[[#This Row],[typ dobíjecí stanice]]='pomocné výpočty'!$B$14,'pomocné výpočty'!$C$14,IF(J224&lt;50,"zadej data",'pomocné výpočty'!$E$2+(FLOOR(J224,1)-'pomocné výpočty'!$B$2)*'pomocné výpočty'!$F$2))))))</f>
        <v/>
      </c>
      <c r="L22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4" s="28" t="str">
        <f>IF(ISBLANK(Stanice[[#This Row],[typ dobíjecí stanice]]),"",IF(OR(P224,Q224,R224,S224),"pravděpodobně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4" t="b">
        <f>OR(ISBLANK(Stanice[[#This Row],[lokalita]]),ISBLANK(Stanice[[#This Row],[číslo lokality]]),ISBLANK(Stanice[[#This Row],[GPS poloha lokality]]))</f>
        <v>1</v>
      </c>
      <c r="Q224" t="b">
        <f>AND(ISBLANK(Stanice[[#This Row],[počet AC dobíjecích bodů stanice]]),ISBLANK(Stanice[[#This Row],[počet DC dobíjecích bodů stanice]]))</f>
        <v>1</v>
      </c>
      <c r="R224" t="b">
        <f>_xlfn.XOR(ISNUMBER(Stanice[[#This Row],[počet AC dobíjecích bodů stanice]]),ISNUMBER(Stanice[[#This Row],[výkon AC stanice v kW ]]))</f>
        <v>0</v>
      </c>
      <c r="S224" t="b">
        <f>_xlfn.XOR(ISNUMBER(Stanice[[#This Row],[počet DC dobíjecích bodů stanice]]),ISNUMBER(Stanice[[#This Row],[výkon DC stanice v kW]]))</f>
        <v>0</v>
      </c>
      <c r="T224" s="28" t="str">
        <f>IF(ISBLANK(Stanice[[#This Row],[typ dobíjecí stanice]]),"",IF(OR(P224,U224),"nekonzistence na lokalitách",""))</f>
        <v/>
      </c>
      <c r="U224">
        <f t="shared" si="4"/>
        <v>0</v>
      </c>
      <c r="V224">
        <f>COUNTIF(Stanice[číslo lokality],Stanice[[#This Row],[číslo lokality]])</f>
        <v>0</v>
      </c>
      <c r="W224">
        <f>COUNTIF(Stanice[GPS poloha lokality],Stanice[[#This Row],[GPS poloha lokality]])</f>
        <v>0</v>
      </c>
      <c r="X224">
        <f>COUNTIF(Stanice[lokalita],Stanice[[#This Row],[lokalita]])</f>
        <v>0</v>
      </c>
    </row>
    <row r="225" spans="2:24" hidden="1" outlineLevel="1" x14ac:dyDescent="0.25">
      <c r="B225" s="84">
        <v>218</v>
      </c>
      <c r="C225" s="27"/>
      <c r="D225" s="23"/>
      <c r="E225" s="23"/>
      <c r="F225" s="23"/>
      <c r="G225" s="23"/>
      <c r="H225" s="23"/>
      <c r="I225" s="90"/>
      <c r="J225" s="90"/>
      <c r="K225" s="112" t="str">
        <f>IF(Stanice[[#This Row],[typ dobíjecí stanice]]="","",IF(Stanice[[#This Row],[typ dobíjecí stanice]]='pomocné výpočty'!$B$11,'pomocné výpočty'!$C$11,IF(C225='pomocné výpočty'!$B$12,'pomocné výpočty'!$C$12,IF(Stanice[[#This Row],[typ dobíjecí stanice]]='pomocné výpočty'!$B$13,'pomocné výpočty'!$C$13,IF(Stanice[[#This Row],[typ dobíjecí stanice]]='pomocné výpočty'!$B$14,'pomocné výpočty'!$C$14,IF(J225&lt;50,"zadej data",'pomocné výpočty'!$E$2+(FLOOR(J225,1)-'pomocné výpočty'!$B$2)*'pomocné výpočty'!$F$2))))))</f>
        <v/>
      </c>
      <c r="L22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5" s="28" t="str">
        <f>IF(ISBLANK(Stanice[[#This Row],[typ dobíjecí stanice]]),"",IF(OR(P225,Q225,R225,S225),"pravděpodobně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5" t="b">
        <f>OR(ISBLANK(Stanice[[#This Row],[lokalita]]),ISBLANK(Stanice[[#This Row],[číslo lokality]]),ISBLANK(Stanice[[#This Row],[GPS poloha lokality]]))</f>
        <v>1</v>
      </c>
      <c r="Q225" t="b">
        <f>AND(ISBLANK(Stanice[[#This Row],[počet AC dobíjecích bodů stanice]]),ISBLANK(Stanice[[#This Row],[počet DC dobíjecích bodů stanice]]))</f>
        <v>1</v>
      </c>
      <c r="R225" t="b">
        <f>_xlfn.XOR(ISNUMBER(Stanice[[#This Row],[počet AC dobíjecích bodů stanice]]),ISNUMBER(Stanice[[#This Row],[výkon AC stanice v kW ]]))</f>
        <v>0</v>
      </c>
      <c r="S225" t="b">
        <f>_xlfn.XOR(ISNUMBER(Stanice[[#This Row],[počet DC dobíjecích bodů stanice]]),ISNUMBER(Stanice[[#This Row],[výkon DC stanice v kW]]))</f>
        <v>0</v>
      </c>
      <c r="T225" s="28" t="str">
        <f>IF(ISBLANK(Stanice[[#This Row],[typ dobíjecí stanice]]),"",IF(OR(P225,U225),"nekonzistence na lokalitách",""))</f>
        <v/>
      </c>
      <c r="U225">
        <f t="shared" si="4"/>
        <v>0</v>
      </c>
      <c r="V225">
        <f>COUNTIF(Stanice[číslo lokality],Stanice[[#This Row],[číslo lokality]])</f>
        <v>0</v>
      </c>
      <c r="W225">
        <f>COUNTIF(Stanice[GPS poloha lokality],Stanice[[#This Row],[GPS poloha lokality]])</f>
        <v>0</v>
      </c>
      <c r="X225">
        <f>COUNTIF(Stanice[lokalita],Stanice[[#This Row],[lokalita]])</f>
        <v>0</v>
      </c>
    </row>
    <row r="226" spans="2:24" hidden="1" outlineLevel="1" x14ac:dyDescent="0.25">
      <c r="B226" s="84">
        <v>219</v>
      </c>
      <c r="C226" s="27"/>
      <c r="D226" s="23"/>
      <c r="E226" s="23"/>
      <c r="F226" s="23"/>
      <c r="G226" s="23"/>
      <c r="H226" s="23"/>
      <c r="I226" s="90"/>
      <c r="J226" s="90"/>
      <c r="K226" s="112" t="str">
        <f>IF(Stanice[[#This Row],[typ dobíjecí stanice]]="","",IF(Stanice[[#This Row],[typ dobíjecí stanice]]='pomocné výpočty'!$B$11,'pomocné výpočty'!$C$11,IF(C226='pomocné výpočty'!$B$12,'pomocné výpočty'!$C$12,IF(Stanice[[#This Row],[typ dobíjecí stanice]]='pomocné výpočty'!$B$13,'pomocné výpočty'!$C$13,IF(Stanice[[#This Row],[typ dobíjecí stanice]]='pomocné výpočty'!$B$14,'pomocné výpočty'!$C$14,IF(J226&lt;50,"zadej data",'pomocné výpočty'!$E$2+(FLOOR(J226,1)-'pomocné výpočty'!$B$2)*'pomocné výpočty'!$F$2))))))</f>
        <v/>
      </c>
      <c r="L22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6" s="28" t="str">
        <f>IF(ISBLANK(Stanice[[#This Row],[typ dobíjecí stanice]]),"",IF(OR(P226,Q226,R226,S226),"pravděpodobně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6" t="b">
        <f>OR(ISBLANK(Stanice[[#This Row],[lokalita]]),ISBLANK(Stanice[[#This Row],[číslo lokality]]),ISBLANK(Stanice[[#This Row],[GPS poloha lokality]]))</f>
        <v>1</v>
      </c>
      <c r="Q226" t="b">
        <f>AND(ISBLANK(Stanice[[#This Row],[počet AC dobíjecích bodů stanice]]),ISBLANK(Stanice[[#This Row],[počet DC dobíjecích bodů stanice]]))</f>
        <v>1</v>
      </c>
      <c r="R226" t="b">
        <f>_xlfn.XOR(ISNUMBER(Stanice[[#This Row],[počet AC dobíjecích bodů stanice]]),ISNUMBER(Stanice[[#This Row],[výkon AC stanice v kW ]]))</f>
        <v>0</v>
      </c>
      <c r="S226" t="b">
        <f>_xlfn.XOR(ISNUMBER(Stanice[[#This Row],[počet DC dobíjecích bodů stanice]]),ISNUMBER(Stanice[[#This Row],[výkon DC stanice v kW]]))</f>
        <v>0</v>
      </c>
      <c r="T226" s="28" t="str">
        <f>IF(ISBLANK(Stanice[[#This Row],[typ dobíjecí stanice]]),"",IF(OR(P226,U226),"nekonzistence na lokalitách",""))</f>
        <v/>
      </c>
      <c r="U226">
        <f t="shared" si="4"/>
        <v>0</v>
      </c>
      <c r="V226">
        <f>COUNTIF(Stanice[číslo lokality],Stanice[[#This Row],[číslo lokality]])</f>
        <v>0</v>
      </c>
      <c r="W226">
        <f>COUNTIF(Stanice[GPS poloha lokality],Stanice[[#This Row],[GPS poloha lokality]])</f>
        <v>0</v>
      </c>
      <c r="X226">
        <f>COUNTIF(Stanice[lokalita],Stanice[[#This Row],[lokalita]])</f>
        <v>0</v>
      </c>
    </row>
    <row r="227" spans="2:24" hidden="1" outlineLevel="1" x14ac:dyDescent="0.25">
      <c r="B227" s="84">
        <v>220</v>
      </c>
      <c r="C227" s="27"/>
      <c r="D227" s="23"/>
      <c r="E227" s="23"/>
      <c r="F227" s="23"/>
      <c r="G227" s="23"/>
      <c r="H227" s="23"/>
      <c r="I227" s="90"/>
      <c r="J227" s="90"/>
      <c r="K227" s="112" t="str">
        <f>IF(Stanice[[#This Row],[typ dobíjecí stanice]]="","",IF(Stanice[[#This Row],[typ dobíjecí stanice]]='pomocné výpočty'!$B$11,'pomocné výpočty'!$C$11,IF(C227='pomocné výpočty'!$B$12,'pomocné výpočty'!$C$12,IF(Stanice[[#This Row],[typ dobíjecí stanice]]='pomocné výpočty'!$B$13,'pomocné výpočty'!$C$13,IF(Stanice[[#This Row],[typ dobíjecí stanice]]='pomocné výpočty'!$B$14,'pomocné výpočty'!$C$14,IF(J227&lt;50,"zadej data",'pomocné výpočty'!$E$2+(FLOOR(J227,1)-'pomocné výpočty'!$B$2)*'pomocné výpočty'!$F$2))))))</f>
        <v/>
      </c>
      <c r="L22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7" s="28" t="str">
        <f>IF(ISBLANK(Stanice[[#This Row],[typ dobíjecí stanice]]),"",IF(OR(P227,Q227,R227,S227),"pravděpodobně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7" t="b">
        <f>OR(ISBLANK(Stanice[[#This Row],[lokalita]]),ISBLANK(Stanice[[#This Row],[číslo lokality]]),ISBLANK(Stanice[[#This Row],[GPS poloha lokality]]))</f>
        <v>1</v>
      </c>
      <c r="Q227" t="b">
        <f>AND(ISBLANK(Stanice[[#This Row],[počet AC dobíjecích bodů stanice]]),ISBLANK(Stanice[[#This Row],[počet DC dobíjecích bodů stanice]]))</f>
        <v>1</v>
      </c>
      <c r="R227" t="b">
        <f>_xlfn.XOR(ISNUMBER(Stanice[[#This Row],[počet AC dobíjecích bodů stanice]]),ISNUMBER(Stanice[[#This Row],[výkon AC stanice v kW ]]))</f>
        <v>0</v>
      </c>
      <c r="S227" t="b">
        <f>_xlfn.XOR(ISNUMBER(Stanice[[#This Row],[počet DC dobíjecích bodů stanice]]),ISNUMBER(Stanice[[#This Row],[výkon DC stanice v kW]]))</f>
        <v>0</v>
      </c>
      <c r="T227" s="28" t="str">
        <f>IF(ISBLANK(Stanice[[#This Row],[typ dobíjecí stanice]]),"",IF(OR(P227,U227),"nekonzistence na lokalitách",""))</f>
        <v/>
      </c>
      <c r="U227">
        <f t="shared" si="4"/>
        <v>0</v>
      </c>
      <c r="V227">
        <f>COUNTIF(Stanice[číslo lokality],Stanice[[#This Row],[číslo lokality]])</f>
        <v>0</v>
      </c>
      <c r="W227">
        <f>COUNTIF(Stanice[GPS poloha lokality],Stanice[[#This Row],[GPS poloha lokality]])</f>
        <v>0</v>
      </c>
      <c r="X227">
        <f>COUNTIF(Stanice[lokalita],Stanice[[#This Row],[lokalita]])</f>
        <v>0</v>
      </c>
    </row>
    <row r="228" spans="2:24" hidden="1" outlineLevel="1" x14ac:dyDescent="0.25">
      <c r="B228" s="84">
        <v>221</v>
      </c>
      <c r="C228" s="27"/>
      <c r="D228" s="23"/>
      <c r="E228" s="23"/>
      <c r="F228" s="23"/>
      <c r="G228" s="23"/>
      <c r="H228" s="23"/>
      <c r="I228" s="90"/>
      <c r="J228" s="90"/>
      <c r="K228" s="112" t="str">
        <f>IF(Stanice[[#This Row],[typ dobíjecí stanice]]="","",IF(Stanice[[#This Row],[typ dobíjecí stanice]]='pomocné výpočty'!$B$11,'pomocné výpočty'!$C$11,IF(C228='pomocné výpočty'!$B$12,'pomocné výpočty'!$C$12,IF(Stanice[[#This Row],[typ dobíjecí stanice]]='pomocné výpočty'!$B$13,'pomocné výpočty'!$C$13,IF(Stanice[[#This Row],[typ dobíjecí stanice]]='pomocné výpočty'!$B$14,'pomocné výpočty'!$C$14,IF(J228&lt;50,"zadej data",'pomocné výpočty'!$E$2+(FLOOR(J228,1)-'pomocné výpočty'!$B$2)*'pomocné výpočty'!$F$2))))))</f>
        <v/>
      </c>
      <c r="L22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8" s="28" t="str">
        <f>IF(ISBLANK(Stanice[[#This Row],[typ dobíjecí stanice]]),"",IF(OR(P228,Q228,R228,S228),"pravděpodobně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8" t="b">
        <f>OR(ISBLANK(Stanice[[#This Row],[lokalita]]),ISBLANK(Stanice[[#This Row],[číslo lokality]]),ISBLANK(Stanice[[#This Row],[GPS poloha lokality]]))</f>
        <v>1</v>
      </c>
      <c r="Q228" t="b">
        <f>AND(ISBLANK(Stanice[[#This Row],[počet AC dobíjecích bodů stanice]]),ISBLANK(Stanice[[#This Row],[počet DC dobíjecích bodů stanice]]))</f>
        <v>1</v>
      </c>
      <c r="R228" t="b">
        <f>_xlfn.XOR(ISNUMBER(Stanice[[#This Row],[počet AC dobíjecích bodů stanice]]),ISNUMBER(Stanice[[#This Row],[výkon AC stanice v kW ]]))</f>
        <v>0</v>
      </c>
      <c r="S228" t="b">
        <f>_xlfn.XOR(ISNUMBER(Stanice[[#This Row],[počet DC dobíjecích bodů stanice]]),ISNUMBER(Stanice[[#This Row],[výkon DC stanice v kW]]))</f>
        <v>0</v>
      </c>
      <c r="T228" s="28" t="str">
        <f>IF(ISBLANK(Stanice[[#This Row],[typ dobíjecí stanice]]),"",IF(OR(P228,U228),"nekonzistence na lokalitách",""))</f>
        <v/>
      </c>
      <c r="U228">
        <f t="shared" si="4"/>
        <v>0</v>
      </c>
      <c r="V228">
        <f>COUNTIF(Stanice[číslo lokality],Stanice[[#This Row],[číslo lokality]])</f>
        <v>0</v>
      </c>
      <c r="W228">
        <f>COUNTIF(Stanice[GPS poloha lokality],Stanice[[#This Row],[GPS poloha lokality]])</f>
        <v>0</v>
      </c>
      <c r="X228">
        <f>COUNTIF(Stanice[lokalita],Stanice[[#This Row],[lokalita]])</f>
        <v>0</v>
      </c>
    </row>
    <row r="229" spans="2:24" hidden="1" outlineLevel="1" x14ac:dyDescent="0.25">
      <c r="B229" s="84">
        <v>222</v>
      </c>
      <c r="C229" s="27"/>
      <c r="D229" s="23"/>
      <c r="E229" s="23"/>
      <c r="F229" s="23"/>
      <c r="G229" s="23"/>
      <c r="H229" s="23"/>
      <c r="I229" s="90"/>
      <c r="J229" s="90"/>
      <c r="K229" s="112" t="str">
        <f>IF(Stanice[[#This Row],[typ dobíjecí stanice]]="","",IF(Stanice[[#This Row],[typ dobíjecí stanice]]='pomocné výpočty'!$B$11,'pomocné výpočty'!$C$11,IF(C229='pomocné výpočty'!$B$12,'pomocné výpočty'!$C$12,IF(Stanice[[#This Row],[typ dobíjecí stanice]]='pomocné výpočty'!$B$13,'pomocné výpočty'!$C$13,IF(Stanice[[#This Row],[typ dobíjecí stanice]]='pomocné výpočty'!$B$14,'pomocné výpočty'!$C$14,IF(J229&lt;50,"zadej data",'pomocné výpočty'!$E$2+(FLOOR(J229,1)-'pomocné výpočty'!$B$2)*'pomocné výpočty'!$F$2))))))</f>
        <v/>
      </c>
      <c r="L22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2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29" s="28" t="str">
        <f>IF(ISBLANK(Stanice[[#This Row],[typ dobíjecí stanice]]),"",IF(OR(P229,Q229,R229,S229),"pravděpodobně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29" t="b">
        <f>OR(ISBLANK(Stanice[[#This Row],[lokalita]]),ISBLANK(Stanice[[#This Row],[číslo lokality]]),ISBLANK(Stanice[[#This Row],[GPS poloha lokality]]))</f>
        <v>1</v>
      </c>
      <c r="Q229" t="b">
        <f>AND(ISBLANK(Stanice[[#This Row],[počet AC dobíjecích bodů stanice]]),ISBLANK(Stanice[[#This Row],[počet DC dobíjecích bodů stanice]]))</f>
        <v>1</v>
      </c>
      <c r="R229" t="b">
        <f>_xlfn.XOR(ISNUMBER(Stanice[[#This Row],[počet AC dobíjecích bodů stanice]]),ISNUMBER(Stanice[[#This Row],[výkon AC stanice v kW ]]))</f>
        <v>0</v>
      </c>
      <c r="S229" t="b">
        <f>_xlfn.XOR(ISNUMBER(Stanice[[#This Row],[počet DC dobíjecích bodů stanice]]),ISNUMBER(Stanice[[#This Row],[výkon DC stanice v kW]]))</f>
        <v>0</v>
      </c>
      <c r="T229" s="28" t="str">
        <f>IF(ISBLANK(Stanice[[#This Row],[typ dobíjecí stanice]]),"",IF(OR(P229,U229),"nekonzistence na lokalitách",""))</f>
        <v/>
      </c>
      <c r="U229">
        <f t="shared" si="4"/>
        <v>0</v>
      </c>
      <c r="V229">
        <f>COUNTIF(Stanice[číslo lokality],Stanice[[#This Row],[číslo lokality]])</f>
        <v>0</v>
      </c>
      <c r="W229">
        <f>COUNTIF(Stanice[GPS poloha lokality],Stanice[[#This Row],[GPS poloha lokality]])</f>
        <v>0</v>
      </c>
      <c r="X229">
        <f>COUNTIF(Stanice[lokalita],Stanice[[#This Row],[lokalita]])</f>
        <v>0</v>
      </c>
    </row>
    <row r="230" spans="2:24" hidden="1" outlineLevel="1" x14ac:dyDescent="0.25">
      <c r="B230" s="84">
        <v>223</v>
      </c>
      <c r="C230" s="27"/>
      <c r="D230" s="23"/>
      <c r="E230" s="23"/>
      <c r="F230" s="23"/>
      <c r="G230" s="23"/>
      <c r="H230" s="23"/>
      <c r="I230" s="90"/>
      <c r="J230" s="90"/>
      <c r="K230" s="112" t="str">
        <f>IF(Stanice[[#This Row],[typ dobíjecí stanice]]="","",IF(Stanice[[#This Row],[typ dobíjecí stanice]]='pomocné výpočty'!$B$11,'pomocné výpočty'!$C$11,IF(C230='pomocné výpočty'!$B$12,'pomocné výpočty'!$C$12,IF(Stanice[[#This Row],[typ dobíjecí stanice]]='pomocné výpočty'!$B$13,'pomocné výpočty'!$C$13,IF(Stanice[[#This Row],[typ dobíjecí stanice]]='pomocné výpočty'!$B$14,'pomocné výpočty'!$C$14,IF(J230&lt;50,"zadej data",'pomocné výpočty'!$E$2+(FLOOR(J230,1)-'pomocné výpočty'!$B$2)*'pomocné výpočty'!$F$2))))))</f>
        <v/>
      </c>
      <c r="L23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0" s="28" t="str">
        <f>IF(ISBLANK(Stanice[[#This Row],[typ dobíjecí stanice]]),"",IF(OR(P230,Q230,R230,S230),"pravděpodobně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0" t="b">
        <f>OR(ISBLANK(Stanice[[#This Row],[lokalita]]),ISBLANK(Stanice[[#This Row],[číslo lokality]]),ISBLANK(Stanice[[#This Row],[GPS poloha lokality]]))</f>
        <v>1</v>
      </c>
      <c r="Q230" t="b">
        <f>AND(ISBLANK(Stanice[[#This Row],[počet AC dobíjecích bodů stanice]]),ISBLANK(Stanice[[#This Row],[počet DC dobíjecích bodů stanice]]))</f>
        <v>1</v>
      </c>
      <c r="R230" t="b">
        <f>_xlfn.XOR(ISNUMBER(Stanice[[#This Row],[počet AC dobíjecích bodů stanice]]),ISNUMBER(Stanice[[#This Row],[výkon AC stanice v kW ]]))</f>
        <v>0</v>
      </c>
      <c r="S230" t="b">
        <f>_xlfn.XOR(ISNUMBER(Stanice[[#This Row],[počet DC dobíjecích bodů stanice]]),ISNUMBER(Stanice[[#This Row],[výkon DC stanice v kW]]))</f>
        <v>0</v>
      </c>
      <c r="T230" s="28" t="str">
        <f>IF(ISBLANK(Stanice[[#This Row],[typ dobíjecí stanice]]),"",IF(OR(P230,U230),"nekonzistence na lokalitách",""))</f>
        <v/>
      </c>
      <c r="U230">
        <f t="shared" si="4"/>
        <v>0</v>
      </c>
      <c r="V230">
        <f>COUNTIF(Stanice[číslo lokality],Stanice[[#This Row],[číslo lokality]])</f>
        <v>0</v>
      </c>
      <c r="W230">
        <f>COUNTIF(Stanice[GPS poloha lokality],Stanice[[#This Row],[GPS poloha lokality]])</f>
        <v>0</v>
      </c>
      <c r="X230">
        <f>COUNTIF(Stanice[lokalita],Stanice[[#This Row],[lokalita]])</f>
        <v>0</v>
      </c>
    </row>
    <row r="231" spans="2:24" hidden="1" outlineLevel="1" x14ac:dyDescent="0.25">
      <c r="B231" s="84">
        <v>224</v>
      </c>
      <c r="C231" s="27"/>
      <c r="D231" s="23"/>
      <c r="E231" s="23"/>
      <c r="F231" s="23"/>
      <c r="G231" s="23"/>
      <c r="H231" s="23"/>
      <c r="I231" s="90"/>
      <c r="J231" s="90"/>
      <c r="K231" s="112" t="str">
        <f>IF(Stanice[[#This Row],[typ dobíjecí stanice]]="","",IF(Stanice[[#This Row],[typ dobíjecí stanice]]='pomocné výpočty'!$B$11,'pomocné výpočty'!$C$11,IF(C231='pomocné výpočty'!$B$12,'pomocné výpočty'!$C$12,IF(Stanice[[#This Row],[typ dobíjecí stanice]]='pomocné výpočty'!$B$13,'pomocné výpočty'!$C$13,IF(Stanice[[#This Row],[typ dobíjecí stanice]]='pomocné výpočty'!$B$14,'pomocné výpočty'!$C$14,IF(J231&lt;50,"zadej data",'pomocné výpočty'!$E$2+(FLOOR(J231,1)-'pomocné výpočty'!$B$2)*'pomocné výpočty'!$F$2))))))</f>
        <v/>
      </c>
      <c r="L23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1" s="28" t="str">
        <f>IF(ISBLANK(Stanice[[#This Row],[typ dobíjecí stanice]]),"",IF(OR(P231,Q231,R231,S231),"pravděpodobně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1" t="b">
        <f>OR(ISBLANK(Stanice[[#This Row],[lokalita]]),ISBLANK(Stanice[[#This Row],[číslo lokality]]),ISBLANK(Stanice[[#This Row],[GPS poloha lokality]]))</f>
        <v>1</v>
      </c>
      <c r="Q231" t="b">
        <f>AND(ISBLANK(Stanice[[#This Row],[počet AC dobíjecích bodů stanice]]),ISBLANK(Stanice[[#This Row],[počet DC dobíjecích bodů stanice]]))</f>
        <v>1</v>
      </c>
      <c r="R231" t="b">
        <f>_xlfn.XOR(ISNUMBER(Stanice[[#This Row],[počet AC dobíjecích bodů stanice]]),ISNUMBER(Stanice[[#This Row],[výkon AC stanice v kW ]]))</f>
        <v>0</v>
      </c>
      <c r="S231" t="b">
        <f>_xlfn.XOR(ISNUMBER(Stanice[[#This Row],[počet DC dobíjecích bodů stanice]]),ISNUMBER(Stanice[[#This Row],[výkon DC stanice v kW]]))</f>
        <v>0</v>
      </c>
      <c r="T231" s="28" t="str">
        <f>IF(ISBLANK(Stanice[[#This Row],[typ dobíjecí stanice]]),"",IF(OR(P231,U231),"nekonzistence na lokalitách",""))</f>
        <v/>
      </c>
      <c r="U231">
        <f t="shared" si="4"/>
        <v>0</v>
      </c>
      <c r="V231">
        <f>COUNTIF(Stanice[číslo lokality],Stanice[[#This Row],[číslo lokality]])</f>
        <v>0</v>
      </c>
      <c r="W231">
        <f>COUNTIF(Stanice[GPS poloha lokality],Stanice[[#This Row],[GPS poloha lokality]])</f>
        <v>0</v>
      </c>
      <c r="X231">
        <f>COUNTIF(Stanice[lokalita],Stanice[[#This Row],[lokalita]])</f>
        <v>0</v>
      </c>
    </row>
    <row r="232" spans="2:24" hidden="1" outlineLevel="1" x14ac:dyDescent="0.25">
      <c r="B232" s="84">
        <v>225</v>
      </c>
      <c r="C232" s="27"/>
      <c r="D232" s="23"/>
      <c r="E232" s="23"/>
      <c r="F232" s="23"/>
      <c r="G232" s="23"/>
      <c r="H232" s="23"/>
      <c r="I232" s="90"/>
      <c r="J232" s="90"/>
      <c r="K232" s="112" t="str">
        <f>IF(Stanice[[#This Row],[typ dobíjecí stanice]]="","",IF(Stanice[[#This Row],[typ dobíjecí stanice]]='pomocné výpočty'!$B$11,'pomocné výpočty'!$C$11,IF(C232='pomocné výpočty'!$B$12,'pomocné výpočty'!$C$12,IF(Stanice[[#This Row],[typ dobíjecí stanice]]='pomocné výpočty'!$B$13,'pomocné výpočty'!$C$13,IF(Stanice[[#This Row],[typ dobíjecí stanice]]='pomocné výpočty'!$B$14,'pomocné výpočty'!$C$14,IF(J232&lt;50,"zadej data",'pomocné výpočty'!$E$2+(FLOOR(J232,1)-'pomocné výpočty'!$B$2)*'pomocné výpočty'!$F$2))))))</f>
        <v/>
      </c>
      <c r="L23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2" s="28" t="str">
        <f>IF(ISBLANK(Stanice[[#This Row],[typ dobíjecí stanice]]),"",IF(OR(P232,Q232,R232,S232),"pravděpodobně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2" t="b">
        <f>OR(ISBLANK(Stanice[[#This Row],[lokalita]]),ISBLANK(Stanice[[#This Row],[číslo lokality]]),ISBLANK(Stanice[[#This Row],[GPS poloha lokality]]))</f>
        <v>1</v>
      </c>
      <c r="Q232" t="b">
        <f>AND(ISBLANK(Stanice[[#This Row],[počet AC dobíjecích bodů stanice]]),ISBLANK(Stanice[[#This Row],[počet DC dobíjecích bodů stanice]]))</f>
        <v>1</v>
      </c>
      <c r="R232" t="b">
        <f>_xlfn.XOR(ISNUMBER(Stanice[[#This Row],[počet AC dobíjecích bodů stanice]]),ISNUMBER(Stanice[[#This Row],[výkon AC stanice v kW ]]))</f>
        <v>0</v>
      </c>
      <c r="S232" t="b">
        <f>_xlfn.XOR(ISNUMBER(Stanice[[#This Row],[počet DC dobíjecích bodů stanice]]),ISNUMBER(Stanice[[#This Row],[výkon DC stanice v kW]]))</f>
        <v>0</v>
      </c>
      <c r="T232" s="28" t="str">
        <f>IF(ISBLANK(Stanice[[#This Row],[typ dobíjecí stanice]]),"",IF(OR(P232,U232),"nekonzistence na lokalitách",""))</f>
        <v/>
      </c>
      <c r="U232">
        <f t="shared" si="4"/>
        <v>0</v>
      </c>
      <c r="V232">
        <f>COUNTIF(Stanice[číslo lokality],Stanice[[#This Row],[číslo lokality]])</f>
        <v>0</v>
      </c>
      <c r="W232">
        <f>COUNTIF(Stanice[GPS poloha lokality],Stanice[[#This Row],[GPS poloha lokality]])</f>
        <v>0</v>
      </c>
      <c r="X232">
        <f>COUNTIF(Stanice[lokalita],Stanice[[#This Row],[lokalita]])</f>
        <v>0</v>
      </c>
    </row>
    <row r="233" spans="2:24" hidden="1" outlineLevel="1" x14ac:dyDescent="0.25">
      <c r="B233" s="84">
        <v>226</v>
      </c>
      <c r="C233" s="27"/>
      <c r="D233" s="23"/>
      <c r="E233" s="23"/>
      <c r="F233" s="23"/>
      <c r="G233" s="23"/>
      <c r="H233" s="23"/>
      <c r="I233" s="90"/>
      <c r="J233" s="90"/>
      <c r="K233" s="112" t="str">
        <f>IF(Stanice[[#This Row],[typ dobíjecí stanice]]="","",IF(Stanice[[#This Row],[typ dobíjecí stanice]]='pomocné výpočty'!$B$11,'pomocné výpočty'!$C$11,IF(C233='pomocné výpočty'!$B$12,'pomocné výpočty'!$C$12,IF(Stanice[[#This Row],[typ dobíjecí stanice]]='pomocné výpočty'!$B$13,'pomocné výpočty'!$C$13,IF(Stanice[[#This Row],[typ dobíjecí stanice]]='pomocné výpočty'!$B$14,'pomocné výpočty'!$C$14,IF(J233&lt;50,"zadej data",'pomocné výpočty'!$E$2+(FLOOR(J233,1)-'pomocné výpočty'!$B$2)*'pomocné výpočty'!$F$2))))))</f>
        <v/>
      </c>
      <c r="L23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3" s="28" t="str">
        <f>IF(ISBLANK(Stanice[[#This Row],[typ dobíjecí stanice]]),"",IF(OR(P233,Q233,R233,S233),"pravděpodobně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3" t="b">
        <f>OR(ISBLANK(Stanice[[#This Row],[lokalita]]),ISBLANK(Stanice[[#This Row],[číslo lokality]]),ISBLANK(Stanice[[#This Row],[GPS poloha lokality]]))</f>
        <v>1</v>
      </c>
      <c r="Q233" t="b">
        <f>AND(ISBLANK(Stanice[[#This Row],[počet AC dobíjecích bodů stanice]]),ISBLANK(Stanice[[#This Row],[počet DC dobíjecích bodů stanice]]))</f>
        <v>1</v>
      </c>
      <c r="R233" t="b">
        <f>_xlfn.XOR(ISNUMBER(Stanice[[#This Row],[počet AC dobíjecích bodů stanice]]),ISNUMBER(Stanice[[#This Row],[výkon AC stanice v kW ]]))</f>
        <v>0</v>
      </c>
      <c r="S233" t="b">
        <f>_xlfn.XOR(ISNUMBER(Stanice[[#This Row],[počet DC dobíjecích bodů stanice]]),ISNUMBER(Stanice[[#This Row],[výkon DC stanice v kW]]))</f>
        <v>0</v>
      </c>
      <c r="T233" s="28" t="str">
        <f>IF(ISBLANK(Stanice[[#This Row],[typ dobíjecí stanice]]),"",IF(OR(P233,U233),"nekonzistence na lokalitách",""))</f>
        <v/>
      </c>
      <c r="U233">
        <f t="shared" si="4"/>
        <v>0</v>
      </c>
      <c r="V233">
        <f>COUNTIF(Stanice[číslo lokality],Stanice[[#This Row],[číslo lokality]])</f>
        <v>0</v>
      </c>
      <c r="W233">
        <f>COUNTIF(Stanice[GPS poloha lokality],Stanice[[#This Row],[GPS poloha lokality]])</f>
        <v>0</v>
      </c>
      <c r="X233">
        <f>COUNTIF(Stanice[lokalita],Stanice[[#This Row],[lokalita]])</f>
        <v>0</v>
      </c>
    </row>
    <row r="234" spans="2:24" hidden="1" outlineLevel="1" x14ac:dyDescent="0.25">
      <c r="B234" s="84">
        <v>227</v>
      </c>
      <c r="C234" s="27"/>
      <c r="D234" s="23"/>
      <c r="E234" s="23"/>
      <c r="F234" s="23"/>
      <c r="G234" s="23"/>
      <c r="H234" s="23"/>
      <c r="I234" s="90"/>
      <c r="J234" s="90"/>
      <c r="K234" s="112" t="str">
        <f>IF(Stanice[[#This Row],[typ dobíjecí stanice]]="","",IF(Stanice[[#This Row],[typ dobíjecí stanice]]='pomocné výpočty'!$B$11,'pomocné výpočty'!$C$11,IF(C234='pomocné výpočty'!$B$12,'pomocné výpočty'!$C$12,IF(Stanice[[#This Row],[typ dobíjecí stanice]]='pomocné výpočty'!$B$13,'pomocné výpočty'!$C$13,IF(Stanice[[#This Row],[typ dobíjecí stanice]]='pomocné výpočty'!$B$14,'pomocné výpočty'!$C$14,IF(J234&lt;50,"zadej data",'pomocné výpočty'!$E$2+(FLOOR(J234,1)-'pomocné výpočty'!$B$2)*'pomocné výpočty'!$F$2))))))</f>
        <v/>
      </c>
      <c r="L23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4" s="28" t="str">
        <f>IF(ISBLANK(Stanice[[#This Row],[typ dobíjecí stanice]]),"",IF(OR(P234,Q234,R234,S234),"pravděpodobně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4" t="b">
        <f>OR(ISBLANK(Stanice[[#This Row],[lokalita]]),ISBLANK(Stanice[[#This Row],[číslo lokality]]),ISBLANK(Stanice[[#This Row],[GPS poloha lokality]]))</f>
        <v>1</v>
      </c>
      <c r="Q234" t="b">
        <f>AND(ISBLANK(Stanice[[#This Row],[počet AC dobíjecích bodů stanice]]),ISBLANK(Stanice[[#This Row],[počet DC dobíjecích bodů stanice]]))</f>
        <v>1</v>
      </c>
      <c r="R234" t="b">
        <f>_xlfn.XOR(ISNUMBER(Stanice[[#This Row],[počet AC dobíjecích bodů stanice]]),ISNUMBER(Stanice[[#This Row],[výkon AC stanice v kW ]]))</f>
        <v>0</v>
      </c>
      <c r="S234" t="b">
        <f>_xlfn.XOR(ISNUMBER(Stanice[[#This Row],[počet DC dobíjecích bodů stanice]]),ISNUMBER(Stanice[[#This Row],[výkon DC stanice v kW]]))</f>
        <v>0</v>
      </c>
      <c r="T234" s="28" t="str">
        <f>IF(ISBLANK(Stanice[[#This Row],[typ dobíjecí stanice]]),"",IF(OR(P234,U234),"nekonzistence na lokalitách",""))</f>
        <v/>
      </c>
      <c r="U234">
        <f t="shared" si="4"/>
        <v>0</v>
      </c>
      <c r="V234">
        <f>COUNTIF(Stanice[číslo lokality],Stanice[[#This Row],[číslo lokality]])</f>
        <v>0</v>
      </c>
      <c r="W234">
        <f>COUNTIF(Stanice[GPS poloha lokality],Stanice[[#This Row],[GPS poloha lokality]])</f>
        <v>0</v>
      </c>
      <c r="X234">
        <f>COUNTIF(Stanice[lokalita],Stanice[[#This Row],[lokalita]])</f>
        <v>0</v>
      </c>
    </row>
    <row r="235" spans="2:24" hidden="1" outlineLevel="1" x14ac:dyDescent="0.25">
      <c r="B235" s="84">
        <v>228</v>
      </c>
      <c r="C235" s="27"/>
      <c r="D235" s="23"/>
      <c r="E235" s="23"/>
      <c r="F235" s="23"/>
      <c r="G235" s="23"/>
      <c r="H235" s="23"/>
      <c r="I235" s="90"/>
      <c r="J235" s="90"/>
      <c r="K235" s="112" t="str">
        <f>IF(Stanice[[#This Row],[typ dobíjecí stanice]]="","",IF(Stanice[[#This Row],[typ dobíjecí stanice]]='pomocné výpočty'!$B$11,'pomocné výpočty'!$C$11,IF(C235='pomocné výpočty'!$B$12,'pomocné výpočty'!$C$12,IF(Stanice[[#This Row],[typ dobíjecí stanice]]='pomocné výpočty'!$B$13,'pomocné výpočty'!$C$13,IF(Stanice[[#This Row],[typ dobíjecí stanice]]='pomocné výpočty'!$B$14,'pomocné výpočty'!$C$14,IF(J235&lt;50,"zadej data",'pomocné výpočty'!$E$2+(FLOOR(J235,1)-'pomocné výpočty'!$B$2)*'pomocné výpočty'!$F$2))))))</f>
        <v/>
      </c>
      <c r="L23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5" s="28" t="str">
        <f>IF(ISBLANK(Stanice[[#This Row],[typ dobíjecí stanice]]),"",IF(OR(P235,Q235,R235,S235),"pravděpodobně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5" t="b">
        <f>OR(ISBLANK(Stanice[[#This Row],[lokalita]]),ISBLANK(Stanice[[#This Row],[číslo lokality]]),ISBLANK(Stanice[[#This Row],[GPS poloha lokality]]))</f>
        <v>1</v>
      </c>
      <c r="Q235" t="b">
        <f>AND(ISBLANK(Stanice[[#This Row],[počet AC dobíjecích bodů stanice]]),ISBLANK(Stanice[[#This Row],[počet DC dobíjecích bodů stanice]]))</f>
        <v>1</v>
      </c>
      <c r="R235" t="b">
        <f>_xlfn.XOR(ISNUMBER(Stanice[[#This Row],[počet AC dobíjecích bodů stanice]]),ISNUMBER(Stanice[[#This Row],[výkon AC stanice v kW ]]))</f>
        <v>0</v>
      </c>
      <c r="S235" t="b">
        <f>_xlfn.XOR(ISNUMBER(Stanice[[#This Row],[počet DC dobíjecích bodů stanice]]),ISNUMBER(Stanice[[#This Row],[výkon DC stanice v kW]]))</f>
        <v>0</v>
      </c>
      <c r="T235" s="28" t="str">
        <f>IF(ISBLANK(Stanice[[#This Row],[typ dobíjecí stanice]]),"",IF(OR(P235,U235),"nekonzistence na lokalitách",""))</f>
        <v/>
      </c>
      <c r="U235">
        <f t="shared" si="4"/>
        <v>0</v>
      </c>
      <c r="V235">
        <f>COUNTIF(Stanice[číslo lokality],Stanice[[#This Row],[číslo lokality]])</f>
        <v>0</v>
      </c>
      <c r="W235">
        <f>COUNTIF(Stanice[GPS poloha lokality],Stanice[[#This Row],[GPS poloha lokality]])</f>
        <v>0</v>
      </c>
      <c r="X235">
        <f>COUNTIF(Stanice[lokalita],Stanice[[#This Row],[lokalita]])</f>
        <v>0</v>
      </c>
    </row>
    <row r="236" spans="2:24" hidden="1" outlineLevel="1" x14ac:dyDescent="0.25">
      <c r="B236" s="84">
        <v>229</v>
      </c>
      <c r="C236" s="27"/>
      <c r="D236" s="23"/>
      <c r="E236" s="23"/>
      <c r="F236" s="23"/>
      <c r="G236" s="23"/>
      <c r="H236" s="23"/>
      <c r="I236" s="90"/>
      <c r="J236" s="90"/>
      <c r="K236" s="112" t="str">
        <f>IF(Stanice[[#This Row],[typ dobíjecí stanice]]="","",IF(Stanice[[#This Row],[typ dobíjecí stanice]]='pomocné výpočty'!$B$11,'pomocné výpočty'!$C$11,IF(C236='pomocné výpočty'!$B$12,'pomocné výpočty'!$C$12,IF(Stanice[[#This Row],[typ dobíjecí stanice]]='pomocné výpočty'!$B$13,'pomocné výpočty'!$C$13,IF(Stanice[[#This Row],[typ dobíjecí stanice]]='pomocné výpočty'!$B$14,'pomocné výpočty'!$C$14,IF(J236&lt;50,"zadej data",'pomocné výpočty'!$E$2+(FLOOR(J236,1)-'pomocné výpočty'!$B$2)*'pomocné výpočty'!$F$2))))))</f>
        <v/>
      </c>
      <c r="L23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6" s="28" t="str">
        <f>IF(ISBLANK(Stanice[[#This Row],[typ dobíjecí stanice]]),"",IF(OR(P236,Q236,R236,S236),"pravděpodobně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6" t="b">
        <f>OR(ISBLANK(Stanice[[#This Row],[lokalita]]),ISBLANK(Stanice[[#This Row],[číslo lokality]]),ISBLANK(Stanice[[#This Row],[GPS poloha lokality]]))</f>
        <v>1</v>
      </c>
      <c r="Q236" t="b">
        <f>AND(ISBLANK(Stanice[[#This Row],[počet AC dobíjecích bodů stanice]]),ISBLANK(Stanice[[#This Row],[počet DC dobíjecích bodů stanice]]))</f>
        <v>1</v>
      </c>
      <c r="R236" t="b">
        <f>_xlfn.XOR(ISNUMBER(Stanice[[#This Row],[počet AC dobíjecích bodů stanice]]),ISNUMBER(Stanice[[#This Row],[výkon AC stanice v kW ]]))</f>
        <v>0</v>
      </c>
      <c r="S236" t="b">
        <f>_xlfn.XOR(ISNUMBER(Stanice[[#This Row],[počet DC dobíjecích bodů stanice]]),ISNUMBER(Stanice[[#This Row],[výkon DC stanice v kW]]))</f>
        <v>0</v>
      </c>
      <c r="T236" s="28" t="str">
        <f>IF(ISBLANK(Stanice[[#This Row],[typ dobíjecí stanice]]),"",IF(OR(P236,U236),"nekonzistence na lokalitách",""))</f>
        <v/>
      </c>
      <c r="U236">
        <f t="shared" si="4"/>
        <v>0</v>
      </c>
      <c r="V236">
        <f>COUNTIF(Stanice[číslo lokality],Stanice[[#This Row],[číslo lokality]])</f>
        <v>0</v>
      </c>
      <c r="W236">
        <f>COUNTIF(Stanice[GPS poloha lokality],Stanice[[#This Row],[GPS poloha lokality]])</f>
        <v>0</v>
      </c>
      <c r="X236">
        <f>COUNTIF(Stanice[lokalita],Stanice[[#This Row],[lokalita]])</f>
        <v>0</v>
      </c>
    </row>
    <row r="237" spans="2:24" hidden="1" outlineLevel="1" x14ac:dyDescent="0.25">
      <c r="B237" s="84">
        <v>230</v>
      </c>
      <c r="C237" s="27"/>
      <c r="D237" s="23"/>
      <c r="E237" s="23"/>
      <c r="F237" s="23"/>
      <c r="G237" s="23"/>
      <c r="H237" s="23"/>
      <c r="I237" s="90"/>
      <c r="J237" s="90"/>
      <c r="K237" s="112" t="str">
        <f>IF(Stanice[[#This Row],[typ dobíjecí stanice]]="","",IF(Stanice[[#This Row],[typ dobíjecí stanice]]='pomocné výpočty'!$B$11,'pomocné výpočty'!$C$11,IF(C237='pomocné výpočty'!$B$12,'pomocné výpočty'!$C$12,IF(Stanice[[#This Row],[typ dobíjecí stanice]]='pomocné výpočty'!$B$13,'pomocné výpočty'!$C$13,IF(Stanice[[#This Row],[typ dobíjecí stanice]]='pomocné výpočty'!$B$14,'pomocné výpočty'!$C$14,IF(J237&lt;50,"zadej data",'pomocné výpočty'!$E$2+(FLOOR(J237,1)-'pomocné výpočty'!$B$2)*'pomocné výpočty'!$F$2))))))</f>
        <v/>
      </c>
      <c r="L23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7" s="28" t="str">
        <f>IF(ISBLANK(Stanice[[#This Row],[typ dobíjecí stanice]]),"",IF(OR(P237,Q237,R237,S237),"pravděpodobně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7" t="b">
        <f>OR(ISBLANK(Stanice[[#This Row],[lokalita]]),ISBLANK(Stanice[[#This Row],[číslo lokality]]),ISBLANK(Stanice[[#This Row],[GPS poloha lokality]]))</f>
        <v>1</v>
      </c>
      <c r="Q237" t="b">
        <f>AND(ISBLANK(Stanice[[#This Row],[počet AC dobíjecích bodů stanice]]),ISBLANK(Stanice[[#This Row],[počet DC dobíjecích bodů stanice]]))</f>
        <v>1</v>
      </c>
      <c r="R237" t="b">
        <f>_xlfn.XOR(ISNUMBER(Stanice[[#This Row],[počet AC dobíjecích bodů stanice]]),ISNUMBER(Stanice[[#This Row],[výkon AC stanice v kW ]]))</f>
        <v>0</v>
      </c>
      <c r="S237" t="b">
        <f>_xlfn.XOR(ISNUMBER(Stanice[[#This Row],[počet DC dobíjecích bodů stanice]]),ISNUMBER(Stanice[[#This Row],[výkon DC stanice v kW]]))</f>
        <v>0</v>
      </c>
      <c r="T237" s="28" t="str">
        <f>IF(ISBLANK(Stanice[[#This Row],[typ dobíjecí stanice]]),"",IF(OR(P237,U237),"nekonzistence na lokalitách",""))</f>
        <v/>
      </c>
      <c r="U237">
        <f t="shared" si="4"/>
        <v>0</v>
      </c>
      <c r="V237">
        <f>COUNTIF(Stanice[číslo lokality],Stanice[[#This Row],[číslo lokality]])</f>
        <v>0</v>
      </c>
      <c r="W237">
        <f>COUNTIF(Stanice[GPS poloha lokality],Stanice[[#This Row],[GPS poloha lokality]])</f>
        <v>0</v>
      </c>
      <c r="X237">
        <f>COUNTIF(Stanice[lokalita],Stanice[[#This Row],[lokalita]])</f>
        <v>0</v>
      </c>
    </row>
    <row r="238" spans="2:24" hidden="1" outlineLevel="1" x14ac:dyDescent="0.25">
      <c r="B238" s="84">
        <v>231</v>
      </c>
      <c r="C238" s="27"/>
      <c r="D238" s="23"/>
      <c r="E238" s="23"/>
      <c r="F238" s="23"/>
      <c r="G238" s="23"/>
      <c r="H238" s="23"/>
      <c r="I238" s="90"/>
      <c r="J238" s="90"/>
      <c r="K238" s="112" t="str">
        <f>IF(Stanice[[#This Row],[typ dobíjecí stanice]]="","",IF(Stanice[[#This Row],[typ dobíjecí stanice]]='pomocné výpočty'!$B$11,'pomocné výpočty'!$C$11,IF(C238='pomocné výpočty'!$B$12,'pomocné výpočty'!$C$12,IF(Stanice[[#This Row],[typ dobíjecí stanice]]='pomocné výpočty'!$B$13,'pomocné výpočty'!$C$13,IF(Stanice[[#This Row],[typ dobíjecí stanice]]='pomocné výpočty'!$B$14,'pomocné výpočty'!$C$14,IF(J238&lt;50,"zadej data",'pomocné výpočty'!$E$2+(FLOOR(J238,1)-'pomocné výpočty'!$B$2)*'pomocné výpočty'!$F$2))))))</f>
        <v/>
      </c>
      <c r="L23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8" s="28" t="str">
        <f>IF(ISBLANK(Stanice[[#This Row],[typ dobíjecí stanice]]),"",IF(OR(P238,Q238,R238,S238),"pravděpodobně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8" t="b">
        <f>OR(ISBLANK(Stanice[[#This Row],[lokalita]]),ISBLANK(Stanice[[#This Row],[číslo lokality]]),ISBLANK(Stanice[[#This Row],[GPS poloha lokality]]))</f>
        <v>1</v>
      </c>
      <c r="Q238" t="b">
        <f>AND(ISBLANK(Stanice[[#This Row],[počet AC dobíjecích bodů stanice]]),ISBLANK(Stanice[[#This Row],[počet DC dobíjecích bodů stanice]]))</f>
        <v>1</v>
      </c>
      <c r="R238" t="b">
        <f>_xlfn.XOR(ISNUMBER(Stanice[[#This Row],[počet AC dobíjecích bodů stanice]]),ISNUMBER(Stanice[[#This Row],[výkon AC stanice v kW ]]))</f>
        <v>0</v>
      </c>
      <c r="S238" t="b">
        <f>_xlfn.XOR(ISNUMBER(Stanice[[#This Row],[počet DC dobíjecích bodů stanice]]),ISNUMBER(Stanice[[#This Row],[výkon DC stanice v kW]]))</f>
        <v>0</v>
      </c>
      <c r="T238" s="28" t="str">
        <f>IF(ISBLANK(Stanice[[#This Row],[typ dobíjecí stanice]]),"",IF(OR(P238,U238),"nekonzistence na lokalitách",""))</f>
        <v/>
      </c>
      <c r="U238">
        <f t="shared" si="4"/>
        <v>0</v>
      </c>
      <c r="V238">
        <f>COUNTIF(Stanice[číslo lokality],Stanice[[#This Row],[číslo lokality]])</f>
        <v>0</v>
      </c>
      <c r="W238">
        <f>COUNTIF(Stanice[GPS poloha lokality],Stanice[[#This Row],[GPS poloha lokality]])</f>
        <v>0</v>
      </c>
      <c r="X238">
        <f>COUNTIF(Stanice[lokalita],Stanice[[#This Row],[lokalita]])</f>
        <v>0</v>
      </c>
    </row>
    <row r="239" spans="2:24" hidden="1" outlineLevel="1" x14ac:dyDescent="0.25">
      <c r="B239" s="84">
        <v>232</v>
      </c>
      <c r="C239" s="27"/>
      <c r="D239" s="23"/>
      <c r="E239" s="23"/>
      <c r="F239" s="23"/>
      <c r="G239" s="23"/>
      <c r="H239" s="23"/>
      <c r="I239" s="90"/>
      <c r="J239" s="90"/>
      <c r="K239" s="112" t="str">
        <f>IF(Stanice[[#This Row],[typ dobíjecí stanice]]="","",IF(Stanice[[#This Row],[typ dobíjecí stanice]]='pomocné výpočty'!$B$11,'pomocné výpočty'!$C$11,IF(C239='pomocné výpočty'!$B$12,'pomocné výpočty'!$C$12,IF(Stanice[[#This Row],[typ dobíjecí stanice]]='pomocné výpočty'!$B$13,'pomocné výpočty'!$C$13,IF(Stanice[[#This Row],[typ dobíjecí stanice]]='pomocné výpočty'!$B$14,'pomocné výpočty'!$C$14,IF(J239&lt;50,"zadej data",'pomocné výpočty'!$E$2+(FLOOR(J239,1)-'pomocné výpočty'!$B$2)*'pomocné výpočty'!$F$2))))))</f>
        <v/>
      </c>
      <c r="L23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3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39" s="28" t="str">
        <f>IF(ISBLANK(Stanice[[#This Row],[typ dobíjecí stanice]]),"",IF(OR(P239,Q239,R239,S239),"pravděpodobně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39" t="b">
        <f>OR(ISBLANK(Stanice[[#This Row],[lokalita]]),ISBLANK(Stanice[[#This Row],[číslo lokality]]),ISBLANK(Stanice[[#This Row],[GPS poloha lokality]]))</f>
        <v>1</v>
      </c>
      <c r="Q239" t="b">
        <f>AND(ISBLANK(Stanice[[#This Row],[počet AC dobíjecích bodů stanice]]),ISBLANK(Stanice[[#This Row],[počet DC dobíjecích bodů stanice]]))</f>
        <v>1</v>
      </c>
      <c r="R239" t="b">
        <f>_xlfn.XOR(ISNUMBER(Stanice[[#This Row],[počet AC dobíjecích bodů stanice]]),ISNUMBER(Stanice[[#This Row],[výkon AC stanice v kW ]]))</f>
        <v>0</v>
      </c>
      <c r="S239" t="b">
        <f>_xlfn.XOR(ISNUMBER(Stanice[[#This Row],[počet DC dobíjecích bodů stanice]]),ISNUMBER(Stanice[[#This Row],[výkon DC stanice v kW]]))</f>
        <v>0</v>
      </c>
      <c r="T239" s="28" t="str">
        <f>IF(ISBLANK(Stanice[[#This Row],[typ dobíjecí stanice]]),"",IF(OR(P239,U239),"nekonzistence na lokalitách",""))</f>
        <v/>
      </c>
      <c r="U239">
        <f t="shared" si="4"/>
        <v>0</v>
      </c>
      <c r="V239">
        <f>COUNTIF(Stanice[číslo lokality],Stanice[[#This Row],[číslo lokality]])</f>
        <v>0</v>
      </c>
      <c r="W239">
        <f>COUNTIF(Stanice[GPS poloha lokality],Stanice[[#This Row],[GPS poloha lokality]])</f>
        <v>0</v>
      </c>
      <c r="X239">
        <f>COUNTIF(Stanice[lokalita],Stanice[[#This Row],[lokalita]])</f>
        <v>0</v>
      </c>
    </row>
    <row r="240" spans="2:24" hidden="1" outlineLevel="1" x14ac:dyDescent="0.25">
      <c r="B240" s="84">
        <v>233</v>
      </c>
      <c r="C240" s="27"/>
      <c r="D240" s="23"/>
      <c r="E240" s="23"/>
      <c r="F240" s="23"/>
      <c r="G240" s="23"/>
      <c r="H240" s="23"/>
      <c r="I240" s="90"/>
      <c r="J240" s="90"/>
      <c r="K240" s="112" t="str">
        <f>IF(Stanice[[#This Row],[typ dobíjecí stanice]]="","",IF(Stanice[[#This Row],[typ dobíjecí stanice]]='pomocné výpočty'!$B$11,'pomocné výpočty'!$C$11,IF(C240='pomocné výpočty'!$B$12,'pomocné výpočty'!$C$12,IF(Stanice[[#This Row],[typ dobíjecí stanice]]='pomocné výpočty'!$B$13,'pomocné výpočty'!$C$13,IF(Stanice[[#This Row],[typ dobíjecí stanice]]='pomocné výpočty'!$B$14,'pomocné výpočty'!$C$14,IF(J240&lt;50,"zadej data",'pomocné výpočty'!$E$2+(FLOOR(J240,1)-'pomocné výpočty'!$B$2)*'pomocné výpočty'!$F$2))))))</f>
        <v/>
      </c>
      <c r="L24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0" s="28" t="str">
        <f>IF(ISBLANK(Stanice[[#This Row],[typ dobíjecí stanice]]),"",IF(OR(P240,Q240,R240,S240),"pravděpodobně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0" t="b">
        <f>OR(ISBLANK(Stanice[[#This Row],[lokalita]]),ISBLANK(Stanice[[#This Row],[číslo lokality]]),ISBLANK(Stanice[[#This Row],[GPS poloha lokality]]))</f>
        <v>1</v>
      </c>
      <c r="Q240" t="b">
        <f>AND(ISBLANK(Stanice[[#This Row],[počet AC dobíjecích bodů stanice]]),ISBLANK(Stanice[[#This Row],[počet DC dobíjecích bodů stanice]]))</f>
        <v>1</v>
      </c>
      <c r="R240" t="b">
        <f>_xlfn.XOR(ISNUMBER(Stanice[[#This Row],[počet AC dobíjecích bodů stanice]]),ISNUMBER(Stanice[[#This Row],[výkon AC stanice v kW ]]))</f>
        <v>0</v>
      </c>
      <c r="S240" t="b">
        <f>_xlfn.XOR(ISNUMBER(Stanice[[#This Row],[počet DC dobíjecích bodů stanice]]),ISNUMBER(Stanice[[#This Row],[výkon DC stanice v kW]]))</f>
        <v>0</v>
      </c>
      <c r="T240" s="28" t="str">
        <f>IF(ISBLANK(Stanice[[#This Row],[typ dobíjecí stanice]]),"",IF(OR(P240,U240),"nekonzistence na lokalitách",""))</f>
        <v/>
      </c>
      <c r="U240">
        <f t="shared" si="4"/>
        <v>0</v>
      </c>
      <c r="V240">
        <f>COUNTIF(Stanice[číslo lokality],Stanice[[#This Row],[číslo lokality]])</f>
        <v>0</v>
      </c>
      <c r="W240">
        <f>COUNTIF(Stanice[GPS poloha lokality],Stanice[[#This Row],[GPS poloha lokality]])</f>
        <v>0</v>
      </c>
      <c r="X240">
        <f>COUNTIF(Stanice[lokalita],Stanice[[#This Row],[lokalita]])</f>
        <v>0</v>
      </c>
    </row>
    <row r="241" spans="2:24" hidden="1" outlineLevel="1" x14ac:dyDescent="0.25">
      <c r="B241" s="84">
        <v>234</v>
      </c>
      <c r="C241" s="27"/>
      <c r="D241" s="23"/>
      <c r="E241" s="23"/>
      <c r="F241" s="23"/>
      <c r="G241" s="23"/>
      <c r="H241" s="23"/>
      <c r="I241" s="90"/>
      <c r="J241" s="90"/>
      <c r="K241" s="112" t="str">
        <f>IF(Stanice[[#This Row],[typ dobíjecí stanice]]="","",IF(Stanice[[#This Row],[typ dobíjecí stanice]]='pomocné výpočty'!$B$11,'pomocné výpočty'!$C$11,IF(C241='pomocné výpočty'!$B$12,'pomocné výpočty'!$C$12,IF(Stanice[[#This Row],[typ dobíjecí stanice]]='pomocné výpočty'!$B$13,'pomocné výpočty'!$C$13,IF(Stanice[[#This Row],[typ dobíjecí stanice]]='pomocné výpočty'!$B$14,'pomocné výpočty'!$C$14,IF(J241&lt;50,"zadej data",'pomocné výpočty'!$E$2+(FLOOR(J241,1)-'pomocné výpočty'!$B$2)*'pomocné výpočty'!$F$2))))))</f>
        <v/>
      </c>
      <c r="L24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1" s="28" t="str">
        <f>IF(ISBLANK(Stanice[[#This Row],[typ dobíjecí stanice]]),"",IF(OR(P241,Q241,R241,S241),"pravděpodobně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1" t="b">
        <f>OR(ISBLANK(Stanice[[#This Row],[lokalita]]),ISBLANK(Stanice[[#This Row],[číslo lokality]]),ISBLANK(Stanice[[#This Row],[GPS poloha lokality]]))</f>
        <v>1</v>
      </c>
      <c r="Q241" t="b">
        <f>AND(ISBLANK(Stanice[[#This Row],[počet AC dobíjecích bodů stanice]]),ISBLANK(Stanice[[#This Row],[počet DC dobíjecích bodů stanice]]))</f>
        <v>1</v>
      </c>
      <c r="R241" t="b">
        <f>_xlfn.XOR(ISNUMBER(Stanice[[#This Row],[počet AC dobíjecích bodů stanice]]),ISNUMBER(Stanice[[#This Row],[výkon AC stanice v kW ]]))</f>
        <v>0</v>
      </c>
      <c r="S241" t="b">
        <f>_xlfn.XOR(ISNUMBER(Stanice[[#This Row],[počet DC dobíjecích bodů stanice]]),ISNUMBER(Stanice[[#This Row],[výkon DC stanice v kW]]))</f>
        <v>0</v>
      </c>
      <c r="T241" s="28" t="str">
        <f>IF(ISBLANK(Stanice[[#This Row],[typ dobíjecí stanice]]),"",IF(OR(P241,U241),"nekonzistence na lokalitách",""))</f>
        <v/>
      </c>
      <c r="U241">
        <f t="shared" si="4"/>
        <v>0</v>
      </c>
      <c r="V241">
        <f>COUNTIF(Stanice[číslo lokality],Stanice[[#This Row],[číslo lokality]])</f>
        <v>0</v>
      </c>
      <c r="W241">
        <f>COUNTIF(Stanice[GPS poloha lokality],Stanice[[#This Row],[GPS poloha lokality]])</f>
        <v>0</v>
      </c>
      <c r="X241">
        <f>COUNTIF(Stanice[lokalita],Stanice[[#This Row],[lokalita]])</f>
        <v>0</v>
      </c>
    </row>
    <row r="242" spans="2:24" hidden="1" outlineLevel="1" x14ac:dyDescent="0.25">
      <c r="B242" s="84">
        <v>235</v>
      </c>
      <c r="C242" s="27"/>
      <c r="D242" s="23"/>
      <c r="E242" s="23"/>
      <c r="F242" s="23"/>
      <c r="G242" s="23"/>
      <c r="H242" s="23"/>
      <c r="I242" s="90"/>
      <c r="J242" s="90"/>
      <c r="K242" s="112" t="str">
        <f>IF(Stanice[[#This Row],[typ dobíjecí stanice]]="","",IF(Stanice[[#This Row],[typ dobíjecí stanice]]='pomocné výpočty'!$B$11,'pomocné výpočty'!$C$11,IF(C242='pomocné výpočty'!$B$12,'pomocné výpočty'!$C$12,IF(Stanice[[#This Row],[typ dobíjecí stanice]]='pomocné výpočty'!$B$13,'pomocné výpočty'!$C$13,IF(Stanice[[#This Row],[typ dobíjecí stanice]]='pomocné výpočty'!$B$14,'pomocné výpočty'!$C$14,IF(J242&lt;50,"zadej data",'pomocné výpočty'!$E$2+(FLOOR(J242,1)-'pomocné výpočty'!$B$2)*'pomocné výpočty'!$F$2))))))</f>
        <v/>
      </c>
      <c r="L24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2" s="28" t="str">
        <f>IF(ISBLANK(Stanice[[#This Row],[typ dobíjecí stanice]]),"",IF(OR(P242,Q242,R242,S242),"pravděpodobně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2" t="b">
        <f>OR(ISBLANK(Stanice[[#This Row],[lokalita]]),ISBLANK(Stanice[[#This Row],[číslo lokality]]),ISBLANK(Stanice[[#This Row],[GPS poloha lokality]]))</f>
        <v>1</v>
      </c>
      <c r="Q242" t="b">
        <f>AND(ISBLANK(Stanice[[#This Row],[počet AC dobíjecích bodů stanice]]),ISBLANK(Stanice[[#This Row],[počet DC dobíjecích bodů stanice]]))</f>
        <v>1</v>
      </c>
      <c r="R242" t="b">
        <f>_xlfn.XOR(ISNUMBER(Stanice[[#This Row],[počet AC dobíjecích bodů stanice]]),ISNUMBER(Stanice[[#This Row],[výkon AC stanice v kW ]]))</f>
        <v>0</v>
      </c>
      <c r="S242" t="b">
        <f>_xlfn.XOR(ISNUMBER(Stanice[[#This Row],[počet DC dobíjecích bodů stanice]]),ISNUMBER(Stanice[[#This Row],[výkon DC stanice v kW]]))</f>
        <v>0</v>
      </c>
      <c r="T242" s="28" t="str">
        <f>IF(ISBLANK(Stanice[[#This Row],[typ dobíjecí stanice]]),"",IF(OR(P242,U242),"nekonzistence na lokalitách",""))</f>
        <v/>
      </c>
      <c r="U242">
        <f t="shared" si="4"/>
        <v>0</v>
      </c>
      <c r="V242">
        <f>COUNTIF(Stanice[číslo lokality],Stanice[[#This Row],[číslo lokality]])</f>
        <v>0</v>
      </c>
      <c r="W242">
        <f>COUNTIF(Stanice[GPS poloha lokality],Stanice[[#This Row],[GPS poloha lokality]])</f>
        <v>0</v>
      </c>
      <c r="X242">
        <f>COUNTIF(Stanice[lokalita],Stanice[[#This Row],[lokalita]])</f>
        <v>0</v>
      </c>
    </row>
    <row r="243" spans="2:24" hidden="1" outlineLevel="1" x14ac:dyDescent="0.25">
      <c r="B243" s="84">
        <v>236</v>
      </c>
      <c r="C243" s="27"/>
      <c r="D243" s="23"/>
      <c r="E243" s="23"/>
      <c r="F243" s="23"/>
      <c r="G243" s="23"/>
      <c r="H243" s="23"/>
      <c r="I243" s="90"/>
      <c r="J243" s="90"/>
      <c r="K243" s="112" t="str">
        <f>IF(Stanice[[#This Row],[typ dobíjecí stanice]]="","",IF(Stanice[[#This Row],[typ dobíjecí stanice]]='pomocné výpočty'!$B$11,'pomocné výpočty'!$C$11,IF(C243='pomocné výpočty'!$B$12,'pomocné výpočty'!$C$12,IF(Stanice[[#This Row],[typ dobíjecí stanice]]='pomocné výpočty'!$B$13,'pomocné výpočty'!$C$13,IF(Stanice[[#This Row],[typ dobíjecí stanice]]='pomocné výpočty'!$B$14,'pomocné výpočty'!$C$14,IF(J243&lt;50,"zadej data",'pomocné výpočty'!$E$2+(FLOOR(J243,1)-'pomocné výpočty'!$B$2)*'pomocné výpočty'!$F$2))))))</f>
        <v/>
      </c>
      <c r="L24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3" s="28" t="str">
        <f>IF(ISBLANK(Stanice[[#This Row],[typ dobíjecí stanice]]),"",IF(OR(P243,Q243,R243,S243),"pravděpodobně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3" t="b">
        <f>OR(ISBLANK(Stanice[[#This Row],[lokalita]]),ISBLANK(Stanice[[#This Row],[číslo lokality]]),ISBLANK(Stanice[[#This Row],[GPS poloha lokality]]))</f>
        <v>1</v>
      </c>
      <c r="Q243" t="b">
        <f>AND(ISBLANK(Stanice[[#This Row],[počet AC dobíjecích bodů stanice]]),ISBLANK(Stanice[[#This Row],[počet DC dobíjecích bodů stanice]]))</f>
        <v>1</v>
      </c>
      <c r="R243" t="b">
        <f>_xlfn.XOR(ISNUMBER(Stanice[[#This Row],[počet AC dobíjecích bodů stanice]]),ISNUMBER(Stanice[[#This Row],[výkon AC stanice v kW ]]))</f>
        <v>0</v>
      </c>
      <c r="S243" t="b">
        <f>_xlfn.XOR(ISNUMBER(Stanice[[#This Row],[počet DC dobíjecích bodů stanice]]),ISNUMBER(Stanice[[#This Row],[výkon DC stanice v kW]]))</f>
        <v>0</v>
      </c>
      <c r="T243" s="28" t="str">
        <f>IF(ISBLANK(Stanice[[#This Row],[typ dobíjecí stanice]]),"",IF(OR(P243,U243),"nekonzistence na lokalitách",""))</f>
        <v/>
      </c>
      <c r="U243">
        <f t="shared" si="4"/>
        <v>0</v>
      </c>
      <c r="V243">
        <f>COUNTIF(Stanice[číslo lokality],Stanice[[#This Row],[číslo lokality]])</f>
        <v>0</v>
      </c>
      <c r="W243">
        <f>COUNTIF(Stanice[GPS poloha lokality],Stanice[[#This Row],[GPS poloha lokality]])</f>
        <v>0</v>
      </c>
      <c r="X243">
        <f>COUNTIF(Stanice[lokalita],Stanice[[#This Row],[lokalita]])</f>
        <v>0</v>
      </c>
    </row>
    <row r="244" spans="2:24" hidden="1" outlineLevel="1" x14ac:dyDescent="0.25">
      <c r="B244" s="84">
        <v>237</v>
      </c>
      <c r="C244" s="27"/>
      <c r="D244" s="23"/>
      <c r="E244" s="23"/>
      <c r="F244" s="23"/>
      <c r="G244" s="23"/>
      <c r="H244" s="23"/>
      <c r="I244" s="90"/>
      <c r="J244" s="90"/>
      <c r="K244" s="112" t="str">
        <f>IF(Stanice[[#This Row],[typ dobíjecí stanice]]="","",IF(Stanice[[#This Row],[typ dobíjecí stanice]]='pomocné výpočty'!$B$11,'pomocné výpočty'!$C$11,IF(C244='pomocné výpočty'!$B$12,'pomocné výpočty'!$C$12,IF(Stanice[[#This Row],[typ dobíjecí stanice]]='pomocné výpočty'!$B$13,'pomocné výpočty'!$C$13,IF(Stanice[[#This Row],[typ dobíjecí stanice]]='pomocné výpočty'!$B$14,'pomocné výpočty'!$C$14,IF(J244&lt;50,"zadej data",'pomocné výpočty'!$E$2+(FLOOR(J244,1)-'pomocné výpočty'!$B$2)*'pomocné výpočty'!$F$2))))))</f>
        <v/>
      </c>
      <c r="L24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4" s="28" t="str">
        <f>IF(ISBLANK(Stanice[[#This Row],[typ dobíjecí stanice]]),"",IF(OR(P244,Q244,R244,S244),"pravděpodobně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4" t="b">
        <f>OR(ISBLANK(Stanice[[#This Row],[lokalita]]),ISBLANK(Stanice[[#This Row],[číslo lokality]]),ISBLANK(Stanice[[#This Row],[GPS poloha lokality]]))</f>
        <v>1</v>
      </c>
      <c r="Q244" t="b">
        <f>AND(ISBLANK(Stanice[[#This Row],[počet AC dobíjecích bodů stanice]]),ISBLANK(Stanice[[#This Row],[počet DC dobíjecích bodů stanice]]))</f>
        <v>1</v>
      </c>
      <c r="R244" t="b">
        <f>_xlfn.XOR(ISNUMBER(Stanice[[#This Row],[počet AC dobíjecích bodů stanice]]),ISNUMBER(Stanice[[#This Row],[výkon AC stanice v kW ]]))</f>
        <v>0</v>
      </c>
      <c r="S244" t="b">
        <f>_xlfn.XOR(ISNUMBER(Stanice[[#This Row],[počet DC dobíjecích bodů stanice]]),ISNUMBER(Stanice[[#This Row],[výkon DC stanice v kW]]))</f>
        <v>0</v>
      </c>
      <c r="T244" s="28" t="str">
        <f>IF(ISBLANK(Stanice[[#This Row],[typ dobíjecí stanice]]),"",IF(OR(P244,U244),"nekonzistence na lokalitách",""))</f>
        <v/>
      </c>
      <c r="U244">
        <f t="shared" si="4"/>
        <v>0</v>
      </c>
      <c r="V244">
        <f>COUNTIF(Stanice[číslo lokality],Stanice[[#This Row],[číslo lokality]])</f>
        <v>0</v>
      </c>
      <c r="W244">
        <f>COUNTIF(Stanice[GPS poloha lokality],Stanice[[#This Row],[GPS poloha lokality]])</f>
        <v>0</v>
      </c>
      <c r="X244">
        <f>COUNTIF(Stanice[lokalita],Stanice[[#This Row],[lokalita]])</f>
        <v>0</v>
      </c>
    </row>
    <row r="245" spans="2:24" hidden="1" outlineLevel="1" x14ac:dyDescent="0.25">
      <c r="B245" s="84">
        <v>238</v>
      </c>
      <c r="C245" s="27"/>
      <c r="D245" s="23"/>
      <c r="E245" s="23"/>
      <c r="F245" s="23"/>
      <c r="G245" s="23"/>
      <c r="H245" s="23"/>
      <c r="I245" s="90"/>
      <c r="J245" s="90"/>
      <c r="K245" s="112" t="str">
        <f>IF(Stanice[[#This Row],[typ dobíjecí stanice]]="","",IF(Stanice[[#This Row],[typ dobíjecí stanice]]='pomocné výpočty'!$B$11,'pomocné výpočty'!$C$11,IF(C245='pomocné výpočty'!$B$12,'pomocné výpočty'!$C$12,IF(Stanice[[#This Row],[typ dobíjecí stanice]]='pomocné výpočty'!$B$13,'pomocné výpočty'!$C$13,IF(Stanice[[#This Row],[typ dobíjecí stanice]]='pomocné výpočty'!$B$14,'pomocné výpočty'!$C$14,IF(J245&lt;50,"zadej data",'pomocné výpočty'!$E$2+(FLOOR(J245,1)-'pomocné výpočty'!$B$2)*'pomocné výpočty'!$F$2))))))</f>
        <v/>
      </c>
      <c r="L24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5" s="28" t="str">
        <f>IF(ISBLANK(Stanice[[#This Row],[typ dobíjecí stanice]]),"",IF(OR(P245,Q245,R245,S245),"pravděpodobně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5" t="b">
        <f>OR(ISBLANK(Stanice[[#This Row],[lokalita]]),ISBLANK(Stanice[[#This Row],[číslo lokality]]),ISBLANK(Stanice[[#This Row],[GPS poloha lokality]]))</f>
        <v>1</v>
      </c>
      <c r="Q245" t="b">
        <f>AND(ISBLANK(Stanice[[#This Row],[počet AC dobíjecích bodů stanice]]),ISBLANK(Stanice[[#This Row],[počet DC dobíjecích bodů stanice]]))</f>
        <v>1</v>
      </c>
      <c r="R245" t="b">
        <f>_xlfn.XOR(ISNUMBER(Stanice[[#This Row],[počet AC dobíjecích bodů stanice]]),ISNUMBER(Stanice[[#This Row],[výkon AC stanice v kW ]]))</f>
        <v>0</v>
      </c>
      <c r="S245" t="b">
        <f>_xlfn.XOR(ISNUMBER(Stanice[[#This Row],[počet DC dobíjecích bodů stanice]]),ISNUMBER(Stanice[[#This Row],[výkon DC stanice v kW]]))</f>
        <v>0</v>
      </c>
      <c r="T245" s="28" t="str">
        <f>IF(ISBLANK(Stanice[[#This Row],[typ dobíjecí stanice]]),"",IF(OR(P245,U245),"nekonzistence na lokalitách",""))</f>
        <v/>
      </c>
      <c r="U245">
        <f t="shared" si="4"/>
        <v>0</v>
      </c>
      <c r="V245">
        <f>COUNTIF(Stanice[číslo lokality],Stanice[[#This Row],[číslo lokality]])</f>
        <v>0</v>
      </c>
      <c r="W245">
        <f>COUNTIF(Stanice[GPS poloha lokality],Stanice[[#This Row],[GPS poloha lokality]])</f>
        <v>0</v>
      </c>
      <c r="X245">
        <f>COUNTIF(Stanice[lokalita],Stanice[[#This Row],[lokalita]])</f>
        <v>0</v>
      </c>
    </row>
    <row r="246" spans="2:24" hidden="1" outlineLevel="1" x14ac:dyDescent="0.25">
      <c r="B246" s="84">
        <v>239</v>
      </c>
      <c r="C246" s="27"/>
      <c r="D246" s="23"/>
      <c r="E246" s="23"/>
      <c r="F246" s="23"/>
      <c r="G246" s="23"/>
      <c r="H246" s="23"/>
      <c r="I246" s="90"/>
      <c r="J246" s="90"/>
      <c r="K246" s="112" t="str">
        <f>IF(Stanice[[#This Row],[typ dobíjecí stanice]]="","",IF(Stanice[[#This Row],[typ dobíjecí stanice]]='pomocné výpočty'!$B$11,'pomocné výpočty'!$C$11,IF(C246='pomocné výpočty'!$B$12,'pomocné výpočty'!$C$12,IF(Stanice[[#This Row],[typ dobíjecí stanice]]='pomocné výpočty'!$B$13,'pomocné výpočty'!$C$13,IF(Stanice[[#This Row],[typ dobíjecí stanice]]='pomocné výpočty'!$B$14,'pomocné výpočty'!$C$14,IF(J246&lt;50,"zadej data",'pomocné výpočty'!$E$2+(FLOOR(J246,1)-'pomocné výpočty'!$B$2)*'pomocné výpočty'!$F$2))))))</f>
        <v/>
      </c>
      <c r="L24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6" s="28" t="str">
        <f>IF(ISBLANK(Stanice[[#This Row],[typ dobíjecí stanice]]),"",IF(OR(P246,Q246,R246,S246),"pravděpodobně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6" t="b">
        <f>OR(ISBLANK(Stanice[[#This Row],[lokalita]]),ISBLANK(Stanice[[#This Row],[číslo lokality]]),ISBLANK(Stanice[[#This Row],[GPS poloha lokality]]))</f>
        <v>1</v>
      </c>
      <c r="Q246" t="b">
        <f>AND(ISBLANK(Stanice[[#This Row],[počet AC dobíjecích bodů stanice]]),ISBLANK(Stanice[[#This Row],[počet DC dobíjecích bodů stanice]]))</f>
        <v>1</v>
      </c>
      <c r="R246" t="b">
        <f>_xlfn.XOR(ISNUMBER(Stanice[[#This Row],[počet AC dobíjecích bodů stanice]]),ISNUMBER(Stanice[[#This Row],[výkon AC stanice v kW ]]))</f>
        <v>0</v>
      </c>
      <c r="S246" t="b">
        <f>_xlfn.XOR(ISNUMBER(Stanice[[#This Row],[počet DC dobíjecích bodů stanice]]),ISNUMBER(Stanice[[#This Row],[výkon DC stanice v kW]]))</f>
        <v>0</v>
      </c>
      <c r="T246" s="28" t="str">
        <f>IF(ISBLANK(Stanice[[#This Row],[typ dobíjecí stanice]]),"",IF(OR(P246,U246),"nekonzistence na lokalitách",""))</f>
        <v/>
      </c>
      <c r="U246">
        <f t="shared" si="4"/>
        <v>0</v>
      </c>
      <c r="V246">
        <f>COUNTIF(Stanice[číslo lokality],Stanice[[#This Row],[číslo lokality]])</f>
        <v>0</v>
      </c>
      <c r="W246">
        <f>COUNTIF(Stanice[GPS poloha lokality],Stanice[[#This Row],[GPS poloha lokality]])</f>
        <v>0</v>
      </c>
      <c r="X246">
        <f>COUNTIF(Stanice[lokalita],Stanice[[#This Row],[lokalita]])</f>
        <v>0</v>
      </c>
    </row>
    <row r="247" spans="2:24" hidden="1" outlineLevel="1" x14ac:dyDescent="0.25">
      <c r="B247" s="84">
        <v>240</v>
      </c>
      <c r="C247" s="27"/>
      <c r="D247" s="23"/>
      <c r="E247" s="23"/>
      <c r="F247" s="23"/>
      <c r="G247" s="23"/>
      <c r="H247" s="23"/>
      <c r="I247" s="90"/>
      <c r="J247" s="90"/>
      <c r="K247" s="112" t="str">
        <f>IF(Stanice[[#This Row],[typ dobíjecí stanice]]="","",IF(Stanice[[#This Row],[typ dobíjecí stanice]]='pomocné výpočty'!$B$11,'pomocné výpočty'!$C$11,IF(C247='pomocné výpočty'!$B$12,'pomocné výpočty'!$C$12,IF(Stanice[[#This Row],[typ dobíjecí stanice]]='pomocné výpočty'!$B$13,'pomocné výpočty'!$C$13,IF(Stanice[[#This Row],[typ dobíjecí stanice]]='pomocné výpočty'!$B$14,'pomocné výpočty'!$C$14,IF(J247&lt;50,"zadej data",'pomocné výpočty'!$E$2+(FLOOR(J247,1)-'pomocné výpočty'!$B$2)*'pomocné výpočty'!$F$2))))))</f>
        <v/>
      </c>
      <c r="L24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7" s="28" t="str">
        <f>IF(ISBLANK(Stanice[[#This Row],[typ dobíjecí stanice]]),"",IF(OR(P247,Q247,R247,S247),"pravděpodobně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7" t="b">
        <f>OR(ISBLANK(Stanice[[#This Row],[lokalita]]),ISBLANK(Stanice[[#This Row],[číslo lokality]]),ISBLANK(Stanice[[#This Row],[GPS poloha lokality]]))</f>
        <v>1</v>
      </c>
      <c r="Q247" t="b">
        <f>AND(ISBLANK(Stanice[[#This Row],[počet AC dobíjecích bodů stanice]]),ISBLANK(Stanice[[#This Row],[počet DC dobíjecích bodů stanice]]))</f>
        <v>1</v>
      </c>
      <c r="R247" t="b">
        <f>_xlfn.XOR(ISNUMBER(Stanice[[#This Row],[počet AC dobíjecích bodů stanice]]),ISNUMBER(Stanice[[#This Row],[výkon AC stanice v kW ]]))</f>
        <v>0</v>
      </c>
      <c r="S247" t="b">
        <f>_xlfn.XOR(ISNUMBER(Stanice[[#This Row],[počet DC dobíjecích bodů stanice]]),ISNUMBER(Stanice[[#This Row],[výkon DC stanice v kW]]))</f>
        <v>0</v>
      </c>
      <c r="T247" s="28" t="str">
        <f>IF(ISBLANK(Stanice[[#This Row],[typ dobíjecí stanice]]),"",IF(OR(P247,U247),"nekonzistence na lokalitách",""))</f>
        <v/>
      </c>
      <c r="U247">
        <f t="shared" si="4"/>
        <v>0</v>
      </c>
      <c r="V247">
        <f>COUNTIF(Stanice[číslo lokality],Stanice[[#This Row],[číslo lokality]])</f>
        <v>0</v>
      </c>
      <c r="W247">
        <f>COUNTIF(Stanice[GPS poloha lokality],Stanice[[#This Row],[GPS poloha lokality]])</f>
        <v>0</v>
      </c>
      <c r="X247">
        <f>COUNTIF(Stanice[lokalita],Stanice[[#This Row],[lokalita]])</f>
        <v>0</v>
      </c>
    </row>
    <row r="248" spans="2:24" hidden="1" outlineLevel="1" x14ac:dyDescent="0.25">
      <c r="B248" s="84">
        <v>241</v>
      </c>
      <c r="C248" s="27"/>
      <c r="D248" s="23"/>
      <c r="E248" s="23"/>
      <c r="F248" s="23"/>
      <c r="G248" s="23"/>
      <c r="H248" s="23"/>
      <c r="I248" s="90"/>
      <c r="J248" s="90"/>
      <c r="K248" s="112" t="str">
        <f>IF(Stanice[[#This Row],[typ dobíjecí stanice]]="","",IF(Stanice[[#This Row],[typ dobíjecí stanice]]='pomocné výpočty'!$B$11,'pomocné výpočty'!$C$11,IF(C248='pomocné výpočty'!$B$12,'pomocné výpočty'!$C$12,IF(Stanice[[#This Row],[typ dobíjecí stanice]]='pomocné výpočty'!$B$13,'pomocné výpočty'!$C$13,IF(Stanice[[#This Row],[typ dobíjecí stanice]]='pomocné výpočty'!$B$14,'pomocné výpočty'!$C$14,IF(J248&lt;50,"zadej data",'pomocné výpočty'!$E$2+(FLOOR(J248,1)-'pomocné výpočty'!$B$2)*'pomocné výpočty'!$F$2))))))</f>
        <v/>
      </c>
      <c r="L24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8" s="28" t="str">
        <f>IF(ISBLANK(Stanice[[#This Row],[typ dobíjecí stanice]]),"",IF(OR(P248,Q248,R248,S248),"pravděpodobně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8" t="b">
        <f>OR(ISBLANK(Stanice[[#This Row],[lokalita]]),ISBLANK(Stanice[[#This Row],[číslo lokality]]),ISBLANK(Stanice[[#This Row],[GPS poloha lokality]]))</f>
        <v>1</v>
      </c>
      <c r="Q248" t="b">
        <f>AND(ISBLANK(Stanice[[#This Row],[počet AC dobíjecích bodů stanice]]),ISBLANK(Stanice[[#This Row],[počet DC dobíjecích bodů stanice]]))</f>
        <v>1</v>
      </c>
      <c r="R248" t="b">
        <f>_xlfn.XOR(ISNUMBER(Stanice[[#This Row],[počet AC dobíjecích bodů stanice]]),ISNUMBER(Stanice[[#This Row],[výkon AC stanice v kW ]]))</f>
        <v>0</v>
      </c>
      <c r="S248" t="b">
        <f>_xlfn.XOR(ISNUMBER(Stanice[[#This Row],[počet DC dobíjecích bodů stanice]]),ISNUMBER(Stanice[[#This Row],[výkon DC stanice v kW]]))</f>
        <v>0</v>
      </c>
      <c r="T248" s="28" t="str">
        <f>IF(ISBLANK(Stanice[[#This Row],[typ dobíjecí stanice]]),"",IF(OR(P248,U248),"nekonzistence na lokalitách",""))</f>
        <v/>
      </c>
      <c r="U248">
        <f t="shared" si="4"/>
        <v>0</v>
      </c>
      <c r="V248">
        <f>COUNTIF(Stanice[číslo lokality],Stanice[[#This Row],[číslo lokality]])</f>
        <v>0</v>
      </c>
      <c r="W248">
        <f>COUNTIF(Stanice[GPS poloha lokality],Stanice[[#This Row],[GPS poloha lokality]])</f>
        <v>0</v>
      </c>
      <c r="X248">
        <f>COUNTIF(Stanice[lokalita],Stanice[[#This Row],[lokalita]])</f>
        <v>0</v>
      </c>
    </row>
    <row r="249" spans="2:24" hidden="1" outlineLevel="1" x14ac:dyDescent="0.25">
      <c r="B249" s="84">
        <v>242</v>
      </c>
      <c r="C249" s="27"/>
      <c r="D249" s="23"/>
      <c r="E249" s="23"/>
      <c r="F249" s="23"/>
      <c r="G249" s="23"/>
      <c r="H249" s="23"/>
      <c r="I249" s="90"/>
      <c r="J249" s="90"/>
      <c r="K249" s="112" t="str">
        <f>IF(Stanice[[#This Row],[typ dobíjecí stanice]]="","",IF(Stanice[[#This Row],[typ dobíjecí stanice]]='pomocné výpočty'!$B$11,'pomocné výpočty'!$C$11,IF(C249='pomocné výpočty'!$B$12,'pomocné výpočty'!$C$12,IF(Stanice[[#This Row],[typ dobíjecí stanice]]='pomocné výpočty'!$B$13,'pomocné výpočty'!$C$13,IF(Stanice[[#This Row],[typ dobíjecí stanice]]='pomocné výpočty'!$B$14,'pomocné výpočty'!$C$14,IF(J249&lt;50,"zadej data",'pomocné výpočty'!$E$2+(FLOOR(J249,1)-'pomocné výpočty'!$B$2)*'pomocné výpočty'!$F$2))))))</f>
        <v/>
      </c>
      <c r="L24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4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49" s="28" t="str">
        <f>IF(ISBLANK(Stanice[[#This Row],[typ dobíjecí stanice]]),"",IF(OR(P249,Q249,R249,S249),"pravděpodobně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49" t="b">
        <f>OR(ISBLANK(Stanice[[#This Row],[lokalita]]),ISBLANK(Stanice[[#This Row],[číslo lokality]]),ISBLANK(Stanice[[#This Row],[GPS poloha lokality]]))</f>
        <v>1</v>
      </c>
      <c r="Q249" t="b">
        <f>AND(ISBLANK(Stanice[[#This Row],[počet AC dobíjecích bodů stanice]]),ISBLANK(Stanice[[#This Row],[počet DC dobíjecích bodů stanice]]))</f>
        <v>1</v>
      </c>
      <c r="R249" t="b">
        <f>_xlfn.XOR(ISNUMBER(Stanice[[#This Row],[počet AC dobíjecích bodů stanice]]),ISNUMBER(Stanice[[#This Row],[výkon AC stanice v kW ]]))</f>
        <v>0</v>
      </c>
      <c r="S249" t="b">
        <f>_xlfn.XOR(ISNUMBER(Stanice[[#This Row],[počet DC dobíjecích bodů stanice]]),ISNUMBER(Stanice[[#This Row],[výkon DC stanice v kW]]))</f>
        <v>0</v>
      </c>
      <c r="T249" s="28" t="str">
        <f>IF(ISBLANK(Stanice[[#This Row],[typ dobíjecí stanice]]),"",IF(OR(P249,U249),"nekonzistence na lokalitách",""))</f>
        <v/>
      </c>
      <c r="U249">
        <f t="shared" si="4"/>
        <v>0</v>
      </c>
      <c r="V249">
        <f>COUNTIF(Stanice[číslo lokality],Stanice[[#This Row],[číslo lokality]])</f>
        <v>0</v>
      </c>
      <c r="W249">
        <f>COUNTIF(Stanice[GPS poloha lokality],Stanice[[#This Row],[GPS poloha lokality]])</f>
        <v>0</v>
      </c>
      <c r="X249">
        <f>COUNTIF(Stanice[lokalita],Stanice[[#This Row],[lokalita]])</f>
        <v>0</v>
      </c>
    </row>
    <row r="250" spans="2:24" hidden="1" outlineLevel="1" x14ac:dyDescent="0.25">
      <c r="B250" s="84">
        <v>243</v>
      </c>
      <c r="C250" s="27"/>
      <c r="D250" s="23"/>
      <c r="E250" s="23"/>
      <c r="F250" s="23"/>
      <c r="G250" s="23"/>
      <c r="H250" s="23"/>
      <c r="I250" s="90"/>
      <c r="J250" s="90"/>
      <c r="K250" s="112" t="str">
        <f>IF(Stanice[[#This Row],[typ dobíjecí stanice]]="","",IF(Stanice[[#This Row],[typ dobíjecí stanice]]='pomocné výpočty'!$B$11,'pomocné výpočty'!$C$11,IF(C250='pomocné výpočty'!$B$12,'pomocné výpočty'!$C$12,IF(Stanice[[#This Row],[typ dobíjecí stanice]]='pomocné výpočty'!$B$13,'pomocné výpočty'!$C$13,IF(Stanice[[#This Row],[typ dobíjecí stanice]]='pomocné výpočty'!$B$14,'pomocné výpočty'!$C$14,IF(J250&lt;50,"zadej data",'pomocné výpočty'!$E$2+(FLOOR(J250,1)-'pomocné výpočty'!$B$2)*'pomocné výpočty'!$F$2))))))</f>
        <v/>
      </c>
      <c r="L25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0" s="28" t="str">
        <f>IF(ISBLANK(Stanice[[#This Row],[typ dobíjecí stanice]]),"",IF(OR(P250,Q250,R250,S250),"pravděpodobně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0" t="b">
        <f>OR(ISBLANK(Stanice[[#This Row],[lokalita]]),ISBLANK(Stanice[[#This Row],[číslo lokality]]),ISBLANK(Stanice[[#This Row],[GPS poloha lokality]]))</f>
        <v>1</v>
      </c>
      <c r="Q250" t="b">
        <f>AND(ISBLANK(Stanice[[#This Row],[počet AC dobíjecích bodů stanice]]),ISBLANK(Stanice[[#This Row],[počet DC dobíjecích bodů stanice]]))</f>
        <v>1</v>
      </c>
      <c r="R250" t="b">
        <f>_xlfn.XOR(ISNUMBER(Stanice[[#This Row],[počet AC dobíjecích bodů stanice]]),ISNUMBER(Stanice[[#This Row],[výkon AC stanice v kW ]]))</f>
        <v>0</v>
      </c>
      <c r="S250" t="b">
        <f>_xlfn.XOR(ISNUMBER(Stanice[[#This Row],[počet DC dobíjecích bodů stanice]]),ISNUMBER(Stanice[[#This Row],[výkon DC stanice v kW]]))</f>
        <v>0</v>
      </c>
      <c r="T250" s="28" t="str">
        <f>IF(ISBLANK(Stanice[[#This Row],[typ dobíjecí stanice]]),"",IF(OR(P250,U250),"nekonzistence na lokalitách",""))</f>
        <v/>
      </c>
      <c r="U250">
        <f t="shared" si="4"/>
        <v>0</v>
      </c>
      <c r="V250">
        <f>COUNTIF(Stanice[číslo lokality],Stanice[[#This Row],[číslo lokality]])</f>
        <v>0</v>
      </c>
      <c r="W250">
        <f>COUNTIF(Stanice[GPS poloha lokality],Stanice[[#This Row],[GPS poloha lokality]])</f>
        <v>0</v>
      </c>
      <c r="X250">
        <f>COUNTIF(Stanice[lokalita],Stanice[[#This Row],[lokalita]])</f>
        <v>0</v>
      </c>
    </row>
    <row r="251" spans="2:24" hidden="1" outlineLevel="1" x14ac:dyDescent="0.25">
      <c r="B251" s="84">
        <v>244</v>
      </c>
      <c r="C251" s="27"/>
      <c r="D251" s="23"/>
      <c r="E251" s="23"/>
      <c r="F251" s="23"/>
      <c r="G251" s="23"/>
      <c r="H251" s="23"/>
      <c r="I251" s="90"/>
      <c r="J251" s="90"/>
      <c r="K251" s="112" t="str">
        <f>IF(Stanice[[#This Row],[typ dobíjecí stanice]]="","",IF(Stanice[[#This Row],[typ dobíjecí stanice]]='pomocné výpočty'!$B$11,'pomocné výpočty'!$C$11,IF(C251='pomocné výpočty'!$B$12,'pomocné výpočty'!$C$12,IF(Stanice[[#This Row],[typ dobíjecí stanice]]='pomocné výpočty'!$B$13,'pomocné výpočty'!$C$13,IF(Stanice[[#This Row],[typ dobíjecí stanice]]='pomocné výpočty'!$B$14,'pomocné výpočty'!$C$14,IF(J251&lt;50,"zadej data",'pomocné výpočty'!$E$2+(FLOOR(J251,1)-'pomocné výpočty'!$B$2)*'pomocné výpočty'!$F$2))))))</f>
        <v/>
      </c>
      <c r="L25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1" s="28" t="str">
        <f>IF(ISBLANK(Stanice[[#This Row],[typ dobíjecí stanice]]),"",IF(OR(P251,Q251,R251,S251),"pravděpodobně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1" t="b">
        <f>OR(ISBLANK(Stanice[[#This Row],[lokalita]]),ISBLANK(Stanice[[#This Row],[číslo lokality]]),ISBLANK(Stanice[[#This Row],[GPS poloha lokality]]))</f>
        <v>1</v>
      </c>
      <c r="Q251" t="b">
        <f>AND(ISBLANK(Stanice[[#This Row],[počet AC dobíjecích bodů stanice]]),ISBLANK(Stanice[[#This Row],[počet DC dobíjecích bodů stanice]]))</f>
        <v>1</v>
      </c>
      <c r="R251" t="b">
        <f>_xlfn.XOR(ISNUMBER(Stanice[[#This Row],[počet AC dobíjecích bodů stanice]]),ISNUMBER(Stanice[[#This Row],[výkon AC stanice v kW ]]))</f>
        <v>0</v>
      </c>
      <c r="S251" t="b">
        <f>_xlfn.XOR(ISNUMBER(Stanice[[#This Row],[počet DC dobíjecích bodů stanice]]),ISNUMBER(Stanice[[#This Row],[výkon DC stanice v kW]]))</f>
        <v>0</v>
      </c>
      <c r="T251" s="28" t="str">
        <f>IF(ISBLANK(Stanice[[#This Row],[typ dobíjecí stanice]]),"",IF(OR(P251,U251),"nekonzistence na lokalitách",""))</f>
        <v/>
      </c>
      <c r="U251">
        <f t="shared" si="4"/>
        <v>0</v>
      </c>
      <c r="V251">
        <f>COUNTIF(Stanice[číslo lokality],Stanice[[#This Row],[číslo lokality]])</f>
        <v>0</v>
      </c>
      <c r="W251">
        <f>COUNTIF(Stanice[GPS poloha lokality],Stanice[[#This Row],[GPS poloha lokality]])</f>
        <v>0</v>
      </c>
      <c r="X251">
        <f>COUNTIF(Stanice[lokalita],Stanice[[#This Row],[lokalita]])</f>
        <v>0</v>
      </c>
    </row>
    <row r="252" spans="2:24" hidden="1" outlineLevel="1" x14ac:dyDescent="0.25">
      <c r="B252" s="84">
        <v>245</v>
      </c>
      <c r="C252" s="27"/>
      <c r="D252" s="23"/>
      <c r="E252" s="23"/>
      <c r="F252" s="23"/>
      <c r="G252" s="23"/>
      <c r="H252" s="23"/>
      <c r="I252" s="90"/>
      <c r="J252" s="90"/>
      <c r="K252" s="112" t="str">
        <f>IF(Stanice[[#This Row],[typ dobíjecí stanice]]="","",IF(Stanice[[#This Row],[typ dobíjecí stanice]]='pomocné výpočty'!$B$11,'pomocné výpočty'!$C$11,IF(C252='pomocné výpočty'!$B$12,'pomocné výpočty'!$C$12,IF(Stanice[[#This Row],[typ dobíjecí stanice]]='pomocné výpočty'!$B$13,'pomocné výpočty'!$C$13,IF(Stanice[[#This Row],[typ dobíjecí stanice]]='pomocné výpočty'!$B$14,'pomocné výpočty'!$C$14,IF(J252&lt;50,"zadej data",'pomocné výpočty'!$E$2+(FLOOR(J252,1)-'pomocné výpočty'!$B$2)*'pomocné výpočty'!$F$2))))))</f>
        <v/>
      </c>
      <c r="L25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2" s="28" t="str">
        <f>IF(ISBLANK(Stanice[[#This Row],[typ dobíjecí stanice]]),"",IF(OR(P252,Q252,R252,S252),"pravděpodobně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2" t="b">
        <f>OR(ISBLANK(Stanice[[#This Row],[lokalita]]),ISBLANK(Stanice[[#This Row],[číslo lokality]]),ISBLANK(Stanice[[#This Row],[GPS poloha lokality]]))</f>
        <v>1</v>
      </c>
      <c r="Q252" t="b">
        <f>AND(ISBLANK(Stanice[[#This Row],[počet AC dobíjecích bodů stanice]]),ISBLANK(Stanice[[#This Row],[počet DC dobíjecích bodů stanice]]))</f>
        <v>1</v>
      </c>
      <c r="R252" t="b">
        <f>_xlfn.XOR(ISNUMBER(Stanice[[#This Row],[počet AC dobíjecích bodů stanice]]),ISNUMBER(Stanice[[#This Row],[výkon AC stanice v kW ]]))</f>
        <v>0</v>
      </c>
      <c r="S252" t="b">
        <f>_xlfn.XOR(ISNUMBER(Stanice[[#This Row],[počet DC dobíjecích bodů stanice]]),ISNUMBER(Stanice[[#This Row],[výkon DC stanice v kW]]))</f>
        <v>0</v>
      </c>
      <c r="T252" s="28" t="str">
        <f>IF(ISBLANK(Stanice[[#This Row],[typ dobíjecí stanice]]),"",IF(OR(P252,U252),"nekonzistence na lokalitách",""))</f>
        <v/>
      </c>
      <c r="U252">
        <f t="shared" si="4"/>
        <v>0</v>
      </c>
      <c r="V252">
        <f>COUNTIF(Stanice[číslo lokality],Stanice[[#This Row],[číslo lokality]])</f>
        <v>0</v>
      </c>
      <c r="W252">
        <f>COUNTIF(Stanice[GPS poloha lokality],Stanice[[#This Row],[GPS poloha lokality]])</f>
        <v>0</v>
      </c>
      <c r="X252">
        <f>COUNTIF(Stanice[lokalita],Stanice[[#This Row],[lokalita]])</f>
        <v>0</v>
      </c>
    </row>
    <row r="253" spans="2:24" hidden="1" outlineLevel="1" x14ac:dyDescent="0.25">
      <c r="B253" s="84">
        <v>246</v>
      </c>
      <c r="C253" s="27"/>
      <c r="D253" s="23"/>
      <c r="E253" s="23"/>
      <c r="F253" s="23"/>
      <c r="G253" s="23"/>
      <c r="H253" s="23"/>
      <c r="I253" s="90"/>
      <c r="J253" s="90"/>
      <c r="K253" s="112" t="str">
        <f>IF(Stanice[[#This Row],[typ dobíjecí stanice]]="","",IF(Stanice[[#This Row],[typ dobíjecí stanice]]='pomocné výpočty'!$B$11,'pomocné výpočty'!$C$11,IF(C253='pomocné výpočty'!$B$12,'pomocné výpočty'!$C$12,IF(Stanice[[#This Row],[typ dobíjecí stanice]]='pomocné výpočty'!$B$13,'pomocné výpočty'!$C$13,IF(Stanice[[#This Row],[typ dobíjecí stanice]]='pomocné výpočty'!$B$14,'pomocné výpočty'!$C$14,IF(J253&lt;50,"zadej data",'pomocné výpočty'!$E$2+(FLOOR(J253,1)-'pomocné výpočty'!$B$2)*'pomocné výpočty'!$F$2))))))</f>
        <v/>
      </c>
      <c r="L25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3" s="28" t="str">
        <f>IF(ISBLANK(Stanice[[#This Row],[typ dobíjecí stanice]]),"",IF(OR(P253,Q253,R253,S253),"pravděpodobně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3" t="b">
        <f>OR(ISBLANK(Stanice[[#This Row],[lokalita]]),ISBLANK(Stanice[[#This Row],[číslo lokality]]),ISBLANK(Stanice[[#This Row],[GPS poloha lokality]]))</f>
        <v>1</v>
      </c>
      <c r="Q253" t="b">
        <f>AND(ISBLANK(Stanice[[#This Row],[počet AC dobíjecích bodů stanice]]),ISBLANK(Stanice[[#This Row],[počet DC dobíjecích bodů stanice]]))</f>
        <v>1</v>
      </c>
      <c r="R253" t="b">
        <f>_xlfn.XOR(ISNUMBER(Stanice[[#This Row],[počet AC dobíjecích bodů stanice]]),ISNUMBER(Stanice[[#This Row],[výkon AC stanice v kW ]]))</f>
        <v>0</v>
      </c>
      <c r="S253" t="b">
        <f>_xlfn.XOR(ISNUMBER(Stanice[[#This Row],[počet DC dobíjecích bodů stanice]]),ISNUMBER(Stanice[[#This Row],[výkon DC stanice v kW]]))</f>
        <v>0</v>
      </c>
      <c r="T253" s="28" t="str">
        <f>IF(ISBLANK(Stanice[[#This Row],[typ dobíjecí stanice]]),"",IF(OR(P253,U253),"nekonzistence na lokalitách",""))</f>
        <v/>
      </c>
      <c r="U253">
        <f t="shared" si="4"/>
        <v>0</v>
      </c>
      <c r="V253">
        <f>COUNTIF(Stanice[číslo lokality],Stanice[[#This Row],[číslo lokality]])</f>
        <v>0</v>
      </c>
      <c r="W253">
        <f>COUNTIF(Stanice[GPS poloha lokality],Stanice[[#This Row],[GPS poloha lokality]])</f>
        <v>0</v>
      </c>
      <c r="X253">
        <f>COUNTIF(Stanice[lokalita],Stanice[[#This Row],[lokalita]])</f>
        <v>0</v>
      </c>
    </row>
    <row r="254" spans="2:24" hidden="1" outlineLevel="1" x14ac:dyDescent="0.25">
      <c r="B254" s="84">
        <v>247</v>
      </c>
      <c r="C254" s="27"/>
      <c r="D254" s="23"/>
      <c r="E254" s="23"/>
      <c r="F254" s="23"/>
      <c r="G254" s="23"/>
      <c r="H254" s="23"/>
      <c r="I254" s="90"/>
      <c r="J254" s="90"/>
      <c r="K254" s="112" t="str">
        <f>IF(Stanice[[#This Row],[typ dobíjecí stanice]]="","",IF(Stanice[[#This Row],[typ dobíjecí stanice]]='pomocné výpočty'!$B$11,'pomocné výpočty'!$C$11,IF(C254='pomocné výpočty'!$B$12,'pomocné výpočty'!$C$12,IF(Stanice[[#This Row],[typ dobíjecí stanice]]='pomocné výpočty'!$B$13,'pomocné výpočty'!$C$13,IF(Stanice[[#This Row],[typ dobíjecí stanice]]='pomocné výpočty'!$B$14,'pomocné výpočty'!$C$14,IF(J254&lt;50,"zadej data",'pomocné výpočty'!$E$2+(FLOOR(J254,1)-'pomocné výpočty'!$B$2)*'pomocné výpočty'!$F$2))))))</f>
        <v/>
      </c>
      <c r="L25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4" s="28" t="str">
        <f>IF(ISBLANK(Stanice[[#This Row],[typ dobíjecí stanice]]),"",IF(OR(P254,Q254,R254,S254),"pravděpodobně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4" t="b">
        <f>OR(ISBLANK(Stanice[[#This Row],[lokalita]]),ISBLANK(Stanice[[#This Row],[číslo lokality]]),ISBLANK(Stanice[[#This Row],[GPS poloha lokality]]))</f>
        <v>1</v>
      </c>
      <c r="Q254" t="b">
        <f>AND(ISBLANK(Stanice[[#This Row],[počet AC dobíjecích bodů stanice]]),ISBLANK(Stanice[[#This Row],[počet DC dobíjecích bodů stanice]]))</f>
        <v>1</v>
      </c>
      <c r="R254" t="b">
        <f>_xlfn.XOR(ISNUMBER(Stanice[[#This Row],[počet AC dobíjecích bodů stanice]]),ISNUMBER(Stanice[[#This Row],[výkon AC stanice v kW ]]))</f>
        <v>0</v>
      </c>
      <c r="S254" t="b">
        <f>_xlfn.XOR(ISNUMBER(Stanice[[#This Row],[počet DC dobíjecích bodů stanice]]),ISNUMBER(Stanice[[#This Row],[výkon DC stanice v kW]]))</f>
        <v>0</v>
      </c>
      <c r="T254" s="28" t="str">
        <f>IF(ISBLANK(Stanice[[#This Row],[typ dobíjecí stanice]]),"",IF(OR(P254,U254),"nekonzistence na lokalitách",""))</f>
        <v/>
      </c>
      <c r="U254">
        <f t="shared" si="4"/>
        <v>0</v>
      </c>
      <c r="V254">
        <f>COUNTIF(Stanice[číslo lokality],Stanice[[#This Row],[číslo lokality]])</f>
        <v>0</v>
      </c>
      <c r="W254">
        <f>COUNTIF(Stanice[GPS poloha lokality],Stanice[[#This Row],[GPS poloha lokality]])</f>
        <v>0</v>
      </c>
      <c r="X254">
        <f>COUNTIF(Stanice[lokalita],Stanice[[#This Row],[lokalita]])</f>
        <v>0</v>
      </c>
    </row>
    <row r="255" spans="2:24" hidden="1" outlineLevel="1" x14ac:dyDescent="0.25">
      <c r="B255" s="84">
        <v>248</v>
      </c>
      <c r="C255" s="27"/>
      <c r="D255" s="23"/>
      <c r="E255" s="23"/>
      <c r="F255" s="23"/>
      <c r="G255" s="23"/>
      <c r="H255" s="23"/>
      <c r="I255" s="90"/>
      <c r="J255" s="90"/>
      <c r="K255" s="112" t="str">
        <f>IF(Stanice[[#This Row],[typ dobíjecí stanice]]="","",IF(Stanice[[#This Row],[typ dobíjecí stanice]]='pomocné výpočty'!$B$11,'pomocné výpočty'!$C$11,IF(C255='pomocné výpočty'!$B$12,'pomocné výpočty'!$C$12,IF(Stanice[[#This Row],[typ dobíjecí stanice]]='pomocné výpočty'!$B$13,'pomocné výpočty'!$C$13,IF(Stanice[[#This Row],[typ dobíjecí stanice]]='pomocné výpočty'!$B$14,'pomocné výpočty'!$C$14,IF(J255&lt;50,"zadej data",'pomocné výpočty'!$E$2+(FLOOR(J255,1)-'pomocné výpočty'!$B$2)*'pomocné výpočty'!$F$2))))))</f>
        <v/>
      </c>
      <c r="L25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5" s="28" t="str">
        <f>IF(ISBLANK(Stanice[[#This Row],[typ dobíjecí stanice]]),"",IF(OR(P255,Q255,R255,S255),"pravděpodobně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5" t="b">
        <f>OR(ISBLANK(Stanice[[#This Row],[lokalita]]),ISBLANK(Stanice[[#This Row],[číslo lokality]]),ISBLANK(Stanice[[#This Row],[GPS poloha lokality]]))</f>
        <v>1</v>
      </c>
      <c r="Q255" t="b">
        <f>AND(ISBLANK(Stanice[[#This Row],[počet AC dobíjecích bodů stanice]]),ISBLANK(Stanice[[#This Row],[počet DC dobíjecích bodů stanice]]))</f>
        <v>1</v>
      </c>
      <c r="R255" t="b">
        <f>_xlfn.XOR(ISNUMBER(Stanice[[#This Row],[počet AC dobíjecích bodů stanice]]),ISNUMBER(Stanice[[#This Row],[výkon AC stanice v kW ]]))</f>
        <v>0</v>
      </c>
      <c r="S255" t="b">
        <f>_xlfn.XOR(ISNUMBER(Stanice[[#This Row],[počet DC dobíjecích bodů stanice]]),ISNUMBER(Stanice[[#This Row],[výkon DC stanice v kW]]))</f>
        <v>0</v>
      </c>
      <c r="T255" s="28" t="str">
        <f>IF(ISBLANK(Stanice[[#This Row],[typ dobíjecí stanice]]),"",IF(OR(P255,U255),"nekonzistence na lokalitách",""))</f>
        <v/>
      </c>
      <c r="U255">
        <f t="shared" si="4"/>
        <v>0</v>
      </c>
      <c r="V255">
        <f>COUNTIF(Stanice[číslo lokality],Stanice[[#This Row],[číslo lokality]])</f>
        <v>0</v>
      </c>
      <c r="W255">
        <f>COUNTIF(Stanice[GPS poloha lokality],Stanice[[#This Row],[GPS poloha lokality]])</f>
        <v>0</v>
      </c>
      <c r="X255">
        <f>COUNTIF(Stanice[lokalita],Stanice[[#This Row],[lokalita]])</f>
        <v>0</v>
      </c>
    </row>
    <row r="256" spans="2:24" hidden="1" outlineLevel="1" x14ac:dyDescent="0.25">
      <c r="B256" s="84">
        <v>249</v>
      </c>
      <c r="C256" s="27"/>
      <c r="D256" s="23"/>
      <c r="E256" s="23"/>
      <c r="F256" s="23"/>
      <c r="G256" s="23"/>
      <c r="H256" s="23"/>
      <c r="I256" s="90"/>
      <c r="J256" s="90"/>
      <c r="K256" s="112" t="str">
        <f>IF(Stanice[[#This Row],[typ dobíjecí stanice]]="","",IF(Stanice[[#This Row],[typ dobíjecí stanice]]='pomocné výpočty'!$B$11,'pomocné výpočty'!$C$11,IF(C256='pomocné výpočty'!$B$12,'pomocné výpočty'!$C$12,IF(Stanice[[#This Row],[typ dobíjecí stanice]]='pomocné výpočty'!$B$13,'pomocné výpočty'!$C$13,IF(Stanice[[#This Row],[typ dobíjecí stanice]]='pomocné výpočty'!$B$14,'pomocné výpočty'!$C$14,IF(J256&lt;50,"zadej data",'pomocné výpočty'!$E$2+(FLOOR(J256,1)-'pomocné výpočty'!$B$2)*'pomocné výpočty'!$F$2))))))</f>
        <v/>
      </c>
      <c r="L25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6" s="28" t="str">
        <f>IF(ISBLANK(Stanice[[#This Row],[typ dobíjecí stanice]]),"",IF(OR(P256,Q256,R256,S256),"pravděpodobně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6" t="b">
        <f>OR(ISBLANK(Stanice[[#This Row],[lokalita]]),ISBLANK(Stanice[[#This Row],[číslo lokality]]),ISBLANK(Stanice[[#This Row],[GPS poloha lokality]]))</f>
        <v>1</v>
      </c>
      <c r="Q256" t="b">
        <f>AND(ISBLANK(Stanice[[#This Row],[počet AC dobíjecích bodů stanice]]),ISBLANK(Stanice[[#This Row],[počet DC dobíjecích bodů stanice]]))</f>
        <v>1</v>
      </c>
      <c r="R256" t="b">
        <f>_xlfn.XOR(ISNUMBER(Stanice[[#This Row],[počet AC dobíjecích bodů stanice]]),ISNUMBER(Stanice[[#This Row],[výkon AC stanice v kW ]]))</f>
        <v>0</v>
      </c>
      <c r="S256" t="b">
        <f>_xlfn.XOR(ISNUMBER(Stanice[[#This Row],[počet DC dobíjecích bodů stanice]]),ISNUMBER(Stanice[[#This Row],[výkon DC stanice v kW]]))</f>
        <v>0</v>
      </c>
      <c r="T256" s="28" t="str">
        <f>IF(ISBLANK(Stanice[[#This Row],[typ dobíjecí stanice]]),"",IF(OR(P256,U256),"nekonzistence na lokalitách",""))</f>
        <v/>
      </c>
      <c r="U256">
        <f t="shared" si="4"/>
        <v>0</v>
      </c>
      <c r="V256">
        <f>COUNTIF(Stanice[číslo lokality],Stanice[[#This Row],[číslo lokality]])</f>
        <v>0</v>
      </c>
      <c r="W256">
        <f>COUNTIF(Stanice[GPS poloha lokality],Stanice[[#This Row],[GPS poloha lokality]])</f>
        <v>0</v>
      </c>
      <c r="X256">
        <f>COUNTIF(Stanice[lokalita],Stanice[[#This Row],[lokalita]])</f>
        <v>0</v>
      </c>
    </row>
    <row r="257" spans="2:24" hidden="1" outlineLevel="1" x14ac:dyDescent="0.25">
      <c r="B257" s="84">
        <v>250</v>
      </c>
      <c r="C257" s="27"/>
      <c r="D257" s="23"/>
      <c r="E257" s="23"/>
      <c r="F257" s="23"/>
      <c r="G257" s="23"/>
      <c r="H257" s="23"/>
      <c r="I257" s="90"/>
      <c r="J257" s="90"/>
      <c r="K257" s="112" t="str">
        <f>IF(Stanice[[#This Row],[typ dobíjecí stanice]]="","",IF(Stanice[[#This Row],[typ dobíjecí stanice]]='pomocné výpočty'!$B$11,'pomocné výpočty'!$C$11,IF(C257='pomocné výpočty'!$B$12,'pomocné výpočty'!$C$12,IF(Stanice[[#This Row],[typ dobíjecí stanice]]='pomocné výpočty'!$B$13,'pomocné výpočty'!$C$13,IF(Stanice[[#This Row],[typ dobíjecí stanice]]='pomocné výpočty'!$B$14,'pomocné výpočty'!$C$14,IF(J257&lt;50,"zadej data",'pomocné výpočty'!$E$2+(FLOOR(J257,1)-'pomocné výpočty'!$B$2)*'pomocné výpočty'!$F$2))))))</f>
        <v/>
      </c>
      <c r="L25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7" s="28" t="str">
        <f>IF(ISBLANK(Stanice[[#This Row],[typ dobíjecí stanice]]),"",IF(OR(P257,Q257,R257,S257),"pravděpodobně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7" t="b">
        <f>OR(ISBLANK(Stanice[[#This Row],[lokalita]]),ISBLANK(Stanice[[#This Row],[číslo lokality]]),ISBLANK(Stanice[[#This Row],[GPS poloha lokality]]))</f>
        <v>1</v>
      </c>
      <c r="Q257" t="b">
        <f>AND(ISBLANK(Stanice[[#This Row],[počet AC dobíjecích bodů stanice]]),ISBLANK(Stanice[[#This Row],[počet DC dobíjecích bodů stanice]]))</f>
        <v>1</v>
      </c>
      <c r="R257" t="b">
        <f>_xlfn.XOR(ISNUMBER(Stanice[[#This Row],[počet AC dobíjecích bodů stanice]]),ISNUMBER(Stanice[[#This Row],[výkon AC stanice v kW ]]))</f>
        <v>0</v>
      </c>
      <c r="S257" t="b">
        <f>_xlfn.XOR(ISNUMBER(Stanice[[#This Row],[počet DC dobíjecích bodů stanice]]),ISNUMBER(Stanice[[#This Row],[výkon DC stanice v kW]]))</f>
        <v>0</v>
      </c>
      <c r="T257" s="28" t="str">
        <f>IF(ISBLANK(Stanice[[#This Row],[typ dobíjecí stanice]]),"",IF(OR(P257,U257),"nekonzistence na lokalitách",""))</f>
        <v/>
      </c>
      <c r="U257">
        <f t="shared" si="4"/>
        <v>0</v>
      </c>
      <c r="V257">
        <f>COUNTIF(Stanice[číslo lokality],Stanice[[#This Row],[číslo lokality]])</f>
        <v>0</v>
      </c>
      <c r="W257">
        <f>COUNTIF(Stanice[GPS poloha lokality],Stanice[[#This Row],[GPS poloha lokality]])</f>
        <v>0</v>
      </c>
      <c r="X257">
        <f>COUNTIF(Stanice[lokalita],Stanice[[#This Row],[lokalita]])</f>
        <v>0</v>
      </c>
    </row>
    <row r="258" spans="2:24" hidden="1" outlineLevel="1" x14ac:dyDescent="0.25">
      <c r="B258" s="84">
        <v>251</v>
      </c>
      <c r="C258" s="27"/>
      <c r="D258" s="23"/>
      <c r="E258" s="23"/>
      <c r="F258" s="23"/>
      <c r="G258" s="23"/>
      <c r="H258" s="23"/>
      <c r="I258" s="90"/>
      <c r="J258" s="90"/>
      <c r="K258" s="112" t="str">
        <f>IF(Stanice[[#This Row],[typ dobíjecí stanice]]="","",IF(Stanice[[#This Row],[typ dobíjecí stanice]]='pomocné výpočty'!$B$11,'pomocné výpočty'!$C$11,IF(C258='pomocné výpočty'!$B$12,'pomocné výpočty'!$C$12,IF(Stanice[[#This Row],[typ dobíjecí stanice]]='pomocné výpočty'!$B$13,'pomocné výpočty'!$C$13,IF(Stanice[[#This Row],[typ dobíjecí stanice]]='pomocné výpočty'!$B$14,'pomocné výpočty'!$C$14,IF(J258&lt;50,"zadej data",'pomocné výpočty'!$E$2+(FLOOR(J258,1)-'pomocné výpočty'!$B$2)*'pomocné výpočty'!$F$2))))))</f>
        <v/>
      </c>
      <c r="L25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8" s="28" t="str">
        <f>IF(ISBLANK(Stanice[[#This Row],[typ dobíjecí stanice]]),"",IF(OR(P258,Q258,R258,S258),"pravděpodobně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8" t="b">
        <f>OR(ISBLANK(Stanice[[#This Row],[lokalita]]),ISBLANK(Stanice[[#This Row],[číslo lokality]]),ISBLANK(Stanice[[#This Row],[GPS poloha lokality]]))</f>
        <v>1</v>
      </c>
      <c r="Q258" t="b">
        <f>AND(ISBLANK(Stanice[[#This Row],[počet AC dobíjecích bodů stanice]]),ISBLANK(Stanice[[#This Row],[počet DC dobíjecích bodů stanice]]))</f>
        <v>1</v>
      </c>
      <c r="R258" t="b">
        <f>_xlfn.XOR(ISNUMBER(Stanice[[#This Row],[počet AC dobíjecích bodů stanice]]),ISNUMBER(Stanice[[#This Row],[výkon AC stanice v kW ]]))</f>
        <v>0</v>
      </c>
      <c r="S258" t="b">
        <f>_xlfn.XOR(ISNUMBER(Stanice[[#This Row],[počet DC dobíjecích bodů stanice]]),ISNUMBER(Stanice[[#This Row],[výkon DC stanice v kW]]))</f>
        <v>0</v>
      </c>
      <c r="T258" s="28" t="str">
        <f>IF(ISBLANK(Stanice[[#This Row],[typ dobíjecí stanice]]),"",IF(OR(P258,U258),"nekonzistence na lokalitách",""))</f>
        <v/>
      </c>
      <c r="U258">
        <f t="shared" si="4"/>
        <v>0</v>
      </c>
      <c r="V258">
        <f>COUNTIF(Stanice[číslo lokality],Stanice[[#This Row],[číslo lokality]])</f>
        <v>0</v>
      </c>
      <c r="W258">
        <f>COUNTIF(Stanice[GPS poloha lokality],Stanice[[#This Row],[GPS poloha lokality]])</f>
        <v>0</v>
      </c>
      <c r="X258">
        <f>COUNTIF(Stanice[lokalita],Stanice[[#This Row],[lokalita]])</f>
        <v>0</v>
      </c>
    </row>
    <row r="259" spans="2:24" hidden="1" outlineLevel="1" x14ac:dyDescent="0.25">
      <c r="B259" s="84">
        <v>252</v>
      </c>
      <c r="C259" s="27"/>
      <c r="D259" s="23"/>
      <c r="E259" s="23"/>
      <c r="F259" s="23"/>
      <c r="G259" s="23"/>
      <c r="H259" s="23"/>
      <c r="I259" s="90"/>
      <c r="J259" s="90"/>
      <c r="K259" s="112" t="str">
        <f>IF(Stanice[[#This Row],[typ dobíjecí stanice]]="","",IF(Stanice[[#This Row],[typ dobíjecí stanice]]='pomocné výpočty'!$B$11,'pomocné výpočty'!$C$11,IF(C259='pomocné výpočty'!$B$12,'pomocné výpočty'!$C$12,IF(Stanice[[#This Row],[typ dobíjecí stanice]]='pomocné výpočty'!$B$13,'pomocné výpočty'!$C$13,IF(Stanice[[#This Row],[typ dobíjecí stanice]]='pomocné výpočty'!$B$14,'pomocné výpočty'!$C$14,IF(J259&lt;50,"zadej data",'pomocné výpočty'!$E$2+(FLOOR(J259,1)-'pomocné výpočty'!$B$2)*'pomocné výpočty'!$F$2))))))</f>
        <v/>
      </c>
      <c r="L25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5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59" s="28" t="str">
        <f>IF(ISBLANK(Stanice[[#This Row],[typ dobíjecí stanice]]),"",IF(OR(P259,Q259,R259,S259),"pravděpodobně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59" t="b">
        <f>OR(ISBLANK(Stanice[[#This Row],[lokalita]]),ISBLANK(Stanice[[#This Row],[číslo lokality]]),ISBLANK(Stanice[[#This Row],[GPS poloha lokality]]))</f>
        <v>1</v>
      </c>
      <c r="Q259" t="b">
        <f>AND(ISBLANK(Stanice[[#This Row],[počet AC dobíjecích bodů stanice]]),ISBLANK(Stanice[[#This Row],[počet DC dobíjecích bodů stanice]]))</f>
        <v>1</v>
      </c>
      <c r="R259" t="b">
        <f>_xlfn.XOR(ISNUMBER(Stanice[[#This Row],[počet AC dobíjecích bodů stanice]]),ISNUMBER(Stanice[[#This Row],[výkon AC stanice v kW ]]))</f>
        <v>0</v>
      </c>
      <c r="S259" t="b">
        <f>_xlfn.XOR(ISNUMBER(Stanice[[#This Row],[počet DC dobíjecích bodů stanice]]),ISNUMBER(Stanice[[#This Row],[výkon DC stanice v kW]]))</f>
        <v>0</v>
      </c>
      <c r="T259" s="28" t="str">
        <f>IF(ISBLANK(Stanice[[#This Row],[typ dobíjecí stanice]]),"",IF(OR(P259,U259),"nekonzistence na lokalitách",""))</f>
        <v/>
      </c>
      <c r="U259">
        <f t="shared" si="4"/>
        <v>0</v>
      </c>
      <c r="V259">
        <f>COUNTIF(Stanice[číslo lokality],Stanice[[#This Row],[číslo lokality]])</f>
        <v>0</v>
      </c>
      <c r="W259">
        <f>COUNTIF(Stanice[GPS poloha lokality],Stanice[[#This Row],[GPS poloha lokality]])</f>
        <v>0</v>
      </c>
      <c r="X259">
        <f>COUNTIF(Stanice[lokalita],Stanice[[#This Row],[lokalita]])</f>
        <v>0</v>
      </c>
    </row>
    <row r="260" spans="2:24" hidden="1" outlineLevel="1" x14ac:dyDescent="0.25">
      <c r="B260" s="84">
        <v>253</v>
      </c>
      <c r="C260" s="27"/>
      <c r="D260" s="23"/>
      <c r="E260" s="23"/>
      <c r="F260" s="23"/>
      <c r="G260" s="23"/>
      <c r="H260" s="23"/>
      <c r="I260" s="90"/>
      <c r="J260" s="90"/>
      <c r="K260" s="112" t="str">
        <f>IF(Stanice[[#This Row],[typ dobíjecí stanice]]="","",IF(Stanice[[#This Row],[typ dobíjecí stanice]]='pomocné výpočty'!$B$11,'pomocné výpočty'!$C$11,IF(C260='pomocné výpočty'!$B$12,'pomocné výpočty'!$C$12,IF(Stanice[[#This Row],[typ dobíjecí stanice]]='pomocné výpočty'!$B$13,'pomocné výpočty'!$C$13,IF(Stanice[[#This Row],[typ dobíjecí stanice]]='pomocné výpočty'!$B$14,'pomocné výpočty'!$C$14,IF(J260&lt;50,"zadej data",'pomocné výpočty'!$E$2+(FLOOR(J260,1)-'pomocné výpočty'!$B$2)*'pomocné výpočty'!$F$2))))))</f>
        <v/>
      </c>
      <c r="L26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0" s="28" t="str">
        <f>IF(ISBLANK(Stanice[[#This Row],[typ dobíjecí stanice]]),"",IF(OR(P260,Q260,R260,S260),"pravděpodobně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0" t="b">
        <f>OR(ISBLANK(Stanice[[#This Row],[lokalita]]),ISBLANK(Stanice[[#This Row],[číslo lokality]]),ISBLANK(Stanice[[#This Row],[GPS poloha lokality]]))</f>
        <v>1</v>
      </c>
      <c r="Q260" t="b">
        <f>AND(ISBLANK(Stanice[[#This Row],[počet AC dobíjecích bodů stanice]]),ISBLANK(Stanice[[#This Row],[počet DC dobíjecích bodů stanice]]))</f>
        <v>1</v>
      </c>
      <c r="R260" t="b">
        <f>_xlfn.XOR(ISNUMBER(Stanice[[#This Row],[počet AC dobíjecích bodů stanice]]),ISNUMBER(Stanice[[#This Row],[výkon AC stanice v kW ]]))</f>
        <v>0</v>
      </c>
      <c r="S260" t="b">
        <f>_xlfn.XOR(ISNUMBER(Stanice[[#This Row],[počet DC dobíjecích bodů stanice]]),ISNUMBER(Stanice[[#This Row],[výkon DC stanice v kW]]))</f>
        <v>0</v>
      </c>
      <c r="T260" s="28" t="str">
        <f>IF(ISBLANK(Stanice[[#This Row],[typ dobíjecí stanice]]),"",IF(OR(P260,U260),"nekonzistence na lokalitách",""))</f>
        <v/>
      </c>
      <c r="U260">
        <f t="shared" si="4"/>
        <v>0</v>
      </c>
      <c r="V260">
        <f>COUNTIF(Stanice[číslo lokality],Stanice[[#This Row],[číslo lokality]])</f>
        <v>0</v>
      </c>
      <c r="W260">
        <f>COUNTIF(Stanice[GPS poloha lokality],Stanice[[#This Row],[GPS poloha lokality]])</f>
        <v>0</v>
      </c>
      <c r="X260">
        <f>COUNTIF(Stanice[lokalita],Stanice[[#This Row],[lokalita]])</f>
        <v>0</v>
      </c>
    </row>
    <row r="261" spans="2:24" hidden="1" outlineLevel="1" x14ac:dyDescent="0.25">
      <c r="B261" s="84">
        <v>254</v>
      </c>
      <c r="C261" s="27"/>
      <c r="D261" s="23"/>
      <c r="E261" s="23"/>
      <c r="F261" s="23"/>
      <c r="G261" s="23"/>
      <c r="H261" s="23"/>
      <c r="I261" s="90"/>
      <c r="J261" s="90"/>
      <c r="K261" s="112" t="str">
        <f>IF(Stanice[[#This Row],[typ dobíjecí stanice]]="","",IF(Stanice[[#This Row],[typ dobíjecí stanice]]='pomocné výpočty'!$B$11,'pomocné výpočty'!$C$11,IF(C261='pomocné výpočty'!$B$12,'pomocné výpočty'!$C$12,IF(Stanice[[#This Row],[typ dobíjecí stanice]]='pomocné výpočty'!$B$13,'pomocné výpočty'!$C$13,IF(Stanice[[#This Row],[typ dobíjecí stanice]]='pomocné výpočty'!$B$14,'pomocné výpočty'!$C$14,IF(J261&lt;50,"zadej data",'pomocné výpočty'!$E$2+(FLOOR(J261,1)-'pomocné výpočty'!$B$2)*'pomocné výpočty'!$F$2))))))</f>
        <v/>
      </c>
      <c r="L26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1" s="28" t="str">
        <f>IF(ISBLANK(Stanice[[#This Row],[typ dobíjecí stanice]]),"",IF(OR(P261,Q261,R261,S261),"pravděpodobně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1" t="b">
        <f>OR(ISBLANK(Stanice[[#This Row],[lokalita]]),ISBLANK(Stanice[[#This Row],[číslo lokality]]),ISBLANK(Stanice[[#This Row],[GPS poloha lokality]]))</f>
        <v>1</v>
      </c>
      <c r="Q261" t="b">
        <f>AND(ISBLANK(Stanice[[#This Row],[počet AC dobíjecích bodů stanice]]),ISBLANK(Stanice[[#This Row],[počet DC dobíjecích bodů stanice]]))</f>
        <v>1</v>
      </c>
      <c r="R261" t="b">
        <f>_xlfn.XOR(ISNUMBER(Stanice[[#This Row],[počet AC dobíjecích bodů stanice]]),ISNUMBER(Stanice[[#This Row],[výkon AC stanice v kW ]]))</f>
        <v>0</v>
      </c>
      <c r="S261" t="b">
        <f>_xlfn.XOR(ISNUMBER(Stanice[[#This Row],[počet DC dobíjecích bodů stanice]]),ISNUMBER(Stanice[[#This Row],[výkon DC stanice v kW]]))</f>
        <v>0</v>
      </c>
      <c r="T261" s="28" t="str">
        <f>IF(ISBLANK(Stanice[[#This Row],[typ dobíjecí stanice]]),"",IF(OR(P261,U261),"nekonzistence na lokalitách",""))</f>
        <v/>
      </c>
      <c r="U261">
        <f t="shared" si="4"/>
        <v>0</v>
      </c>
      <c r="V261">
        <f>COUNTIF(Stanice[číslo lokality],Stanice[[#This Row],[číslo lokality]])</f>
        <v>0</v>
      </c>
      <c r="W261">
        <f>COUNTIF(Stanice[GPS poloha lokality],Stanice[[#This Row],[GPS poloha lokality]])</f>
        <v>0</v>
      </c>
      <c r="X261">
        <f>COUNTIF(Stanice[lokalita],Stanice[[#This Row],[lokalita]])</f>
        <v>0</v>
      </c>
    </row>
    <row r="262" spans="2:24" hidden="1" outlineLevel="1" x14ac:dyDescent="0.25">
      <c r="B262" s="84">
        <v>255</v>
      </c>
      <c r="C262" s="27"/>
      <c r="D262" s="23"/>
      <c r="E262" s="23"/>
      <c r="F262" s="23"/>
      <c r="G262" s="23"/>
      <c r="H262" s="23"/>
      <c r="I262" s="90"/>
      <c r="J262" s="90"/>
      <c r="K262" s="112" t="str">
        <f>IF(Stanice[[#This Row],[typ dobíjecí stanice]]="","",IF(Stanice[[#This Row],[typ dobíjecí stanice]]='pomocné výpočty'!$B$11,'pomocné výpočty'!$C$11,IF(C262='pomocné výpočty'!$B$12,'pomocné výpočty'!$C$12,IF(Stanice[[#This Row],[typ dobíjecí stanice]]='pomocné výpočty'!$B$13,'pomocné výpočty'!$C$13,IF(Stanice[[#This Row],[typ dobíjecí stanice]]='pomocné výpočty'!$B$14,'pomocné výpočty'!$C$14,IF(J262&lt;50,"zadej data",'pomocné výpočty'!$E$2+(FLOOR(J262,1)-'pomocné výpočty'!$B$2)*'pomocné výpočty'!$F$2))))))</f>
        <v/>
      </c>
      <c r="L26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2" s="28" t="str">
        <f>IF(ISBLANK(Stanice[[#This Row],[typ dobíjecí stanice]]),"",IF(OR(P262,Q262,R262,S262),"pravděpodobně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2" t="b">
        <f>OR(ISBLANK(Stanice[[#This Row],[lokalita]]),ISBLANK(Stanice[[#This Row],[číslo lokality]]),ISBLANK(Stanice[[#This Row],[GPS poloha lokality]]))</f>
        <v>1</v>
      </c>
      <c r="Q262" t="b">
        <f>AND(ISBLANK(Stanice[[#This Row],[počet AC dobíjecích bodů stanice]]),ISBLANK(Stanice[[#This Row],[počet DC dobíjecích bodů stanice]]))</f>
        <v>1</v>
      </c>
      <c r="R262" t="b">
        <f>_xlfn.XOR(ISNUMBER(Stanice[[#This Row],[počet AC dobíjecích bodů stanice]]),ISNUMBER(Stanice[[#This Row],[výkon AC stanice v kW ]]))</f>
        <v>0</v>
      </c>
      <c r="S262" t="b">
        <f>_xlfn.XOR(ISNUMBER(Stanice[[#This Row],[počet DC dobíjecích bodů stanice]]),ISNUMBER(Stanice[[#This Row],[výkon DC stanice v kW]]))</f>
        <v>0</v>
      </c>
      <c r="T262" s="28" t="str">
        <f>IF(ISBLANK(Stanice[[#This Row],[typ dobíjecí stanice]]),"",IF(OR(P262,U262),"nekonzistence na lokalitách",""))</f>
        <v/>
      </c>
      <c r="U262">
        <f t="shared" si="4"/>
        <v>0</v>
      </c>
      <c r="V262">
        <f>COUNTIF(Stanice[číslo lokality],Stanice[[#This Row],[číslo lokality]])</f>
        <v>0</v>
      </c>
      <c r="W262">
        <f>COUNTIF(Stanice[GPS poloha lokality],Stanice[[#This Row],[GPS poloha lokality]])</f>
        <v>0</v>
      </c>
      <c r="X262">
        <f>COUNTIF(Stanice[lokalita],Stanice[[#This Row],[lokalita]])</f>
        <v>0</v>
      </c>
    </row>
    <row r="263" spans="2:24" hidden="1" outlineLevel="1" x14ac:dyDescent="0.25">
      <c r="B263" s="84">
        <v>256</v>
      </c>
      <c r="C263" s="27"/>
      <c r="D263" s="23"/>
      <c r="E263" s="23"/>
      <c r="F263" s="23"/>
      <c r="G263" s="23"/>
      <c r="H263" s="23"/>
      <c r="I263" s="90"/>
      <c r="J263" s="90"/>
      <c r="K263" s="112" t="str">
        <f>IF(Stanice[[#This Row],[typ dobíjecí stanice]]="","",IF(Stanice[[#This Row],[typ dobíjecí stanice]]='pomocné výpočty'!$B$11,'pomocné výpočty'!$C$11,IF(C263='pomocné výpočty'!$B$12,'pomocné výpočty'!$C$12,IF(Stanice[[#This Row],[typ dobíjecí stanice]]='pomocné výpočty'!$B$13,'pomocné výpočty'!$C$13,IF(Stanice[[#This Row],[typ dobíjecí stanice]]='pomocné výpočty'!$B$14,'pomocné výpočty'!$C$14,IF(J263&lt;50,"zadej data",'pomocné výpočty'!$E$2+(FLOOR(J263,1)-'pomocné výpočty'!$B$2)*'pomocné výpočty'!$F$2))))))</f>
        <v/>
      </c>
      <c r="L26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3" s="28" t="str">
        <f>IF(ISBLANK(Stanice[[#This Row],[typ dobíjecí stanice]]),"",IF(OR(P263,Q263,R263,S263),"pravděpodobně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3" t="b">
        <f>OR(ISBLANK(Stanice[[#This Row],[lokalita]]),ISBLANK(Stanice[[#This Row],[číslo lokality]]),ISBLANK(Stanice[[#This Row],[GPS poloha lokality]]))</f>
        <v>1</v>
      </c>
      <c r="Q263" t="b">
        <f>AND(ISBLANK(Stanice[[#This Row],[počet AC dobíjecích bodů stanice]]),ISBLANK(Stanice[[#This Row],[počet DC dobíjecích bodů stanice]]))</f>
        <v>1</v>
      </c>
      <c r="R263" t="b">
        <f>_xlfn.XOR(ISNUMBER(Stanice[[#This Row],[počet AC dobíjecích bodů stanice]]),ISNUMBER(Stanice[[#This Row],[výkon AC stanice v kW ]]))</f>
        <v>0</v>
      </c>
      <c r="S263" t="b">
        <f>_xlfn.XOR(ISNUMBER(Stanice[[#This Row],[počet DC dobíjecích bodů stanice]]),ISNUMBER(Stanice[[#This Row],[výkon DC stanice v kW]]))</f>
        <v>0</v>
      </c>
      <c r="T263" s="28" t="str">
        <f>IF(ISBLANK(Stanice[[#This Row],[typ dobíjecí stanice]]),"",IF(OR(P263,U263),"nekonzistence na lokalitách",""))</f>
        <v/>
      </c>
      <c r="U263">
        <f t="shared" si="4"/>
        <v>0</v>
      </c>
      <c r="V263">
        <f>COUNTIF(Stanice[číslo lokality],Stanice[[#This Row],[číslo lokality]])</f>
        <v>0</v>
      </c>
      <c r="W263">
        <f>COUNTIF(Stanice[GPS poloha lokality],Stanice[[#This Row],[GPS poloha lokality]])</f>
        <v>0</v>
      </c>
      <c r="X263">
        <f>COUNTIF(Stanice[lokalita],Stanice[[#This Row],[lokalita]])</f>
        <v>0</v>
      </c>
    </row>
    <row r="264" spans="2:24" hidden="1" outlineLevel="1" x14ac:dyDescent="0.25">
      <c r="B264" s="84">
        <v>257</v>
      </c>
      <c r="C264" s="27"/>
      <c r="D264" s="23"/>
      <c r="E264" s="23"/>
      <c r="F264" s="23"/>
      <c r="G264" s="23"/>
      <c r="H264" s="23"/>
      <c r="I264" s="90"/>
      <c r="J264" s="90"/>
      <c r="K264" s="112" t="str">
        <f>IF(Stanice[[#This Row],[typ dobíjecí stanice]]="","",IF(Stanice[[#This Row],[typ dobíjecí stanice]]='pomocné výpočty'!$B$11,'pomocné výpočty'!$C$11,IF(C264='pomocné výpočty'!$B$12,'pomocné výpočty'!$C$12,IF(Stanice[[#This Row],[typ dobíjecí stanice]]='pomocné výpočty'!$B$13,'pomocné výpočty'!$C$13,IF(Stanice[[#This Row],[typ dobíjecí stanice]]='pomocné výpočty'!$B$14,'pomocné výpočty'!$C$14,IF(J264&lt;50,"zadej data",'pomocné výpočty'!$E$2+(FLOOR(J264,1)-'pomocné výpočty'!$B$2)*'pomocné výpočty'!$F$2))))))</f>
        <v/>
      </c>
      <c r="L26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4" s="28" t="str">
        <f>IF(ISBLANK(Stanice[[#This Row],[typ dobíjecí stanice]]),"",IF(OR(P264,Q264,R264,S264),"pravděpodobně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4" t="b">
        <f>OR(ISBLANK(Stanice[[#This Row],[lokalita]]),ISBLANK(Stanice[[#This Row],[číslo lokality]]),ISBLANK(Stanice[[#This Row],[GPS poloha lokality]]))</f>
        <v>1</v>
      </c>
      <c r="Q264" t="b">
        <f>AND(ISBLANK(Stanice[[#This Row],[počet AC dobíjecích bodů stanice]]),ISBLANK(Stanice[[#This Row],[počet DC dobíjecích bodů stanice]]))</f>
        <v>1</v>
      </c>
      <c r="R264" t="b">
        <f>_xlfn.XOR(ISNUMBER(Stanice[[#This Row],[počet AC dobíjecích bodů stanice]]),ISNUMBER(Stanice[[#This Row],[výkon AC stanice v kW ]]))</f>
        <v>0</v>
      </c>
      <c r="S264" t="b">
        <f>_xlfn.XOR(ISNUMBER(Stanice[[#This Row],[počet DC dobíjecích bodů stanice]]),ISNUMBER(Stanice[[#This Row],[výkon DC stanice v kW]]))</f>
        <v>0</v>
      </c>
      <c r="T264" s="28" t="str">
        <f>IF(ISBLANK(Stanice[[#This Row],[typ dobíjecí stanice]]),"",IF(OR(P264,U264),"nekonzistence na lokalitách",""))</f>
        <v/>
      </c>
      <c r="U264">
        <f t="shared" si="4"/>
        <v>0</v>
      </c>
      <c r="V264">
        <f>COUNTIF(Stanice[číslo lokality],Stanice[[#This Row],[číslo lokality]])</f>
        <v>0</v>
      </c>
      <c r="W264">
        <f>COUNTIF(Stanice[GPS poloha lokality],Stanice[[#This Row],[GPS poloha lokality]])</f>
        <v>0</v>
      </c>
      <c r="X264">
        <f>COUNTIF(Stanice[lokalita],Stanice[[#This Row],[lokalita]])</f>
        <v>0</v>
      </c>
    </row>
    <row r="265" spans="2:24" hidden="1" outlineLevel="1" x14ac:dyDescent="0.25">
      <c r="B265" s="84">
        <v>258</v>
      </c>
      <c r="C265" s="27"/>
      <c r="D265" s="23"/>
      <c r="E265" s="23"/>
      <c r="F265" s="23"/>
      <c r="G265" s="23"/>
      <c r="H265" s="23"/>
      <c r="I265" s="90"/>
      <c r="J265" s="90"/>
      <c r="K265" s="112" t="str">
        <f>IF(Stanice[[#This Row],[typ dobíjecí stanice]]="","",IF(Stanice[[#This Row],[typ dobíjecí stanice]]='pomocné výpočty'!$B$11,'pomocné výpočty'!$C$11,IF(C265='pomocné výpočty'!$B$12,'pomocné výpočty'!$C$12,IF(Stanice[[#This Row],[typ dobíjecí stanice]]='pomocné výpočty'!$B$13,'pomocné výpočty'!$C$13,IF(Stanice[[#This Row],[typ dobíjecí stanice]]='pomocné výpočty'!$B$14,'pomocné výpočty'!$C$14,IF(J265&lt;50,"zadej data",'pomocné výpočty'!$E$2+(FLOOR(J265,1)-'pomocné výpočty'!$B$2)*'pomocné výpočty'!$F$2))))))</f>
        <v/>
      </c>
      <c r="L26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5" s="28" t="str">
        <f>IF(ISBLANK(Stanice[[#This Row],[typ dobíjecí stanice]]),"",IF(OR(P265,Q265,R265,S265),"pravděpodobně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5" t="b">
        <f>OR(ISBLANK(Stanice[[#This Row],[lokalita]]),ISBLANK(Stanice[[#This Row],[číslo lokality]]),ISBLANK(Stanice[[#This Row],[GPS poloha lokality]]))</f>
        <v>1</v>
      </c>
      <c r="Q265" t="b">
        <f>AND(ISBLANK(Stanice[[#This Row],[počet AC dobíjecích bodů stanice]]),ISBLANK(Stanice[[#This Row],[počet DC dobíjecích bodů stanice]]))</f>
        <v>1</v>
      </c>
      <c r="R265" t="b">
        <f>_xlfn.XOR(ISNUMBER(Stanice[[#This Row],[počet AC dobíjecích bodů stanice]]),ISNUMBER(Stanice[[#This Row],[výkon AC stanice v kW ]]))</f>
        <v>0</v>
      </c>
      <c r="S265" t="b">
        <f>_xlfn.XOR(ISNUMBER(Stanice[[#This Row],[počet DC dobíjecích bodů stanice]]),ISNUMBER(Stanice[[#This Row],[výkon DC stanice v kW]]))</f>
        <v>0</v>
      </c>
      <c r="T265" s="28" t="str">
        <f>IF(ISBLANK(Stanice[[#This Row],[typ dobíjecí stanice]]),"",IF(OR(P265,U265),"nekonzistence na lokalitách",""))</f>
        <v/>
      </c>
      <c r="U265">
        <f t="shared" si="4"/>
        <v>0</v>
      </c>
      <c r="V265">
        <f>COUNTIF(Stanice[číslo lokality],Stanice[[#This Row],[číslo lokality]])</f>
        <v>0</v>
      </c>
      <c r="W265">
        <f>COUNTIF(Stanice[GPS poloha lokality],Stanice[[#This Row],[GPS poloha lokality]])</f>
        <v>0</v>
      </c>
      <c r="X265">
        <f>COUNTIF(Stanice[lokalita],Stanice[[#This Row],[lokalita]])</f>
        <v>0</v>
      </c>
    </row>
    <row r="266" spans="2:24" hidden="1" outlineLevel="1" x14ac:dyDescent="0.25">
      <c r="B266" s="84">
        <v>259</v>
      </c>
      <c r="C266" s="27"/>
      <c r="D266" s="23"/>
      <c r="E266" s="23"/>
      <c r="F266" s="23"/>
      <c r="G266" s="23"/>
      <c r="H266" s="23"/>
      <c r="I266" s="90"/>
      <c r="J266" s="90"/>
      <c r="K266" s="112" t="str">
        <f>IF(Stanice[[#This Row],[typ dobíjecí stanice]]="","",IF(Stanice[[#This Row],[typ dobíjecí stanice]]='pomocné výpočty'!$B$11,'pomocné výpočty'!$C$11,IF(C266='pomocné výpočty'!$B$12,'pomocné výpočty'!$C$12,IF(Stanice[[#This Row],[typ dobíjecí stanice]]='pomocné výpočty'!$B$13,'pomocné výpočty'!$C$13,IF(Stanice[[#This Row],[typ dobíjecí stanice]]='pomocné výpočty'!$B$14,'pomocné výpočty'!$C$14,IF(J266&lt;50,"zadej data",'pomocné výpočty'!$E$2+(FLOOR(J266,1)-'pomocné výpočty'!$B$2)*'pomocné výpočty'!$F$2))))))</f>
        <v/>
      </c>
      <c r="L26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6" s="28" t="str">
        <f>IF(ISBLANK(Stanice[[#This Row],[typ dobíjecí stanice]]),"",IF(OR(P266,Q266,R266,S266),"pravděpodobně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6" t="b">
        <f>OR(ISBLANK(Stanice[[#This Row],[lokalita]]),ISBLANK(Stanice[[#This Row],[číslo lokality]]),ISBLANK(Stanice[[#This Row],[GPS poloha lokality]]))</f>
        <v>1</v>
      </c>
      <c r="Q266" t="b">
        <f>AND(ISBLANK(Stanice[[#This Row],[počet AC dobíjecích bodů stanice]]),ISBLANK(Stanice[[#This Row],[počet DC dobíjecích bodů stanice]]))</f>
        <v>1</v>
      </c>
      <c r="R266" t="b">
        <f>_xlfn.XOR(ISNUMBER(Stanice[[#This Row],[počet AC dobíjecích bodů stanice]]),ISNUMBER(Stanice[[#This Row],[výkon AC stanice v kW ]]))</f>
        <v>0</v>
      </c>
      <c r="S266" t="b">
        <f>_xlfn.XOR(ISNUMBER(Stanice[[#This Row],[počet DC dobíjecích bodů stanice]]),ISNUMBER(Stanice[[#This Row],[výkon DC stanice v kW]]))</f>
        <v>0</v>
      </c>
      <c r="T266" s="28" t="str">
        <f>IF(ISBLANK(Stanice[[#This Row],[typ dobíjecí stanice]]),"",IF(OR(P266,U266),"nekonzistence na lokalitách",""))</f>
        <v/>
      </c>
      <c r="U266">
        <f t="shared" si="4"/>
        <v>0</v>
      </c>
      <c r="V266">
        <f>COUNTIF(Stanice[číslo lokality],Stanice[[#This Row],[číslo lokality]])</f>
        <v>0</v>
      </c>
      <c r="W266">
        <f>COUNTIF(Stanice[GPS poloha lokality],Stanice[[#This Row],[GPS poloha lokality]])</f>
        <v>0</v>
      </c>
      <c r="X266">
        <f>COUNTIF(Stanice[lokalita],Stanice[[#This Row],[lokalita]])</f>
        <v>0</v>
      </c>
    </row>
    <row r="267" spans="2:24" hidden="1" outlineLevel="1" x14ac:dyDescent="0.25">
      <c r="B267" s="84">
        <v>260</v>
      </c>
      <c r="C267" s="27"/>
      <c r="D267" s="23"/>
      <c r="E267" s="23"/>
      <c r="F267" s="23"/>
      <c r="G267" s="23"/>
      <c r="H267" s="23"/>
      <c r="I267" s="90"/>
      <c r="J267" s="90"/>
      <c r="K267" s="112" t="str">
        <f>IF(Stanice[[#This Row],[typ dobíjecí stanice]]="","",IF(Stanice[[#This Row],[typ dobíjecí stanice]]='pomocné výpočty'!$B$11,'pomocné výpočty'!$C$11,IF(C267='pomocné výpočty'!$B$12,'pomocné výpočty'!$C$12,IF(Stanice[[#This Row],[typ dobíjecí stanice]]='pomocné výpočty'!$B$13,'pomocné výpočty'!$C$13,IF(Stanice[[#This Row],[typ dobíjecí stanice]]='pomocné výpočty'!$B$14,'pomocné výpočty'!$C$14,IF(J267&lt;50,"zadej data",'pomocné výpočty'!$E$2+(FLOOR(J267,1)-'pomocné výpočty'!$B$2)*'pomocné výpočty'!$F$2))))))</f>
        <v/>
      </c>
      <c r="L26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7" s="28" t="str">
        <f>IF(ISBLANK(Stanice[[#This Row],[typ dobíjecí stanice]]),"",IF(OR(P267,Q267,R267,S267),"pravděpodobně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7" t="b">
        <f>OR(ISBLANK(Stanice[[#This Row],[lokalita]]),ISBLANK(Stanice[[#This Row],[číslo lokality]]),ISBLANK(Stanice[[#This Row],[GPS poloha lokality]]))</f>
        <v>1</v>
      </c>
      <c r="Q267" t="b">
        <f>AND(ISBLANK(Stanice[[#This Row],[počet AC dobíjecích bodů stanice]]),ISBLANK(Stanice[[#This Row],[počet DC dobíjecích bodů stanice]]))</f>
        <v>1</v>
      </c>
      <c r="R267" t="b">
        <f>_xlfn.XOR(ISNUMBER(Stanice[[#This Row],[počet AC dobíjecích bodů stanice]]),ISNUMBER(Stanice[[#This Row],[výkon AC stanice v kW ]]))</f>
        <v>0</v>
      </c>
      <c r="S267" t="b">
        <f>_xlfn.XOR(ISNUMBER(Stanice[[#This Row],[počet DC dobíjecích bodů stanice]]),ISNUMBER(Stanice[[#This Row],[výkon DC stanice v kW]]))</f>
        <v>0</v>
      </c>
      <c r="T267" s="28" t="str">
        <f>IF(ISBLANK(Stanice[[#This Row],[typ dobíjecí stanice]]),"",IF(OR(P267,U267),"nekonzistence na lokalitách",""))</f>
        <v/>
      </c>
      <c r="U267">
        <f t="shared" si="4"/>
        <v>0</v>
      </c>
      <c r="V267">
        <f>COUNTIF(Stanice[číslo lokality],Stanice[[#This Row],[číslo lokality]])</f>
        <v>0</v>
      </c>
      <c r="W267">
        <f>COUNTIF(Stanice[GPS poloha lokality],Stanice[[#This Row],[GPS poloha lokality]])</f>
        <v>0</v>
      </c>
      <c r="X267">
        <f>COUNTIF(Stanice[lokalita],Stanice[[#This Row],[lokalita]])</f>
        <v>0</v>
      </c>
    </row>
    <row r="268" spans="2:24" hidden="1" outlineLevel="1" x14ac:dyDescent="0.25">
      <c r="B268" s="84">
        <v>261</v>
      </c>
      <c r="C268" s="27"/>
      <c r="D268" s="23"/>
      <c r="E268" s="23"/>
      <c r="F268" s="23"/>
      <c r="G268" s="23"/>
      <c r="H268" s="23"/>
      <c r="I268" s="90"/>
      <c r="J268" s="90"/>
      <c r="K268" s="112" t="str">
        <f>IF(Stanice[[#This Row],[typ dobíjecí stanice]]="","",IF(Stanice[[#This Row],[typ dobíjecí stanice]]='pomocné výpočty'!$B$11,'pomocné výpočty'!$C$11,IF(C268='pomocné výpočty'!$B$12,'pomocné výpočty'!$C$12,IF(Stanice[[#This Row],[typ dobíjecí stanice]]='pomocné výpočty'!$B$13,'pomocné výpočty'!$C$13,IF(Stanice[[#This Row],[typ dobíjecí stanice]]='pomocné výpočty'!$B$14,'pomocné výpočty'!$C$14,IF(J268&lt;50,"zadej data",'pomocné výpočty'!$E$2+(FLOOR(J268,1)-'pomocné výpočty'!$B$2)*'pomocné výpočty'!$F$2))))))</f>
        <v/>
      </c>
      <c r="L26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8" s="28" t="str">
        <f>IF(ISBLANK(Stanice[[#This Row],[typ dobíjecí stanice]]),"",IF(OR(P268,Q268,R268,S268),"pravděpodobně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8" t="b">
        <f>OR(ISBLANK(Stanice[[#This Row],[lokalita]]),ISBLANK(Stanice[[#This Row],[číslo lokality]]),ISBLANK(Stanice[[#This Row],[GPS poloha lokality]]))</f>
        <v>1</v>
      </c>
      <c r="Q268" t="b">
        <f>AND(ISBLANK(Stanice[[#This Row],[počet AC dobíjecích bodů stanice]]),ISBLANK(Stanice[[#This Row],[počet DC dobíjecích bodů stanice]]))</f>
        <v>1</v>
      </c>
      <c r="R268" t="b">
        <f>_xlfn.XOR(ISNUMBER(Stanice[[#This Row],[počet AC dobíjecích bodů stanice]]),ISNUMBER(Stanice[[#This Row],[výkon AC stanice v kW ]]))</f>
        <v>0</v>
      </c>
      <c r="S268" t="b">
        <f>_xlfn.XOR(ISNUMBER(Stanice[[#This Row],[počet DC dobíjecích bodů stanice]]),ISNUMBER(Stanice[[#This Row],[výkon DC stanice v kW]]))</f>
        <v>0</v>
      </c>
      <c r="T268" s="28" t="str">
        <f>IF(ISBLANK(Stanice[[#This Row],[typ dobíjecí stanice]]),"",IF(OR(P268,U268),"nekonzistence na lokalitách",""))</f>
        <v/>
      </c>
      <c r="U268">
        <f t="shared" si="4"/>
        <v>0</v>
      </c>
      <c r="V268">
        <f>COUNTIF(Stanice[číslo lokality],Stanice[[#This Row],[číslo lokality]])</f>
        <v>0</v>
      </c>
      <c r="W268">
        <f>COUNTIF(Stanice[GPS poloha lokality],Stanice[[#This Row],[GPS poloha lokality]])</f>
        <v>0</v>
      </c>
      <c r="X268">
        <f>COUNTIF(Stanice[lokalita],Stanice[[#This Row],[lokalita]])</f>
        <v>0</v>
      </c>
    </row>
    <row r="269" spans="2:24" hidden="1" outlineLevel="1" x14ac:dyDescent="0.25">
      <c r="B269" s="84">
        <v>262</v>
      </c>
      <c r="C269" s="27"/>
      <c r="D269" s="23"/>
      <c r="E269" s="23"/>
      <c r="F269" s="23"/>
      <c r="G269" s="23"/>
      <c r="H269" s="23"/>
      <c r="I269" s="90"/>
      <c r="J269" s="90"/>
      <c r="K269" s="112" t="str">
        <f>IF(Stanice[[#This Row],[typ dobíjecí stanice]]="","",IF(Stanice[[#This Row],[typ dobíjecí stanice]]='pomocné výpočty'!$B$11,'pomocné výpočty'!$C$11,IF(C269='pomocné výpočty'!$B$12,'pomocné výpočty'!$C$12,IF(Stanice[[#This Row],[typ dobíjecí stanice]]='pomocné výpočty'!$B$13,'pomocné výpočty'!$C$13,IF(Stanice[[#This Row],[typ dobíjecí stanice]]='pomocné výpočty'!$B$14,'pomocné výpočty'!$C$14,IF(J269&lt;50,"zadej data",'pomocné výpočty'!$E$2+(FLOOR(J269,1)-'pomocné výpočty'!$B$2)*'pomocné výpočty'!$F$2))))))</f>
        <v/>
      </c>
      <c r="L26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6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69" s="28" t="str">
        <f>IF(ISBLANK(Stanice[[#This Row],[typ dobíjecí stanice]]),"",IF(OR(P269,Q269,R269,S269),"pravděpodobně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69" t="b">
        <f>OR(ISBLANK(Stanice[[#This Row],[lokalita]]),ISBLANK(Stanice[[#This Row],[číslo lokality]]),ISBLANK(Stanice[[#This Row],[GPS poloha lokality]]))</f>
        <v>1</v>
      </c>
      <c r="Q269" t="b">
        <f>AND(ISBLANK(Stanice[[#This Row],[počet AC dobíjecích bodů stanice]]),ISBLANK(Stanice[[#This Row],[počet DC dobíjecích bodů stanice]]))</f>
        <v>1</v>
      </c>
      <c r="R269" t="b">
        <f>_xlfn.XOR(ISNUMBER(Stanice[[#This Row],[počet AC dobíjecích bodů stanice]]),ISNUMBER(Stanice[[#This Row],[výkon AC stanice v kW ]]))</f>
        <v>0</v>
      </c>
      <c r="S269" t="b">
        <f>_xlfn.XOR(ISNUMBER(Stanice[[#This Row],[počet DC dobíjecích bodů stanice]]),ISNUMBER(Stanice[[#This Row],[výkon DC stanice v kW]]))</f>
        <v>0</v>
      </c>
      <c r="T269" s="28" t="str">
        <f>IF(ISBLANK(Stanice[[#This Row],[typ dobíjecí stanice]]),"",IF(OR(P269,U269),"nekonzistence na lokalitách",""))</f>
        <v/>
      </c>
      <c r="U269">
        <f t="shared" si="4"/>
        <v>0</v>
      </c>
      <c r="V269">
        <f>COUNTIF(Stanice[číslo lokality],Stanice[[#This Row],[číslo lokality]])</f>
        <v>0</v>
      </c>
      <c r="W269">
        <f>COUNTIF(Stanice[GPS poloha lokality],Stanice[[#This Row],[GPS poloha lokality]])</f>
        <v>0</v>
      </c>
      <c r="X269">
        <f>COUNTIF(Stanice[lokalita],Stanice[[#This Row],[lokalita]])</f>
        <v>0</v>
      </c>
    </row>
    <row r="270" spans="2:24" hidden="1" outlineLevel="1" x14ac:dyDescent="0.25">
      <c r="B270" s="84">
        <v>263</v>
      </c>
      <c r="C270" s="27"/>
      <c r="D270" s="23"/>
      <c r="E270" s="23"/>
      <c r="F270" s="23"/>
      <c r="G270" s="23"/>
      <c r="H270" s="23"/>
      <c r="I270" s="90"/>
      <c r="J270" s="90"/>
      <c r="K270" s="112" t="str">
        <f>IF(Stanice[[#This Row],[typ dobíjecí stanice]]="","",IF(Stanice[[#This Row],[typ dobíjecí stanice]]='pomocné výpočty'!$B$11,'pomocné výpočty'!$C$11,IF(C270='pomocné výpočty'!$B$12,'pomocné výpočty'!$C$12,IF(Stanice[[#This Row],[typ dobíjecí stanice]]='pomocné výpočty'!$B$13,'pomocné výpočty'!$C$13,IF(Stanice[[#This Row],[typ dobíjecí stanice]]='pomocné výpočty'!$B$14,'pomocné výpočty'!$C$14,IF(J270&lt;50,"zadej data",'pomocné výpočty'!$E$2+(FLOOR(J270,1)-'pomocné výpočty'!$B$2)*'pomocné výpočty'!$F$2))))))</f>
        <v/>
      </c>
      <c r="L27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0" s="28" t="str">
        <f>IF(ISBLANK(Stanice[[#This Row],[typ dobíjecí stanice]]),"",IF(OR(P270,Q270,R270,S270),"pravděpodobně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0" t="b">
        <f>OR(ISBLANK(Stanice[[#This Row],[lokalita]]),ISBLANK(Stanice[[#This Row],[číslo lokality]]),ISBLANK(Stanice[[#This Row],[GPS poloha lokality]]))</f>
        <v>1</v>
      </c>
      <c r="Q270" t="b">
        <f>AND(ISBLANK(Stanice[[#This Row],[počet AC dobíjecích bodů stanice]]),ISBLANK(Stanice[[#This Row],[počet DC dobíjecích bodů stanice]]))</f>
        <v>1</v>
      </c>
      <c r="R270" t="b">
        <f>_xlfn.XOR(ISNUMBER(Stanice[[#This Row],[počet AC dobíjecích bodů stanice]]),ISNUMBER(Stanice[[#This Row],[výkon AC stanice v kW ]]))</f>
        <v>0</v>
      </c>
      <c r="S270" t="b">
        <f>_xlfn.XOR(ISNUMBER(Stanice[[#This Row],[počet DC dobíjecích bodů stanice]]),ISNUMBER(Stanice[[#This Row],[výkon DC stanice v kW]]))</f>
        <v>0</v>
      </c>
      <c r="T270" s="28" t="str">
        <f>IF(ISBLANK(Stanice[[#This Row],[typ dobíjecí stanice]]),"",IF(OR(P270,U270),"nekonzistence na lokalitách",""))</f>
        <v/>
      </c>
      <c r="U270">
        <f t="shared" si="4"/>
        <v>0</v>
      </c>
      <c r="V270">
        <f>COUNTIF(Stanice[číslo lokality],Stanice[[#This Row],[číslo lokality]])</f>
        <v>0</v>
      </c>
      <c r="W270">
        <f>COUNTIF(Stanice[GPS poloha lokality],Stanice[[#This Row],[GPS poloha lokality]])</f>
        <v>0</v>
      </c>
      <c r="X270">
        <f>COUNTIF(Stanice[lokalita],Stanice[[#This Row],[lokalita]])</f>
        <v>0</v>
      </c>
    </row>
    <row r="271" spans="2:24" hidden="1" outlineLevel="1" x14ac:dyDescent="0.25">
      <c r="B271" s="84">
        <v>264</v>
      </c>
      <c r="C271" s="27"/>
      <c r="D271" s="23"/>
      <c r="E271" s="23"/>
      <c r="F271" s="23"/>
      <c r="G271" s="23"/>
      <c r="H271" s="23"/>
      <c r="I271" s="90"/>
      <c r="J271" s="90"/>
      <c r="K271" s="112" t="str">
        <f>IF(Stanice[[#This Row],[typ dobíjecí stanice]]="","",IF(Stanice[[#This Row],[typ dobíjecí stanice]]='pomocné výpočty'!$B$11,'pomocné výpočty'!$C$11,IF(C271='pomocné výpočty'!$B$12,'pomocné výpočty'!$C$12,IF(Stanice[[#This Row],[typ dobíjecí stanice]]='pomocné výpočty'!$B$13,'pomocné výpočty'!$C$13,IF(Stanice[[#This Row],[typ dobíjecí stanice]]='pomocné výpočty'!$B$14,'pomocné výpočty'!$C$14,IF(J271&lt;50,"zadej data",'pomocné výpočty'!$E$2+(FLOOR(J271,1)-'pomocné výpočty'!$B$2)*'pomocné výpočty'!$F$2))))))</f>
        <v/>
      </c>
      <c r="L27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1" s="28" t="str">
        <f>IF(ISBLANK(Stanice[[#This Row],[typ dobíjecí stanice]]),"",IF(OR(P271,Q271,R271,S271),"pravděpodobně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1" t="b">
        <f>OR(ISBLANK(Stanice[[#This Row],[lokalita]]),ISBLANK(Stanice[[#This Row],[číslo lokality]]),ISBLANK(Stanice[[#This Row],[GPS poloha lokality]]))</f>
        <v>1</v>
      </c>
      <c r="Q271" t="b">
        <f>AND(ISBLANK(Stanice[[#This Row],[počet AC dobíjecích bodů stanice]]),ISBLANK(Stanice[[#This Row],[počet DC dobíjecích bodů stanice]]))</f>
        <v>1</v>
      </c>
      <c r="R271" t="b">
        <f>_xlfn.XOR(ISNUMBER(Stanice[[#This Row],[počet AC dobíjecích bodů stanice]]),ISNUMBER(Stanice[[#This Row],[výkon AC stanice v kW ]]))</f>
        <v>0</v>
      </c>
      <c r="S271" t="b">
        <f>_xlfn.XOR(ISNUMBER(Stanice[[#This Row],[počet DC dobíjecích bodů stanice]]),ISNUMBER(Stanice[[#This Row],[výkon DC stanice v kW]]))</f>
        <v>0</v>
      </c>
      <c r="T271" s="28" t="str">
        <f>IF(ISBLANK(Stanice[[#This Row],[typ dobíjecí stanice]]),"",IF(OR(P271,U271),"nekonzistence na lokalitách",""))</f>
        <v/>
      </c>
      <c r="U271">
        <f t="shared" ref="U271:U334" si="5">IF(V271=W271,IF(W271=X271,0,1),1)</f>
        <v>0</v>
      </c>
      <c r="V271">
        <f>COUNTIF(Stanice[číslo lokality],Stanice[[#This Row],[číslo lokality]])</f>
        <v>0</v>
      </c>
      <c r="W271">
        <f>COUNTIF(Stanice[GPS poloha lokality],Stanice[[#This Row],[GPS poloha lokality]])</f>
        <v>0</v>
      </c>
      <c r="X271">
        <f>COUNTIF(Stanice[lokalita],Stanice[[#This Row],[lokalita]])</f>
        <v>0</v>
      </c>
    </row>
    <row r="272" spans="2:24" hidden="1" outlineLevel="1" x14ac:dyDescent="0.25">
      <c r="B272" s="84">
        <v>265</v>
      </c>
      <c r="C272" s="27"/>
      <c r="D272" s="23"/>
      <c r="E272" s="23"/>
      <c r="F272" s="23"/>
      <c r="G272" s="23"/>
      <c r="H272" s="23"/>
      <c r="I272" s="90"/>
      <c r="J272" s="90"/>
      <c r="K272" s="112" t="str">
        <f>IF(Stanice[[#This Row],[typ dobíjecí stanice]]="","",IF(Stanice[[#This Row],[typ dobíjecí stanice]]='pomocné výpočty'!$B$11,'pomocné výpočty'!$C$11,IF(C272='pomocné výpočty'!$B$12,'pomocné výpočty'!$C$12,IF(Stanice[[#This Row],[typ dobíjecí stanice]]='pomocné výpočty'!$B$13,'pomocné výpočty'!$C$13,IF(Stanice[[#This Row],[typ dobíjecí stanice]]='pomocné výpočty'!$B$14,'pomocné výpočty'!$C$14,IF(J272&lt;50,"zadej data",'pomocné výpočty'!$E$2+(FLOOR(J272,1)-'pomocné výpočty'!$B$2)*'pomocné výpočty'!$F$2))))))</f>
        <v/>
      </c>
      <c r="L27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2" s="28" t="str">
        <f>IF(ISBLANK(Stanice[[#This Row],[typ dobíjecí stanice]]),"",IF(OR(P272,Q272,R272,S272),"pravděpodobně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2" t="b">
        <f>OR(ISBLANK(Stanice[[#This Row],[lokalita]]),ISBLANK(Stanice[[#This Row],[číslo lokality]]),ISBLANK(Stanice[[#This Row],[GPS poloha lokality]]))</f>
        <v>1</v>
      </c>
      <c r="Q272" t="b">
        <f>AND(ISBLANK(Stanice[[#This Row],[počet AC dobíjecích bodů stanice]]),ISBLANK(Stanice[[#This Row],[počet DC dobíjecích bodů stanice]]))</f>
        <v>1</v>
      </c>
      <c r="R272" t="b">
        <f>_xlfn.XOR(ISNUMBER(Stanice[[#This Row],[počet AC dobíjecích bodů stanice]]),ISNUMBER(Stanice[[#This Row],[výkon AC stanice v kW ]]))</f>
        <v>0</v>
      </c>
      <c r="S272" t="b">
        <f>_xlfn.XOR(ISNUMBER(Stanice[[#This Row],[počet DC dobíjecích bodů stanice]]),ISNUMBER(Stanice[[#This Row],[výkon DC stanice v kW]]))</f>
        <v>0</v>
      </c>
      <c r="T272" s="28" t="str">
        <f>IF(ISBLANK(Stanice[[#This Row],[typ dobíjecí stanice]]),"",IF(OR(P272,U272),"nekonzistence na lokalitách",""))</f>
        <v/>
      </c>
      <c r="U272">
        <f t="shared" si="5"/>
        <v>0</v>
      </c>
      <c r="V272">
        <f>COUNTIF(Stanice[číslo lokality],Stanice[[#This Row],[číslo lokality]])</f>
        <v>0</v>
      </c>
      <c r="W272">
        <f>COUNTIF(Stanice[GPS poloha lokality],Stanice[[#This Row],[GPS poloha lokality]])</f>
        <v>0</v>
      </c>
      <c r="X272">
        <f>COUNTIF(Stanice[lokalita],Stanice[[#This Row],[lokalita]])</f>
        <v>0</v>
      </c>
    </row>
    <row r="273" spans="2:24" hidden="1" outlineLevel="1" x14ac:dyDescent="0.25">
      <c r="B273" s="84">
        <v>266</v>
      </c>
      <c r="C273" s="27"/>
      <c r="D273" s="23"/>
      <c r="E273" s="23"/>
      <c r="F273" s="23"/>
      <c r="G273" s="23"/>
      <c r="H273" s="23"/>
      <c r="I273" s="90"/>
      <c r="J273" s="90"/>
      <c r="K273" s="112" t="str">
        <f>IF(Stanice[[#This Row],[typ dobíjecí stanice]]="","",IF(Stanice[[#This Row],[typ dobíjecí stanice]]='pomocné výpočty'!$B$11,'pomocné výpočty'!$C$11,IF(C273='pomocné výpočty'!$B$12,'pomocné výpočty'!$C$12,IF(Stanice[[#This Row],[typ dobíjecí stanice]]='pomocné výpočty'!$B$13,'pomocné výpočty'!$C$13,IF(Stanice[[#This Row],[typ dobíjecí stanice]]='pomocné výpočty'!$B$14,'pomocné výpočty'!$C$14,IF(J273&lt;50,"zadej data",'pomocné výpočty'!$E$2+(FLOOR(J273,1)-'pomocné výpočty'!$B$2)*'pomocné výpočty'!$F$2))))))</f>
        <v/>
      </c>
      <c r="L27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3" s="28" t="str">
        <f>IF(ISBLANK(Stanice[[#This Row],[typ dobíjecí stanice]]),"",IF(OR(P273,Q273,R273,S273),"pravděpodobně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3" t="b">
        <f>OR(ISBLANK(Stanice[[#This Row],[lokalita]]),ISBLANK(Stanice[[#This Row],[číslo lokality]]),ISBLANK(Stanice[[#This Row],[GPS poloha lokality]]))</f>
        <v>1</v>
      </c>
      <c r="Q273" t="b">
        <f>AND(ISBLANK(Stanice[[#This Row],[počet AC dobíjecích bodů stanice]]),ISBLANK(Stanice[[#This Row],[počet DC dobíjecích bodů stanice]]))</f>
        <v>1</v>
      </c>
      <c r="R273" t="b">
        <f>_xlfn.XOR(ISNUMBER(Stanice[[#This Row],[počet AC dobíjecích bodů stanice]]),ISNUMBER(Stanice[[#This Row],[výkon AC stanice v kW ]]))</f>
        <v>0</v>
      </c>
      <c r="S273" t="b">
        <f>_xlfn.XOR(ISNUMBER(Stanice[[#This Row],[počet DC dobíjecích bodů stanice]]),ISNUMBER(Stanice[[#This Row],[výkon DC stanice v kW]]))</f>
        <v>0</v>
      </c>
      <c r="T273" s="28" t="str">
        <f>IF(ISBLANK(Stanice[[#This Row],[typ dobíjecí stanice]]),"",IF(OR(P273,U273),"nekonzistence na lokalitách",""))</f>
        <v/>
      </c>
      <c r="U273">
        <f t="shared" si="5"/>
        <v>0</v>
      </c>
      <c r="V273">
        <f>COUNTIF(Stanice[číslo lokality],Stanice[[#This Row],[číslo lokality]])</f>
        <v>0</v>
      </c>
      <c r="W273">
        <f>COUNTIF(Stanice[GPS poloha lokality],Stanice[[#This Row],[GPS poloha lokality]])</f>
        <v>0</v>
      </c>
      <c r="X273">
        <f>COUNTIF(Stanice[lokalita],Stanice[[#This Row],[lokalita]])</f>
        <v>0</v>
      </c>
    </row>
    <row r="274" spans="2:24" hidden="1" outlineLevel="1" x14ac:dyDescent="0.25">
      <c r="B274" s="84">
        <v>267</v>
      </c>
      <c r="C274" s="27"/>
      <c r="D274" s="23"/>
      <c r="E274" s="23"/>
      <c r="F274" s="23"/>
      <c r="G274" s="23"/>
      <c r="H274" s="23"/>
      <c r="I274" s="90"/>
      <c r="J274" s="90"/>
      <c r="K274" s="112" t="str">
        <f>IF(Stanice[[#This Row],[typ dobíjecí stanice]]="","",IF(Stanice[[#This Row],[typ dobíjecí stanice]]='pomocné výpočty'!$B$11,'pomocné výpočty'!$C$11,IF(C274='pomocné výpočty'!$B$12,'pomocné výpočty'!$C$12,IF(Stanice[[#This Row],[typ dobíjecí stanice]]='pomocné výpočty'!$B$13,'pomocné výpočty'!$C$13,IF(Stanice[[#This Row],[typ dobíjecí stanice]]='pomocné výpočty'!$B$14,'pomocné výpočty'!$C$14,IF(J274&lt;50,"zadej data",'pomocné výpočty'!$E$2+(FLOOR(J274,1)-'pomocné výpočty'!$B$2)*'pomocné výpočty'!$F$2))))))</f>
        <v/>
      </c>
      <c r="L27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4" s="28" t="str">
        <f>IF(ISBLANK(Stanice[[#This Row],[typ dobíjecí stanice]]),"",IF(OR(P274,Q274,R274,S274),"pravděpodobně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4" t="b">
        <f>OR(ISBLANK(Stanice[[#This Row],[lokalita]]),ISBLANK(Stanice[[#This Row],[číslo lokality]]),ISBLANK(Stanice[[#This Row],[GPS poloha lokality]]))</f>
        <v>1</v>
      </c>
      <c r="Q274" t="b">
        <f>AND(ISBLANK(Stanice[[#This Row],[počet AC dobíjecích bodů stanice]]),ISBLANK(Stanice[[#This Row],[počet DC dobíjecích bodů stanice]]))</f>
        <v>1</v>
      </c>
      <c r="R274" t="b">
        <f>_xlfn.XOR(ISNUMBER(Stanice[[#This Row],[počet AC dobíjecích bodů stanice]]),ISNUMBER(Stanice[[#This Row],[výkon AC stanice v kW ]]))</f>
        <v>0</v>
      </c>
      <c r="S274" t="b">
        <f>_xlfn.XOR(ISNUMBER(Stanice[[#This Row],[počet DC dobíjecích bodů stanice]]),ISNUMBER(Stanice[[#This Row],[výkon DC stanice v kW]]))</f>
        <v>0</v>
      </c>
      <c r="T274" s="28" t="str">
        <f>IF(ISBLANK(Stanice[[#This Row],[typ dobíjecí stanice]]),"",IF(OR(P274,U274),"nekonzistence na lokalitách",""))</f>
        <v/>
      </c>
      <c r="U274">
        <f t="shared" si="5"/>
        <v>0</v>
      </c>
      <c r="V274">
        <f>COUNTIF(Stanice[číslo lokality],Stanice[[#This Row],[číslo lokality]])</f>
        <v>0</v>
      </c>
      <c r="W274">
        <f>COUNTIF(Stanice[GPS poloha lokality],Stanice[[#This Row],[GPS poloha lokality]])</f>
        <v>0</v>
      </c>
      <c r="X274">
        <f>COUNTIF(Stanice[lokalita],Stanice[[#This Row],[lokalita]])</f>
        <v>0</v>
      </c>
    </row>
    <row r="275" spans="2:24" hidden="1" outlineLevel="1" x14ac:dyDescent="0.25">
      <c r="B275" s="84">
        <v>268</v>
      </c>
      <c r="C275" s="27"/>
      <c r="D275" s="23"/>
      <c r="E275" s="23"/>
      <c r="F275" s="23"/>
      <c r="G275" s="23"/>
      <c r="H275" s="23"/>
      <c r="I275" s="90"/>
      <c r="J275" s="90"/>
      <c r="K275" s="112" t="str">
        <f>IF(Stanice[[#This Row],[typ dobíjecí stanice]]="","",IF(Stanice[[#This Row],[typ dobíjecí stanice]]='pomocné výpočty'!$B$11,'pomocné výpočty'!$C$11,IF(C275='pomocné výpočty'!$B$12,'pomocné výpočty'!$C$12,IF(Stanice[[#This Row],[typ dobíjecí stanice]]='pomocné výpočty'!$B$13,'pomocné výpočty'!$C$13,IF(Stanice[[#This Row],[typ dobíjecí stanice]]='pomocné výpočty'!$B$14,'pomocné výpočty'!$C$14,IF(J275&lt;50,"zadej data",'pomocné výpočty'!$E$2+(FLOOR(J275,1)-'pomocné výpočty'!$B$2)*'pomocné výpočty'!$F$2))))))</f>
        <v/>
      </c>
      <c r="L27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5" s="28" t="str">
        <f>IF(ISBLANK(Stanice[[#This Row],[typ dobíjecí stanice]]),"",IF(OR(P275,Q275,R275,S275),"pravděpodobně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5" t="b">
        <f>OR(ISBLANK(Stanice[[#This Row],[lokalita]]),ISBLANK(Stanice[[#This Row],[číslo lokality]]),ISBLANK(Stanice[[#This Row],[GPS poloha lokality]]))</f>
        <v>1</v>
      </c>
      <c r="Q275" t="b">
        <f>AND(ISBLANK(Stanice[[#This Row],[počet AC dobíjecích bodů stanice]]),ISBLANK(Stanice[[#This Row],[počet DC dobíjecích bodů stanice]]))</f>
        <v>1</v>
      </c>
      <c r="R275" t="b">
        <f>_xlfn.XOR(ISNUMBER(Stanice[[#This Row],[počet AC dobíjecích bodů stanice]]),ISNUMBER(Stanice[[#This Row],[výkon AC stanice v kW ]]))</f>
        <v>0</v>
      </c>
      <c r="S275" t="b">
        <f>_xlfn.XOR(ISNUMBER(Stanice[[#This Row],[počet DC dobíjecích bodů stanice]]),ISNUMBER(Stanice[[#This Row],[výkon DC stanice v kW]]))</f>
        <v>0</v>
      </c>
      <c r="T275" s="28" t="str">
        <f>IF(ISBLANK(Stanice[[#This Row],[typ dobíjecí stanice]]),"",IF(OR(P275,U275),"nekonzistence na lokalitách",""))</f>
        <v/>
      </c>
      <c r="U275">
        <f t="shared" si="5"/>
        <v>0</v>
      </c>
      <c r="V275">
        <f>COUNTIF(Stanice[číslo lokality],Stanice[[#This Row],[číslo lokality]])</f>
        <v>0</v>
      </c>
      <c r="W275">
        <f>COUNTIF(Stanice[GPS poloha lokality],Stanice[[#This Row],[GPS poloha lokality]])</f>
        <v>0</v>
      </c>
      <c r="X275">
        <f>COUNTIF(Stanice[lokalita],Stanice[[#This Row],[lokalita]])</f>
        <v>0</v>
      </c>
    </row>
    <row r="276" spans="2:24" hidden="1" outlineLevel="1" x14ac:dyDescent="0.25">
      <c r="B276" s="84">
        <v>269</v>
      </c>
      <c r="C276" s="27"/>
      <c r="D276" s="23"/>
      <c r="E276" s="23"/>
      <c r="F276" s="23"/>
      <c r="G276" s="23"/>
      <c r="H276" s="23"/>
      <c r="I276" s="90"/>
      <c r="J276" s="90"/>
      <c r="K276" s="112" t="str">
        <f>IF(Stanice[[#This Row],[typ dobíjecí stanice]]="","",IF(Stanice[[#This Row],[typ dobíjecí stanice]]='pomocné výpočty'!$B$11,'pomocné výpočty'!$C$11,IF(C276='pomocné výpočty'!$B$12,'pomocné výpočty'!$C$12,IF(Stanice[[#This Row],[typ dobíjecí stanice]]='pomocné výpočty'!$B$13,'pomocné výpočty'!$C$13,IF(Stanice[[#This Row],[typ dobíjecí stanice]]='pomocné výpočty'!$B$14,'pomocné výpočty'!$C$14,IF(J276&lt;50,"zadej data",'pomocné výpočty'!$E$2+(FLOOR(J276,1)-'pomocné výpočty'!$B$2)*'pomocné výpočty'!$F$2))))))</f>
        <v/>
      </c>
      <c r="L27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6" s="28" t="str">
        <f>IF(ISBLANK(Stanice[[#This Row],[typ dobíjecí stanice]]),"",IF(OR(P276,Q276,R276,S276),"pravděpodobně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6" t="b">
        <f>OR(ISBLANK(Stanice[[#This Row],[lokalita]]),ISBLANK(Stanice[[#This Row],[číslo lokality]]),ISBLANK(Stanice[[#This Row],[GPS poloha lokality]]))</f>
        <v>1</v>
      </c>
      <c r="Q276" t="b">
        <f>AND(ISBLANK(Stanice[[#This Row],[počet AC dobíjecích bodů stanice]]),ISBLANK(Stanice[[#This Row],[počet DC dobíjecích bodů stanice]]))</f>
        <v>1</v>
      </c>
      <c r="R276" t="b">
        <f>_xlfn.XOR(ISNUMBER(Stanice[[#This Row],[počet AC dobíjecích bodů stanice]]),ISNUMBER(Stanice[[#This Row],[výkon AC stanice v kW ]]))</f>
        <v>0</v>
      </c>
      <c r="S276" t="b">
        <f>_xlfn.XOR(ISNUMBER(Stanice[[#This Row],[počet DC dobíjecích bodů stanice]]),ISNUMBER(Stanice[[#This Row],[výkon DC stanice v kW]]))</f>
        <v>0</v>
      </c>
      <c r="T276" s="28" t="str">
        <f>IF(ISBLANK(Stanice[[#This Row],[typ dobíjecí stanice]]),"",IF(OR(P276,U276),"nekonzistence na lokalitách",""))</f>
        <v/>
      </c>
      <c r="U276">
        <f t="shared" si="5"/>
        <v>0</v>
      </c>
      <c r="V276">
        <f>COUNTIF(Stanice[číslo lokality],Stanice[[#This Row],[číslo lokality]])</f>
        <v>0</v>
      </c>
      <c r="W276">
        <f>COUNTIF(Stanice[GPS poloha lokality],Stanice[[#This Row],[GPS poloha lokality]])</f>
        <v>0</v>
      </c>
      <c r="X276">
        <f>COUNTIF(Stanice[lokalita],Stanice[[#This Row],[lokalita]])</f>
        <v>0</v>
      </c>
    </row>
    <row r="277" spans="2:24" hidden="1" outlineLevel="1" x14ac:dyDescent="0.25">
      <c r="B277" s="84">
        <v>270</v>
      </c>
      <c r="C277" s="27"/>
      <c r="D277" s="23"/>
      <c r="E277" s="23"/>
      <c r="F277" s="23"/>
      <c r="G277" s="23"/>
      <c r="H277" s="23"/>
      <c r="I277" s="90"/>
      <c r="J277" s="90"/>
      <c r="K277" s="112" t="str">
        <f>IF(Stanice[[#This Row],[typ dobíjecí stanice]]="","",IF(Stanice[[#This Row],[typ dobíjecí stanice]]='pomocné výpočty'!$B$11,'pomocné výpočty'!$C$11,IF(C277='pomocné výpočty'!$B$12,'pomocné výpočty'!$C$12,IF(Stanice[[#This Row],[typ dobíjecí stanice]]='pomocné výpočty'!$B$13,'pomocné výpočty'!$C$13,IF(Stanice[[#This Row],[typ dobíjecí stanice]]='pomocné výpočty'!$B$14,'pomocné výpočty'!$C$14,IF(J277&lt;50,"zadej data",'pomocné výpočty'!$E$2+(FLOOR(J277,1)-'pomocné výpočty'!$B$2)*'pomocné výpočty'!$F$2))))))</f>
        <v/>
      </c>
      <c r="L27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7" s="28" t="str">
        <f>IF(ISBLANK(Stanice[[#This Row],[typ dobíjecí stanice]]),"",IF(OR(P277,Q277,R277,S277),"pravděpodobně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7" t="b">
        <f>OR(ISBLANK(Stanice[[#This Row],[lokalita]]),ISBLANK(Stanice[[#This Row],[číslo lokality]]),ISBLANK(Stanice[[#This Row],[GPS poloha lokality]]))</f>
        <v>1</v>
      </c>
      <c r="Q277" t="b">
        <f>AND(ISBLANK(Stanice[[#This Row],[počet AC dobíjecích bodů stanice]]),ISBLANK(Stanice[[#This Row],[počet DC dobíjecích bodů stanice]]))</f>
        <v>1</v>
      </c>
      <c r="R277" t="b">
        <f>_xlfn.XOR(ISNUMBER(Stanice[[#This Row],[počet AC dobíjecích bodů stanice]]),ISNUMBER(Stanice[[#This Row],[výkon AC stanice v kW ]]))</f>
        <v>0</v>
      </c>
      <c r="S277" t="b">
        <f>_xlfn.XOR(ISNUMBER(Stanice[[#This Row],[počet DC dobíjecích bodů stanice]]),ISNUMBER(Stanice[[#This Row],[výkon DC stanice v kW]]))</f>
        <v>0</v>
      </c>
      <c r="T277" s="28" t="str">
        <f>IF(ISBLANK(Stanice[[#This Row],[typ dobíjecí stanice]]),"",IF(OR(P277,U277),"nekonzistence na lokalitách",""))</f>
        <v/>
      </c>
      <c r="U277">
        <f t="shared" si="5"/>
        <v>0</v>
      </c>
      <c r="V277">
        <f>COUNTIF(Stanice[číslo lokality],Stanice[[#This Row],[číslo lokality]])</f>
        <v>0</v>
      </c>
      <c r="W277">
        <f>COUNTIF(Stanice[GPS poloha lokality],Stanice[[#This Row],[GPS poloha lokality]])</f>
        <v>0</v>
      </c>
      <c r="X277">
        <f>COUNTIF(Stanice[lokalita],Stanice[[#This Row],[lokalita]])</f>
        <v>0</v>
      </c>
    </row>
    <row r="278" spans="2:24" hidden="1" outlineLevel="1" x14ac:dyDescent="0.25">
      <c r="B278" s="84">
        <v>271</v>
      </c>
      <c r="C278" s="27"/>
      <c r="D278" s="23"/>
      <c r="E278" s="23"/>
      <c r="F278" s="23"/>
      <c r="G278" s="23"/>
      <c r="H278" s="23"/>
      <c r="I278" s="90"/>
      <c r="J278" s="90"/>
      <c r="K278" s="112" t="str">
        <f>IF(Stanice[[#This Row],[typ dobíjecí stanice]]="","",IF(Stanice[[#This Row],[typ dobíjecí stanice]]='pomocné výpočty'!$B$11,'pomocné výpočty'!$C$11,IF(C278='pomocné výpočty'!$B$12,'pomocné výpočty'!$C$12,IF(Stanice[[#This Row],[typ dobíjecí stanice]]='pomocné výpočty'!$B$13,'pomocné výpočty'!$C$13,IF(Stanice[[#This Row],[typ dobíjecí stanice]]='pomocné výpočty'!$B$14,'pomocné výpočty'!$C$14,IF(J278&lt;50,"zadej data",'pomocné výpočty'!$E$2+(FLOOR(J278,1)-'pomocné výpočty'!$B$2)*'pomocné výpočty'!$F$2))))))</f>
        <v/>
      </c>
      <c r="L27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8" s="28" t="str">
        <f>IF(ISBLANK(Stanice[[#This Row],[typ dobíjecí stanice]]),"",IF(OR(P278,Q278,R278,S278),"pravděpodobně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8" t="b">
        <f>OR(ISBLANK(Stanice[[#This Row],[lokalita]]),ISBLANK(Stanice[[#This Row],[číslo lokality]]),ISBLANK(Stanice[[#This Row],[GPS poloha lokality]]))</f>
        <v>1</v>
      </c>
      <c r="Q278" t="b">
        <f>AND(ISBLANK(Stanice[[#This Row],[počet AC dobíjecích bodů stanice]]),ISBLANK(Stanice[[#This Row],[počet DC dobíjecích bodů stanice]]))</f>
        <v>1</v>
      </c>
      <c r="R278" t="b">
        <f>_xlfn.XOR(ISNUMBER(Stanice[[#This Row],[počet AC dobíjecích bodů stanice]]),ISNUMBER(Stanice[[#This Row],[výkon AC stanice v kW ]]))</f>
        <v>0</v>
      </c>
      <c r="S278" t="b">
        <f>_xlfn.XOR(ISNUMBER(Stanice[[#This Row],[počet DC dobíjecích bodů stanice]]),ISNUMBER(Stanice[[#This Row],[výkon DC stanice v kW]]))</f>
        <v>0</v>
      </c>
      <c r="T278" s="28" t="str">
        <f>IF(ISBLANK(Stanice[[#This Row],[typ dobíjecí stanice]]),"",IF(OR(P278,U278),"nekonzistence na lokalitách",""))</f>
        <v/>
      </c>
      <c r="U278">
        <f t="shared" si="5"/>
        <v>0</v>
      </c>
      <c r="V278">
        <f>COUNTIF(Stanice[číslo lokality],Stanice[[#This Row],[číslo lokality]])</f>
        <v>0</v>
      </c>
      <c r="W278">
        <f>COUNTIF(Stanice[GPS poloha lokality],Stanice[[#This Row],[GPS poloha lokality]])</f>
        <v>0</v>
      </c>
      <c r="X278">
        <f>COUNTIF(Stanice[lokalita],Stanice[[#This Row],[lokalita]])</f>
        <v>0</v>
      </c>
    </row>
    <row r="279" spans="2:24" hidden="1" outlineLevel="1" x14ac:dyDescent="0.25">
      <c r="B279" s="84">
        <v>272</v>
      </c>
      <c r="C279" s="27"/>
      <c r="D279" s="23"/>
      <c r="E279" s="23"/>
      <c r="F279" s="23"/>
      <c r="G279" s="23"/>
      <c r="H279" s="23"/>
      <c r="I279" s="90"/>
      <c r="J279" s="90"/>
      <c r="K279" s="112" t="str">
        <f>IF(Stanice[[#This Row],[typ dobíjecí stanice]]="","",IF(Stanice[[#This Row],[typ dobíjecí stanice]]='pomocné výpočty'!$B$11,'pomocné výpočty'!$C$11,IF(C279='pomocné výpočty'!$B$12,'pomocné výpočty'!$C$12,IF(Stanice[[#This Row],[typ dobíjecí stanice]]='pomocné výpočty'!$B$13,'pomocné výpočty'!$C$13,IF(Stanice[[#This Row],[typ dobíjecí stanice]]='pomocné výpočty'!$B$14,'pomocné výpočty'!$C$14,IF(J279&lt;50,"zadej data",'pomocné výpočty'!$E$2+(FLOOR(J279,1)-'pomocné výpočty'!$B$2)*'pomocné výpočty'!$F$2))))))</f>
        <v/>
      </c>
      <c r="L27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7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79" s="28" t="str">
        <f>IF(ISBLANK(Stanice[[#This Row],[typ dobíjecí stanice]]),"",IF(OR(P279,Q279,R279,S279),"pravděpodobně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79" t="b">
        <f>OR(ISBLANK(Stanice[[#This Row],[lokalita]]),ISBLANK(Stanice[[#This Row],[číslo lokality]]),ISBLANK(Stanice[[#This Row],[GPS poloha lokality]]))</f>
        <v>1</v>
      </c>
      <c r="Q279" t="b">
        <f>AND(ISBLANK(Stanice[[#This Row],[počet AC dobíjecích bodů stanice]]),ISBLANK(Stanice[[#This Row],[počet DC dobíjecích bodů stanice]]))</f>
        <v>1</v>
      </c>
      <c r="R279" t="b">
        <f>_xlfn.XOR(ISNUMBER(Stanice[[#This Row],[počet AC dobíjecích bodů stanice]]),ISNUMBER(Stanice[[#This Row],[výkon AC stanice v kW ]]))</f>
        <v>0</v>
      </c>
      <c r="S279" t="b">
        <f>_xlfn.XOR(ISNUMBER(Stanice[[#This Row],[počet DC dobíjecích bodů stanice]]),ISNUMBER(Stanice[[#This Row],[výkon DC stanice v kW]]))</f>
        <v>0</v>
      </c>
      <c r="T279" s="28" t="str">
        <f>IF(ISBLANK(Stanice[[#This Row],[typ dobíjecí stanice]]),"",IF(OR(P279,U279),"nekonzistence na lokalitách",""))</f>
        <v/>
      </c>
      <c r="U279">
        <f t="shared" si="5"/>
        <v>0</v>
      </c>
      <c r="V279">
        <f>COUNTIF(Stanice[číslo lokality],Stanice[[#This Row],[číslo lokality]])</f>
        <v>0</v>
      </c>
      <c r="W279">
        <f>COUNTIF(Stanice[GPS poloha lokality],Stanice[[#This Row],[GPS poloha lokality]])</f>
        <v>0</v>
      </c>
      <c r="X279">
        <f>COUNTIF(Stanice[lokalita],Stanice[[#This Row],[lokalita]])</f>
        <v>0</v>
      </c>
    </row>
    <row r="280" spans="2:24" hidden="1" outlineLevel="1" x14ac:dyDescent="0.25">
      <c r="B280" s="84">
        <v>273</v>
      </c>
      <c r="C280" s="27"/>
      <c r="D280" s="23"/>
      <c r="E280" s="23"/>
      <c r="F280" s="23"/>
      <c r="G280" s="23"/>
      <c r="H280" s="23"/>
      <c r="I280" s="90"/>
      <c r="J280" s="90"/>
      <c r="K280" s="112" t="str">
        <f>IF(Stanice[[#This Row],[typ dobíjecí stanice]]="","",IF(Stanice[[#This Row],[typ dobíjecí stanice]]='pomocné výpočty'!$B$11,'pomocné výpočty'!$C$11,IF(C280='pomocné výpočty'!$B$12,'pomocné výpočty'!$C$12,IF(Stanice[[#This Row],[typ dobíjecí stanice]]='pomocné výpočty'!$B$13,'pomocné výpočty'!$C$13,IF(Stanice[[#This Row],[typ dobíjecí stanice]]='pomocné výpočty'!$B$14,'pomocné výpočty'!$C$14,IF(J280&lt;50,"zadej data",'pomocné výpočty'!$E$2+(FLOOR(J280,1)-'pomocné výpočty'!$B$2)*'pomocné výpočty'!$F$2))))))</f>
        <v/>
      </c>
      <c r="L28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0" s="28" t="str">
        <f>IF(ISBLANK(Stanice[[#This Row],[typ dobíjecí stanice]]),"",IF(OR(P280,Q280,R280,S280),"pravděpodobně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0" t="b">
        <f>OR(ISBLANK(Stanice[[#This Row],[lokalita]]),ISBLANK(Stanice[[#This Row],[číslo lokality]]),ISBLANK(Stanice[[#This Row],[GPS poloha lokality]]))</f>
        <v>1</v>
      </c>
      <c r="Q280" t="b">
        <f>AND(ISBLANK(Stanice[[#This Row],[počet AC dobíjecích bodů stanice]]),ISBLANK(Stanice[[#This Row],[počet DC dobíjecích bodů stanice]]))</f>
        <v>1</v>
      </c>
      <c r="R280" t="b">
        <f>_xlfn.XOR(ISNUMBER(Stanice[[#This Row],[počet AC dobíjecích bodů stanice]]),ISNUMBER(Stanice[[#This Row],[výkon AC stanice v kW ]]))</f>
        <v>0</v>
      </c>
      <c r="S280" t="b">
        <f>_xlfn.XOR(ISNUMBER(Stanice[[#This Row],[počet DC dobíjecích bodů stanice]]),ISNUMBER(Stanice[[#This Row],[výkon DC stanice v kW]]))</f>
        <v>0</v>
      </c>
      <c r="T280" s="28" t="str">
        <f>IF(ISBLANK(Stanice[[#This Row],[typ dobíjecí stanice]]),"",IF(OR(P280,U280),"nekonzistence na lokalitách",""))</f>
        <v/>
      </c>
      <c r="U280">
        <f t="shared" si="5"/>
        <v>0</v>
      </c>
      <c r="V280">
        <f>COUNTIF(Stanice[číslo lokality],Stanice[[#This Row],[číslo lokality]])</f>
        <v>0</v>
      </c>
      <c r="W280">
        <f>COUNTIF(Stanice[GPS poloha lokality],Stanice[[#This Row],[GPS poloha lokality]])</f>
        <v>0</v>
      </c>
      <c r="X280">
        <f>COUNTIF(Stanice[lokalita],Stanice[[#This Row],[lokalita]])</f>
        <v>0</v>
      </c>
    </row>
    <row r="281" spans="2:24" hidden="1" outlineLevel="1" x14ac:dyDescent="0.25">
      <c r="B281" s="84">
        <v>274</v>
      </c>
      <c r="C281" s="27"/>
      <c r="D281" s="23"/>
      <c r="E281" s="23"/>
      <c r="F281" s="23"/>
      <c r="G281" s="23"/>
      <c r="H281" s="23"/>
      <c r="I281" s="90"/>
      <c r="J281" s="90"/>
      <c r="K281" s="112" t="str">
        <f>IF(Stanice[[#This Row],[typ dobíjecí stanice]]="","",IF(Stanice[[#This Row],[typ dobíjecí stanice]]='pomocné výpočty'!$B$11,'pomocné výpočty'!$C$11,IF(C281='pomocné výpočty'!$B$12,'pomocné výpočty'!$C$12,IF(Stanice[[#This Row],[typ dobíjecí stanice]]='pomocné výpočty'!$B$13,'pomocné výpočty'!$C$13,IF(Stanice[[#This Row],[typ dobíjecí stanice]]='pomocné výpočty'!$B$14,'pomocné výpočty'!$C$14,IF(J281&lt;50,"zadej data",'pomocné výpočty'!$E$2+(FLOOR(J281,1)-'pomocné výpočty'!$B$2)*'pomocné výpočty'!$F$2))))))</f>
        <v/>
      </c>
      <c r="L28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1" s="28" t="str">
        <f>IF(ISBLANK(Stanice[[#This Row],[typ dobíjecí stanice]]),"",IF(OR(P281,Q281,R281,S281),"pravděpodobně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1" t="b">
        <f>OR(ISBLANK(Stanice[[#This Row],[lokalita]]),ISBLANK(Stanice[[#This Row],[číslo lokality]]),ISBLANK(Stanice[[#This Row],[GPS poloha lokality]]))</f>
        <v>1</v>
      </c>
      <c r="Q281" t="b">
        <f>AND(ISBLANK(Stanice[[#This Row],[počet AC dobíjecích bodů stanice]]),ISBLANK(Stanice[[#This Row],[počet DC dobíjecích bodů stanice]]))</f>
        <v>1</v>
      </c>
      <c r="R281" t="b">
        <f>_xlfn.XOR(ISNUMBER(Stanice[[#This Row],[počet AC dobíjecích bodů stanice]]),ISNUMBER(Stanice[[#This Row],[výkon AC stanice v kW ]]))</f>
        <v>0</v>
      </c>
      <c r="S281" t="b">
        <f>_xlfn.XOR(ISNUMBER(Stanice[[#This Row],[počet DC dobíjecích bodů stanice]]),ISNUMBER(Stanice[[#This Row],[výkon DC stanice v kW]]))</f>
        <v>0</v>
      </c>
      <c r="T281" s="28" t="str">
        <f>IF(ISBLANK(Stanice[[#This Row],[typ dobíjecí stanice]]),"",IF(OR(P281,U281),"nekonzistence na lokalitách",""))</f>
        <v/>
      </c>
      <c r="U281">
        <f t="shared" si="5"/>
        <v>0</v>
      </c>
      <c r="V281">
        <f>COUNTIF(Stanice[číslo lokality],Stanice[[#This Row],[číslo lokality]])</f>
        <v>0</v>
      </c>
      <c r="W281">
        <f>COUNTIF(Stanice[GPS poloha lokality],Stanice[[#This Row],[GPS poloha lokality]])</f>
        <v>0</v>
      </c>
      <c r="X281">
        <f>COUNTIF(Stanice[lokalita],Stanice[[#This Row],[lokalita]])</f>
        <v>0</v>
      </c>
    </row>
    <row r="282" spans="2:24" hidden="1" outlineLevel="1" x14ac:dyDescent="0.25">
      <c r="B282" s="84">
        <v>275</v>
      </c>
      <c r="C282" s="27"/>
      <c r="D282" s="23"/>
      <c r="E282" s="23"/>
      <c r="F282" s="23"/>
      <c r="G282" s="23"/>
      <c r="H282" s="23"/>
      <c r="I282" s="90"/>
      <c r="J282" s="90"/>
      <c r="K282" s="112" t="str">
        <f>IF(Stanice[[#This Row],[typ dobíjecí stanice]]="","",IF(Stanice[[#This Row],[typ dobíjecí stanice]]='pomocné výpočty'!$B$11,'pomocné výpočty'!$C$11,IF(C282='pomocné výpočty'!$B$12,'pomocné výpočty'!$C$12,IF(Stanice[[#This Row],[typ dobíjecí stanice]]='pomocné výpočty'!$B$13,'pomocné výpočty'!$C$13,IF(Stanice[[#This Row],[typ dobíjecí stanice]]='pomocné výpočty'!$B$14,'pomocné výpočty'!$C$14,IF(J282&lt;50,"zadej data",'pomocné výpočty'!$E$2+(FLOOR(J282,1)-'pomocné výpočty'!$B$2)*'pomocné výpočty'!$F$2))))))</f>
        <v/>
      </c>
      <c r="L28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2" s="28" t="str">
        <f>IF(ISBLANK(Stanice[[#This Row],[typ dobíjecí stanice]]),"",IF(OR(P282,Q282,R282,S282),"pravděpodobně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2" t="b">
        <f>OR(ISBLANK(Stanice[[#This Row],[lokalita]]),ISBLANK(Stanice[[#This Row],[číslo lokality]]),ISBLANK(Stanice[[#This Row],[GPS poloha lokality]]))</f>
        <v>1</v>
      </c>
      <c r="Q282" t="b">
        <f>AND(ISBLANK(Stanice[[#This Row],[počet AC dobíjecích bodů stanice]]),ISBLANK(Stanice[[#This Row],[počet DC dobíjecích bodů stanice]]))</f>
        <v>1</v>
      </c>
      <c r="R282" t="b">
        <f>_xlfn.XOR(ISNUMBER(Stanice[[#This Row],[počet AC dobíjecích bodů stanice]]),ISNUMBER(Stanice[[#This Row],[výkon AC stanice v kW ]]))</f>
        <v>0</v>
      </c>
      <c r="S282" t="b">
        <f>_xlfn.XOR(ISNUMBER(Stanice[[#This Row],[počet DC dobíjecích bodů stanice]]),ISNUMBER(Stanice[[#This Row],[výkon DC stanice v kW]]))</f>
        <v>0</v>
      </c>
      <c r="T282" s="28" t="str">
        <f>IF(ISBLANK(Stanice[[#This Row],[typ dobíjecí stanice]]),"",IF(OR(P282,U282),"nekonzistence na lokalitách",""))</f>
        <v/>
      </c>
      <c r="U282">
        <f t="shared" si="5"/>
        <v>0</v>
      </c>
      <c r="V282">
        <f>COUNTIF(Stanice[číslo lokality],Stanice[[#This Row],[číslo lokality]])</f>
        <v>0</v>
      </c>
      <c r="W282">
        <f>COUNTIF(Stanice[GPS poloha lokality],Stanice[[#This Row],[GPS poloha lokality]])</f>
        <v>0</v>
      </c>
      <c r="X282">
        <f>COUNTIF(Stanice[lokalita],Stanice[[#This Row],[lokalita]])</f>
        <v>0</v>
      </c>
    </row>
    <row r="283" spans="2:24" hidden="1" outlineLevel="1" x14ac:dyDescent="0.25">
      <c r="B283" s="84">
        <v>276</v>
      </c>
      <c r="C283" s="27"/>
      <c r="D283" s="23"/>
      <c r="E283" s="23"/>
      <c r="F283" s="23"/>
      <c r="G283" s="23"/>
      <c r="H283" s="23"/>
      <c r="I283" s="90"/>
      <c r="J283" s="90"/>
      <c r="K283" s="112" t="str">
        <f>IF(Stanice[[#This Row],[typ dobíjecí stanice]]="","",IF(Stanice[[#This Row],[typ dobíjecí stanice]]='pomocné výpočty'!$B$11,'pomocné výpočty'!$C$11,IF(C283='pomocné výpočty'!$B$12,'pomocné výpočty'!$C$12,IF(Stanice[[#This Row],[typ dobíjecí stanice]]='pomocné výpočty'!$B$13,'pomocné výpočty'!$C$13,IF(Stanice[[#This Row],[typ dobíjecí stanice]]='pomocné výpočty'!$B$14,'pomocné výpočty'!$C$14,IF(J283&lt;50,"zadej data",'pomocné výpočty'!$E$2+(FLOOR(J283,1)-'pomocné výpočty'!$B$2)*'pomocné výpočty'!$F$2))))))</f>
        <v/>
      </c>
      <c r="L28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3" s="28" t="str">
        <f>IF(ISBLANK(Stanice[[#This Row],[typ dobíjecí stanice]]),"",IF(OR(P283,Q283,R283,S283),"pravděpodobně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3" t="b">
        <f>OR(ISBLANK(Stanice[[#This Row],[lokalita]]),ISBLANK(Stanice[[#This Row],[číslo lokality]]),ISBLANK(Stanice[[#This Row],[GPS poloha lokality]]))</f>
        <v>1</v>
      </c>
      <c r="Q283" t="b">
        <f>AND(ISBLANK(Stanice[[#This Row],[počet AC dobíjecích bodů stanice]]),ISBLANK(Stanice[[#This Row],[počet DC dobíjecích bodů stanice]]))</f>
        <v>1</v>
      </c>
      <c r="R283" t="b">
        <f>_xlfn.XOR(ISNUMBER(Stanice[[#This Row],[počet AC dobíjecích bodů stanice]]),ISNUMBER(Stanice[[#This Row],[výkon AC stanice v kW ]]))</f>
        <v>0</v>
      </c>
      <c r="S283" t="b">
        <f>_xlfn.XOR(ISNUMBER(Stanice[[#This Row],[počet DC dobíjecích bodů stanice]]),ISNUMBER(Stanice[[#This Row],[výkon DC stanice v kW]]))</f>
        <v>0</v>
      </c>
      <c r="T283" s="28" t="str">
        <f>IF(ISBLANK(Stanice[[#This Row],[typ dobíjecí stanice]]),"",IF(OR(P283,U283),"nekonzistence na lokalitách",""))</f>
        <v/>
      </c>
      <c r="U283">
        <f t="shared" si="5"/>
        <v>0</v>
      </c>
      <c r="V283">
        <f>COUNTIF(Stanice[číslo lokality],Stanice[[#This Row],[číslo lokality]])</f>
        <v>0</v>
      </c>
      <c r="W283">
        <f>COUNTIF(Stanice[GPS poloha lokality],Stanice[[#This Row],[GPS poloha lokality]])</f>
        <v>0</v>
      </c>
      <c r="X283">
        <f>COUNTIF(Stanice[lokalita],Stanice[[#This Row],[lokalita]])</f>
        <v>0</v>
      </c>
    </row>
    <row r="284" spans="2:24" hidden="1" outlineLevel="1" x14ac:dyDescent="0.25">
      <c r="B284" s="84">
        <v>277</v>
      </c>
      <c r="C284" s="27"/>
      <c r="D284" s="23"/>
      <c r="E284" s="23"/>
      <c r="F284" s="23"/>
      <c r="G284" s="23"/>
      <c r="H284" s="23"/>
      <c r="I284" s="90"/>
      <c r="J284" s="90"/>
      <c r="K284" s="112" t="str">
        <f>IF(Stanice[[#This Row],[typ dobíjecí stanice]]="","",IF(Stanice[[#This Row],[typ dobíjecí stanice]]='pomocné výpočty'!$B$11,'pomocné výpočty'!$C$11,IF(C284='pomocné výpočty'!$B$12,'pomocné výpočty'!$C$12,IF(Stanice[[#This Row],[typ dobíjecí stanice]]='pomocné výpočty'!$B$13,'pomocné výpočty'!$C$13,IF(Stanice[[#This Row],[typ dobíjecí stanice]]='pomocné výpočty'!$B$14,'pomocné výpočty'!$C$14,IF(J284&lt;50,"zadej data",'pomocné výpočty'!$E$2+(FLOOR(J284,1)-'pomocné výpočty'!$B$2)*'pomocné výpočty'!$F$2))))))</f>
        <v/>
      </c>
      <c r="L28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4" s="28" t="str">
        <f>IF(ISBLANK(Stanice[[#This Row],[typ dobíjecí stanice]]),"",IF(OR(P284,Q284,R284,S284),"pravděpodobně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4" t="b">
        <f>OR(ISBLANK(Stanice[[#This Row],[lokalita]]),ISBLANK(Stanice[[#This Row],[číslo lokality]]),ISBLANK(Stanice[[#This Row],[GPS poloha lokality]]))</f>
        <v>1</v>
      </c>
      <c r="Q284" t="b">
        <f>AND(ISBLANK(Stanice[[#This Row],[počet AC dobíjecích bodů stanice]]),ISBLANK(Stanice[[#This Row],[počet DC dobíjecích bodů stanice]]))</f>
        <v>1</v>
      </c>
      <c r="R284" t="b">
        <f>_xlfn.XOR(ISNUMBER(Stanice[[#This Row],[počet AC dobíjecích bodů stanice]]),ISNUMBER(Stanice[[#This Row],[výkon AC stanice v kW ]]))</f>
        <v>0</v>
      </c>
      <c r="S284" t="b">
        <f>_xlfn.XOR(ISNUMBER(Stanice[[#This Row],[počet DC dobíjecích bodů stanice]]),ISNUMBER(Stanice[[#This Row],[výkon DC stanice v kW]]))</f>
        <v>0</v>
      </c>
      <c r="T284" s="28" t="str">
        <f>IF(ISBLANK(Stanice[[#This Row],[typ dobíjecí stanice]]),"",IF(OR(P284,U284),"nekonzistence na lokalitách",""))</f>
        <v/>
      </c>
      <c r="U284">
        <f t="shared" si="5"/>
        <v>0</v>
      </c>
      <c r="V284">
        <f>COUNTIF(Stanice[číslo lokality],Stanice[[#This Row],[číslo lokality]])</f>
        <v>0</v>
      </c>
      <c r="W284">
        <f>COUNTIF(Stanice[GPS poloha lokality],Stanice[[#This Row],[GPS poloha lokality]])</f>
        <v>0</v>
      </c>
      <c r="X284">
        <f>COUNTIF(Stanice[lokalita],Stanice[[#This Row],[lokalita]])</f>
        <v>0</v>
      </c>
    </row>
    <row r="285" spans="2:24" hidden="1" outlineLevel="1" x14ac:dyDescent="0.25">
      <c r="B285" s="84">
        <v>278</v>
      </c>
      <c r="C285" s="27"/>
      <c r="D285" s="23"/>
      <c r="E285" s="23"/>
      <c r="F285" s="23"/>
      <c r="G285" s="23"/>
      <c r="H285" s="23"/>
      <c r="I285" s="90"/>
      <c r="J285" s="90"/>
      <c r="K285" s="112" t="str">
        <f>IF(Stanice[[#This Row],[typ dobíjecí stanice]]="","",IF(Stanice[[#This Row],[typ dobíjecí stanice]]='pomocné výpočty'!$B$11,'pomocné výpočty'!$C$11,IF(C285='pomocné výpočty'!$B$12,'pomocné výpočty'!$C$12,IF(Stanice[[#This Row],[typ dobíjecí stanice]]='pomocné výpočty'!$B$13,'pomocné výpočty'!$C$13,IF(Stanice[[#This Row],[typ dobíjecí stanice]]='pomocné výpočty'!$B$14,'pomocné výpočty'!$C$14,IF(J285&lt;50,"zadej data",'pomocné výpočty'!$E$2+(FLOOR(J285,1)-'pomocné výpočty'!$B$2)*'pomocné výpočty'!$F$2))))))</f>
        <v/>
      </c>
      <c r="L28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5" s="28" t="str">
        <f>IF(ISBLANK(Stanice[[#This Row],[typ dobíjecí stanice]]),"",IF(OR(P285,Q285,R285,S285),"pravděpodobně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5" t="b">
        <f>OR(ISBLANK(Stanice[[#This Row],[lokalita]]),ISBLANK(Stanice[[#This Row],[číslo lokality]]),ISBLANK(Stanice[[#This Row],[GPS poloha lokality]]))</f>
        <v>1</v>
      </c>
      <c r="Q285" t="b">
        <f>AND(ISBLANK(Stanice[[#This Row],[počet AC dobíjecích bodů stanice]]),ISBLANK(Stanice[[#This Row],[počet DC dobíjecích bodů stanice]]))</f>
        <v>1</v>
      </c>
      <c r="R285" t="b">
        <f>_xlfn.XOR(ISNUMBER(Stanice[[#This Row],[počet AC dobíjecích bodů stanice]]),ISNUMBER(Stanice[[#This Row],[výkon AC stanice v kW ]]))</f>
        <v>0</v>
      </c>
      <c r="S285" t="b">
        <f>_xlfn.XOR(ISNUMBER(Stanice[[#This Row],[počet DC dobíjecích bodů stanice]]),ISNUMBER(Stanice[[#This Row],[výkon DC stanice v kW]]))</f>
        <v>0</v>
      </c>
      <c r="T285" s="28" t="str">
        <f>IF(ISBLANK(Stanice[[#This Row],[typ dobíjecí stanice]]),"",IF(OR(P285,U285),"nekonzistence na lokalitách",""))</f>
        <v/>
      </c>
      <c r="U285">
        <f t="shared" si="5"/>
        <v>0</v>
      </c>
      <c r="V285">
        <f>COUNTIF(Stanice[číslo lokality],Stanice[[#This Row],[číslo lokality]])</f>
        <v>0</v>
      </c>
      <c r="W285">
        <f>COUNTIF(Stanice[GPS poloha lokality],Stanice[[#This Row],[GPS poloha lokality]])</f>
        <v>0</v>
      </c>
      <c r="X285">
        <f>COUNTIF(Stanice[lokalita],Stanice[[#This Row],[lokalita]])</f>
        <v>0</v>
      </c>
    </row>
    <row r="286" spans="2:24" hidden="1" outlineLevel="1" x14ac:dyDescent="0.25">
      <c r="B286" s="84">
        <v>279</v>
      </c>
      <c r="C286" s="27"/>
      <c r="D286" s="23"/>
      <c r="E286" s="23"/>
      <c r="F286" s="23"/>
      <c r="G286" s="23"/>
      <c r="H286" s="23"/>
      <c r="I286" s="90"/>
      <c r="J286" s="90"/>
      <c r="K286" s="112" t="str">
        <f>IF(Stanice[[#This Row],[typ dobíjecí stanice]]="","",IF(Stanice[[#This Row],[typ dobíjecí stanice]]='pomocné výpočty'!$B$11,'pomocné výpočty'!$C$11,IF(C286='pomocné výpočty'!$B$12,'pomocné výpočty'!$C$12,IF(Stanice[[#This Row],[typ dobíjecí stanice]]='pomocné výpočty'!$B$13,'pomocné výpočty'!$C$13,IF(Stanice[[#This Row],[typ dobíjecí stanice]]='pomocné výpočty'!$B$14,'pomocné výpočty'!$C$14,IF(J286&lt;50,"zadej data",'pomocné výpočty'!$E$2+(FLOOR(J286,1)-'pomocné výpočty'!$B$2)*'pomocné výpočty'!$F$2))))))</f>
        <v/>
      </c>
      <c r="L28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6" s="28" t="str">
        <f>IF(ISBLANK(Stanice[[#This Row],[typ dobíjecí stanice]]),"",IF(OR(P286,Q286,R286,S286),"pravděpodobně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6" t="b">
        <f>OR(ISBLANK(Stanice[[#This Row],[lokalita]]),ISBLANK(Stanice[[#This Row],[číslo lokality]]),ISBLANK(Stanice[[#This Row],[GPS poloha lokality]]))</f>
        <v>1</v>
      </c>
      <c r="Q286" t="b">
        <f>AND(ISBLANK(Stanice[[#This Row],[počet AC dobíjecích bodů stanice]]),ISBLANK(Stanice[[#This Row],[počet DC dobíjecích bodů stanice]]))</f>
        <v>1</v>
      </c>
      <c r="R286" t="b">
        <f>_xlfn.XOR(ISNUMBER(Stanice[[#This Row],[počet AC dobíjecích bodů stanice]]),ISNUMBER(Stanice[[#This Row],[výkon AC stanice v kW ]]))</f>
        <v>0</v>
      </c>
      <c r="S286" t="b">
        <f>_xlfn.XOR(ISNUMBER(Stanice[[#This Row],[počet DC dobíjecích bodů stanice]]),ISNUMBER(Stanice[[#This Row],[výkon DC stanice v kW]]))</f>
        <v>0</v>
      </c>
      <c r="T286" s="28" t="str">
        <f>IF(ISBLANK(Stanice[[#This Row],[typ dobíjecí stanice]]),"",IF(OR(P286,U286),"nekonzistence na lokalitách",""))</f>
        <v/>
      </c>
      <c r="U286">
        <f t="shared" si="5"/>
        <v>0</v>
      </c>
      <c r="V286">
        <f>COUNTIF(Stanice[číslo lokality],Stanice[[#This Row],[číslo lokality]])</f>
        <v>0</v>
      </c>
      <c r="W286">
        <f>COUNTIF(Stanice[GPS poloha lokality],Stanice[[#This Row],[GPS poloha lokality]])</f>
        <v>0</v>
      </c>
      <c r="X286">
        <f>COUNTIF(Stanice[lokalita],Stanice[[#This Row],[lokalita]])</f>
        <v>0</v>
      </c>
    </row>
    <row r="287" spans="2:24" hidden="1" outlineLevel="1" x14ac:dyDescent="0.25">
      <c r="B287" s="84">
        <v>280</v>
      </c>
      <c r="C287" s="27"/>
      <c r="D287" s="23"/>
      <c r="E287" s="23"/>
      <c r="F287" s="23"/>
      <c r="G287" s="23"/>
      <c r="H287" s="23"/>
      <c r="I287" s="90"/>
      <c r="J287" s="90"/>
      <c r="K287" s="112" t="str">
        <f>IF(Stanice[[#This Row],[typ dobíjecí stanice]]="","",IF(Stanice[[#This Row],[typ dobíjecí stanice]]='pomocné výpočty'!$B$11,'pomocné výpočty'!$C$11,IF(C287='pomocné výpočty'!$B$12,'pomocné výpočty'!$C$12,IF(Stanice[[#This Row],[typ dobíjecí stanice]]='pomocné výpočty'!$B$13,'pomocné výpočty'!$C$13,IF(Stanice[[#This Row],[typ dobíjecí stanice]]='pomocné výpočty'!$B$14,'pomocné výpočty'!$C$14,IF(J287&lt;50,"zadej data",'pomocné výpočty'!$E$2+(FLOOR(J287,1)-'pomocné výpočty'!$B$2)*'pomocné výpočty'!$F$2))))))</f>
        <v/>
      </c>
      <c r="L28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7" s="28" t="str">
        <f>IF(ISBLANK(Stanice[[#This Row],[typ dobíjecí stanice]]),"",IF(OR(P287,Q287,R287,S287),"pravděpodobně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7" t="b">
        <f>OR(ISBLANK(Stanice[[#This Row],[lokalita]]),ISBLANK(Stanice[[#This Row],[číslo lokality]]),ISBLANK(Stanice[[#This Row],[GPS poloha lokality]]))</f>
        <v>1</v>
      </c>
      <c r="Q287" t="b">
        <f>AND(ISBLANK(Stanice[[#This Row],[počet AC dobíjecích bodů stanice]]),ISBLANK(Stanice[[#This Row],[počet DC dobíjecích bodů stanice]]))</f>
        <v>1</v>
      </c>
      <c r="R287" t="b">
        <f>_xlfn.XOR(ISNUMBER(Stanice[[#This Row],[počet AC dobíjecích bodů stanice]]),ISNUMBER(Stanice[[#This Row],[výkon AC stanice v kW ]]))</f>
        <v>0</v>
      </c>
      <c r="S287" t="b">
        <f>_xlfn.XOR(ISNUMBER(Stanice[[#This Row],[počet DC dobíjecích bodů stanice]]),ISNUMBER(Stanice[[#This Row],[výkon DC stanice v kW]]))</f>
        <v>0</v>
      </c>
      <c r="T287" s="28" t="str">
        <f>IF(ISBLANK(Stanice[[#This Row],[typ dobíjecí stanice]]),"",IF(OR(P287,U287),"nekonzistence na lokalitách",""))</f>
        <v/>
      </c>
      <c r="U287">
        <f t="shared" si="5"/>
        <v>0</v>
      </c>
      <c r="V287">
        <f>COUNTIF(Stanice[číslo lokality],Stanice[[#This Row],[číslo lokality]])</f>
        <v>0</v>
      </c>
      <c r="W287">
        <f>COUNTIF(Stanice[GPS poloha lokality],Stanice[[#This Row],[GPS poloha lokality]])</f>
        <v>0</v>
      </c>
      <c r="X287">
        <f>COUNTIF(Stanice[lokalita],Stanice[[#This Row],[lokalita]])</f>
        <v>0</v>
      </c>
    </row>
    <row r="288" spans="2:24" hidden="1" outlineLevel="1" x14ac:dyDescent="0.25">
      <c r="B288" s="84">
        <v>281</v>
      </c>
      <c r="C288" s="27"/>
      <c r="D288" s="23"/>
      <c r="E288" s="23"/>
      <c r="F288" s="23"/>
      <c r="G288" s="23"/>
      <c r="H288" s="23"/>
      <c r="I288" s="90"/>
      <c r="J288" s="90"/>
      <c r="K288" s="112" t="str">
        <f>IF(Stanice[[#This Row],[typ dobíjecí stanice]]="","",IF(Stanice[[#This Row],[typ dobíjecí stanice]]='pomocné výpočty'!$B$11,'pomocné výpočty'!$C$11,IF(C288='pomocné výpočty'!$B$12,'pomocné výpočty'!$C$12,IF(Stanice[[#This Row],[typ dobíjecí stanice]]='pomocné výpočty'!$B$13,'pomocné výpočty'!$C$13,IF(Stanice[[#This Row],[typ dobíjecí stanice]]='pomocné výpočty'!$B$14,'pomocné výpočty'!$C$14,IF(J288&lt;50,"zadej data",'pomocné výpočty'!$E$2+(FLOOR(J288,1)-'pomocné výpočty'!$B$2)*'pomocné výpočty'!$F$2))))))</f>
        <v/>
      </c>
      <c r="L28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8" s="28" t="str">
        <f>IF(ISBLANK(Stanice[[#This Row],[typ dobíjecí stanice]]),"",IF(OR(P288,Q288,R288,S288),"pravděpodobně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8" t="b">
        <f>OR(ISBLANK(Stanice[[#This Row],[lokalita]]),ISBLANK(Stanice[[#This Row],[číslo lokality]]),ISBLANK(Stanice[[#This Row],[GPS poloha lokality]]))</f>
        <v>1</v>
      </c>
      <c r="Q288" t="b">
        <f>AND(ISBLANK(Stanice[[#This Row],[počet AC dobíjecích bodů stanice]]),ISBLANK(Stanice[[#This Row],[počet DC dobíjecích bodů stanice]]))</f>
        <v>1</v>
      </c>
      <c r="R288" t="b">
        <f>_xlfn.XOR(ISNUMBER(Stanice[[#This Row],[počet AC dobíjecích bodů stanice]]),ISNUMBER(Stanice[[#This Row],[výkon AC stanice v kW ]]))</f>
        <v>0</v>
      </c>
      <c r="S288" t="b">
        <f>_xlfn.XOR(ISNUMBER(Stanice[[#This Row],[počet DC dobíjecích bodů stanice]]),ISNUMBER(Stanice[[#This Row],[výkon DC stanice v kW]]))</f>
        <v>0</v>
      </c>
      <c r="T288" s="28" t="str">
        <f>IF(ISBLANK(Stanice[[#This Row],[typ dobíjecí stanice]]),"",IF(OR(P288,U288),"nekonzistence na lokalitách",""))</f>
        <v/>
      </c>
      <c r="U288">
        <f t="shared" si="5"/>
        <v>0</v>
      </c>
      <c r="V288">
        <f>COUNTIF(Stanice[číslo lokality],Stanice[[#This Row],[číslo lokality]])</f>
        <v>0</v>
      </c>
      <c r="W288">
        <f>COUNTIF(Stanice[GPS poloha lokality],Stanice[[#This Row],[GPS poloha lokality]])</f>
        <v>0</v>
      </c>
      <c r="X288">
        <f>COUNTIF(Stanice[lokalita],Stanice[[#This Row],[lokalita]])</f>
        <v>0</v>
      </c>
    </row>
    <row r="289" spans="2:24" hidden="1" outlineLevel="1" x14ac:dyDescent="0.25">
      <c r="B289" s="84">
        <v>282</v>
      </c>
      <c r="C289" s="27"/>
      <c r="D289" s="23"/>
      <c r="E289" s="23"/>
      <c r="F289" s="23"/>
      <c r="G289" s="23"/>
      <c r="H289" s="23"/>
      <c r="I289" s="90"/>
      <c r="J289" s="90"/>
      <c r="K289" s="112" t="str">
        <f>IF(Stanice[[#This Row],[typ dobíjecí stanice]]="","",IF(Stanice[[#This Row],[typ dobíjecí stanice]]='pomocné výpočty'!$B$11,'pomocné výpočty'!$C$11,IF(C289='pomocné výpočty'!$B$12,'pomocné výpočty'!$C$12,IF(Stanice[[#This Row],[typ dobíjecí stanice]]='pomocné výpočty'!$B$13,'pomocné výpočty'!$C$13,IF(Stanice[[#This Row],[typ dobíjecí stanice]]='pomocné výpočty'!$B$14,'pomocné výpočty'!$C$14,IF(J289&lt;50,"zadej data",'pomocné výpočty'!$E$2+(FLOOR(J289,1)-'pomocné výpočty'!$B$2)*'pomocné výpočty'!$F$2))))))</f>
        <v/>
      </c>
      <c r="L28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8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89" s="28" t="str">
        <f>IF(ISBLANK(Stanice[[#This Row],[typ dobíjecí stanice]]),"",IF(OR(P289,Q289,R289,S289),"pravděpodobně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89" t="b">
        <f>OR(ISBLANK(Stanice[[#This Row],[lokalita]]),ISBLANK(Stanice[[#This Row],[číslo lokality]]),ISBLANK(Stanice[[#This Row],[GPS poloha lokality]]))</f>
        <v>1</v>
      </c>
      <c r="Q289" t="b">
        <f>AND(ISBLANK(Stanice[[#This Row],[počet AC dobíjecích bodů stanice]]),ISBLANK(Stanice[[#This Row],[počet DC dobíjecích bodů stanice]]))</f>
        <v>1</v>
      </c>
      <c r="R289" t="b">
        <f>_xlfn.XOR(ISNUMBER(Stanice[[#This Row],[počet AC dobíjecích bodů stanice]]),ISNUMBER(Stanice[[#This Row],[výkon AC stanice v kW ]]))</f>
        <v>0</v>
      </c>
      <c r="S289" t="b">
        <f>_xlfn.XOR(ISNUMBER(Stanice[[#This Row],[počet DC dobíjecích bodů stanice]]),ISNUMBER(Stanice[[#This Row],[výkon DC stanice v kW]]))</f>
        <v>0</v>
      </c>
      <c r="T289" s="28" t="str">
        <f>IF(ISBLANK(Stanice[[#This Row],[typ dobíjecí stanice]]),"",IF(OR(P289,U289),"nekonzistence na lokalitách",""))</f>
        <v/>
      </c>
      <c r="U289">
        <f t="shared" si="5"/>
        <v>0</v>
      </c>
      <c r="V289">
        <f>COUNTIF(Stanice[číslo lokality],Stanice[[#This Row],[číslo lokality]])</f>
        <v>0</v>
      </c>
      <c r="W289">
        <f>COUNTIF(Stanice[GPS poloha lokality],Stanice[[#This Row],[GPS poloha lokality]])</f>
        <v>0</v>
      </c>
      <c r="X289">
        <f>COUNTIF(Stanice[lokalita],Stanice[[#This Row],[lokalita]])</f>
        <v>0</v>
      </c>
    </row>
    <row r="290" spans="2:24" hidden="1" outlineLevel="1" x14ac:dyDescent="0.25">
      <c r="B290" s="84">
        <v>283</v>
      </c>
      <c r="C290" s="27"/>
      <c r="D290" s="23"/>
      <c r="E290" s="23"/>
      <c r="F290" s="23"/>
      <c r="G290" s="23"/>
      <c r="H290" s="23"/>
      <c r="I290" s="90"/>
      <c r="J290" s="90"/>
      <c r="K290" s="112" t="str">
        <f>IF(Stanice[[#This Row],[typ dobíjecí stanice]]="","",IF(Stanice[[#This Row],[typ dobíjecí stanice]]='pomocné výpočty'!$B$11,'pomocné výpočty'!$C$11,IF(C290='pomocné výpočty'!$B$12,'pomocné výpočty'!$C$12,IF(Stanice[[#This Row],[typ dobíjecí stanice]]='pomocné výpočty'!$B$13,'pomocné výpočty'!$C$13,IF(Stanice[[#This Row],[typ dobíjecí stanice]]='pomocné výpočty'!$B$14,'pomocné výpočty'!$C$14,IF(J290&lt;50,"zadej data",'pomocné výpočty'!$E$2+(FLOOR(J290,1)-'pomocné výpočty'!$B$2)*'pomocné výpočty'!$F$2))))))</f>
        <v/>
      </c>
      <c r="L29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0" s="28" t="str">
        <f>IF(ISBLANK(Stanice[[#This Row],[typ dobíjecí stanice]]),"",IF(OR(P290,Q290,R290,S290),"pravděpodobně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0" t="b">
        <f>OR(ISBLANK(Stanice[[#This Row],[lokalita]]),ISBLANK(Stanice[[#This Row],[číslo lokality]]),ISBLANK(Stanice[[#This Row],[GPS poloha lokality]]))</f>
        <v>1</v>
      </c>
      <c r="Q290" t="b">
        <f>AND(ISBLANK(Stanice[[#This Row],[počet AC dobíjecích bodů stanice]]),ISBLANK(Stanice[[#This Row],[počet DC dobíjecích bodů stanice]]))</f>
        <v>1</v>
      </c>
      <c r="R290" t="b">
        <f>_xlfn.XOR(ISNUMBER(Stanice[[#This Row],[počet AC dobíjecích bodů stanice]]),ISNUMBER(Stanice[[#This Row],[výkon AC stanice v kW ]]))</f>
        <v>0</v>
      </c>
      <c r="S290" t="b">
        <f>_xlfn.XOR(ISNUMBER(Stanice[[#This Row],[počet DC dobíjecích bodů stanice]]),ISNUMBER(Stanice[[#This Row],[výkon DC stanice v kW]]))</f>
        <v>0</v>
      </c>
      <c r="T290" s="28" t="str">
        <f>IF(ISBLANK(Stanice[[#This Row],[typ dobíjecí stanice]]),"",IF(OR(P290,U290),"nekonzistence na lokalitách",""))</f>
        <v/>
      </c>
      <c r="U290">
        <f t="shared" si="5"/>
        <v>0</v>
      </c>
      <c r="V290">
        <f>COUNTIF(Stanice[číslo lokality],Stanice[[#This Row],[číslo lokality]])</f>
        <v>0</v>
      </c>
      <c r="W290">
        <f>COUNTIF(Stanice[GPS poloha lokality],Stanice[[#This Row],[GPS poloha lokality]])</f>
        <v>0</v>
      </c>
      <c r="X290">
        <f>COUNTIF(Stanice[lokalita],Stanice[[#This Row],[lokalita]])</f>
        <v>0</v>
      </c>
    </row>
    <row r="291" spans="2:24" hidden="1" outlineLevel="1" x14ac:dyDescent="0.25">
      <c r="B291" s="84">
        <v>284</v>
      </c>
      <c r="C291" s="27"/>
      <c r="D291" s="23"/>
      <c r="E291" s="23"/>
      <c r="F291" s="23"/>
      <c r="G291" s="23"/>
      <c r="H291" s="23"/>
      <c r="I291" s="90"/>
      <c r="J291" s="90"/>
      <c r="K291" s="112" t="str">
        <f>IF(Stanice[[#This Row],[typ dobíjecí stanice]]="","",IF(Stanice[[#This Row],[typ dobíjecí stanice]]='pomocné výpočty'!$B$11,'pomocné výpočty'!$C$11,IF(C291='pomocné výpočty'!$B$12,'pomocné výpočty'!$C$12,IF(Stanice[[#This Row],[typ dobíjecí stanice]]='pomocné výpočty'!$B$13,'pomocné výpočty'!$C$13,IF(Stanice[[#This Row],[typ dobíjecí stanice]]='pomocné výpočty'!$B$14,'pomocné výpočty'!$C$14,IF(J291&lt;50,"zadej data",'pomocné výpočty'!$E$2+(FLOOR(J291,1)-'pomocné výpočty'!$B$2)*'pomocné výpočty'!$F$2))))))</f>
        <v/>
      </c>
      <c r="L29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1" s="28" t="str">
        <f>IF(ISBLANK(Stanice[[#This Row],[typ dobíjecí stanice]]),"",IF(OR(P291,Q291,R291,S291),"pravděpodobně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1" t="b">
        <f>OR(ISBLANK(Stanice[[#This Row],[lokalita]]),ISBLANK(Stanice[[#This Row],[číslo lokality]]),ISBLANK(Stanice[[#This Row],[GPS poloha lokality]]))</f>
        <v>1</v>
      </c>
      <c r="Q291" t="b">
        <f>AND(ISBLANK(Stanice[[#This Row],[počet AC dobíjecích bodů stanice]]),ISBLANK(Stanice[[#This Row],[počet DC dobíjecích bodů stanice]]))</f>
        <v>1</v>
      </c>
      <c r="R291" t="b">
        <f>_xlfn.XOR(ISNUMBER(Stanice[[#This Row],[počet AC dobíjecích bodů stanice]]),ISNUMBER(Stanice[[#This Row],[výkon AC stanice v kW ]]))</f>
        <v>0</v>
      </c>
      <c r="S291" t="b">
        <f>_xlfn.XOR(ISNUMBER(Stanice[[#This Row],[počet DC dobíjecích bodů stanice]]),ISNUMBER(Stanice[[#This Row],[výkon DC stanice v kW]]))</f>
        <v>0</v>
      </c>
      <c r="T291" s="28" t="str">
        <f>IF(ISBLANK(Stanice[[#This Row],[typ dobíjecí stanice]]),"",IF(OR(P291,U291),"nekonzistence na lokalitách",""))</f>
        <v/>
      </c>
      <c r="U291">
        <f t="shared" si="5"/>
        <v>0</v>
      </c>
      <c r="V291">
        <f>COUNTIF(Stanice[číslo lokality],Stanice[[#This Row],[číslo lokality]])</f>
        <v>0</v>
      </c>
      <c r="W291">
        <f>COUNTIF(Stanice[GPS poloha lokality],Stanice[[#This Row],[GPS poloha lokality]])</f>
        <v>0</v>
      </c>
      <c r="X291">
        <f>COUNTIF(Stanice[lokalita],Stanice[[#This Row],[lokalita]])</f>
        <v>0</v>
      </c>
    </row>
    <row r="292" spans="2:24" hidden="1" outlineLevel="1" x14ac:dyDescent="0.25">
      <c r="B292" s="84">
        <v>285</v>
      </c>
      <c r="C292" s="27"/>
      <c r="D292" s="23"/>
      <c r="E292" s="23"/>
      <c r="F292" s="23"/>
      <c r="G292" s="23"/>
      <c r="H292" s="23"/>
      <c r="I292" s="90"/>
      <c r="J292" s="90"/>
      <c r="K292" s="112" t="str">
        <f>IF(Stanice[[#This Row],[typ dobíjecí stanice]]="","",IF(Stanice[[#This Row],[typ dobíjecí stanice]]='pomocné výpočty'!$B$11,'pomocné výpočty'!$C$11,IF(C292='pomocné výpočty'!$B$12,'pomocné výpočty'!$C$12,IF(Stanice[[#This Row],[typ dobíjecí stanice]]='pomocné výpočty'!$B$13,'pomocné výpočty'!$C$13,IF(Stanice[[#This Row],[typ dobíjecí stanice]]='pomocné výpočty'!$B$14,'pomocné výpočty'!$C$14,IF(J292&lt;50,"zadej data",'pomocné výpočty'!$E$2+(FLOOR(J292,1)-'pomocné výpočty'!$B$2)*'pomocné výpočty'!$F$2))))))</f>
        <v/>
      </c>
      <c r="L29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2" s="28" t="str">
        <f>IF(ISBLANK(Stanice[[#This Row],[typ dobíjecí stanice]]),"",IF(OR(P292,Q292,R292,S292),"pravděpodobně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2" t="b">
        <f>OR(ISBLANK(Stanice[[#This Row],[lokalita]]),ISBLANK(Stanice[[#This Row],[číslo lokality]]),ISBLANK(Stanice[[#This Row],[GPS poloha lokality]]))</f>
        <v>1</v>
      </c>
      <c r="Q292" t="b">
        <f>AND(ISBLANK(Stanice[[#This Row],[počet AC dobíjecích bodů stanice]]),ISBLANK(Stanice[[#This Row],[počet DC dobíjecích bodů stanice]]))</f>
        <v>1</v>
      </c>
      <c r="R292" t="b">
        <f>_xlfn.XOR(ISNUMBER(Stanice[[#This Row],[počet AC dobíjecích bodů stanice]]),ISNUMBER(Stanice[[#This Row],[výkon AC stanice v kW ]]))</f>
        <v>0</v>
      </c>
      <c r="S292" t="b">
        <f>_xlfn.XOR(ISNUMBER(Stanice[[#This Row],[počet DC dobíjecích bodů stanice]]),ISNUMBER(Stanice[[#This Row],[výkon DC stanice v kW]]))</f>
        <v>0</v>
      </c>
      <c r="T292" s="28" t="str">
        <f>IF(ISBLANK(Stanice[[#This Row],[typ dobíjecí stanice]]),"",IF(OR(P292,U292),"nekonzistence na lokalitách",""))</f>
        <v/>
      </c>
      <c r="U292">
        <f t="shared" si="5"/>
        <v>0</v>
      </c>
      <c r="V292">
        <f>COUNTIF(Stanice[číslo lokality],Stanice[[#This Row],[číslo lokality]])</f>
        <v>0</v>
      </c>
      <c r="W292">
        <f>COUNTIF(Stanice[GPS poloha lokality],Stanice[[#This Row],[GPS poloha lokality]])</f>
        <v>0</v>
      </c>
      <c r="X292">
        <f>COUNTIF(Stanice[lokalita],Stanice[[#This Row],[lokalita]])</f>
        <v>0</v>
      </c>
    </row>
    <row r="293" spans="2:24" hidden="1" outlineLevel="1" x14ac:dyDescent="0.25">
      <c r="B293" s="84">
        <v>286</v>
      </c>
      <c r="C293" s="27"/>
      <c r="D293" s="23"/>
      <c r="E293" s="23"/>
      <c r="F293" s="23"/>
      <c r="G293" s="23"/>
      <c r="H293" s="23"/>
      <c r="I293" s="90"/>
      <c r="J293" s="90"/>
      <c r="K293" s="112" t="str">
        <f>IF(Stanice[[#This Row],[typ dobíjecí stanice]]="","",IF(Stanice[[#This Row],[typ dobíjecí stanice]]='pomocné výpočty'!$B$11,'pomocné výpočty'!$C$11,IF(C293='pomocné výpočty'!$B$12,'pomocné výpočty'!$C$12,IF(Stanice[[#This Row],[typ dobíjecí stanice]]='pomocné výpočty'!$B$13,'pomocné výpočty'!$C$13,IF(Stanice[[#This Row],[typ dobíjecí stanice]]='pomocné výpočty'!$B$14,'pomocné výpočty'!$C$14,IF(J293&lt;50,"zadej data",'pomocné výpočty'!$E$2+(FLOOR(J293,1)-'pomocné výpočty'!$B$2)*'pomocné výpočty'!$F$2))))))</f>
        <v/>
      </c>
      <c r="L29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3" s="28" t="str">
        <f>IF(ISBLANK(Stanice[[#This Row],[typ dobíjecí stanice]]),"",IF(OR(P293,Q293,R293,S293),"pravděpodobně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3" t="b">
        <f>OR(ISBLANK(Stanice[[#This Row],[lokalita]]),ISBLANK(Stanice[[#This Row],[číslo lokality]]),ISBLANK(Stanice[[#This Row],[GPS poloha lokality]]))</f>
        <v>1</v>
      </c>
      <c r="Q293" t="b">
        <f>AND(ISBLANK(Stanice[[#This Row],[počet AC dobíjecích bodů stanice]]),ISBLANK(Stanice[[#This Row],[počet DC dobíjecích bodů stanice]]))</f>
        <v>1</v>
      </c>
      <c r="R293" t="b">
        <f>_xlfn.XOR(ISNUMBER(Stanice[[#This Row],[počet AC dobíjecích bodů stanice]]),ISNUMBER(Stanice[[#This Row],[výkon AC stanice v kW ]]))</f>
        <v>0</v>
      </c>
      <c r="S293" t="b">
        <f>_xlfn.XOR(ISNUMBER(Stanice[[#This Row],[počet DC dobíjecích bodů stanice]]),ISNUMBER(Stanice[[#This Row],[výkon DC stanice v kW]]))</f>
        <v>0</v>
      </c>
      <c r="T293" s="28" t="str">
        <f>IF(ISBLANK(Stanice[[#This Row],[typ dobíjecí stanice]]),"",IF(OR(P293,U293),"nekonzistence na lokalitách",""))</f>
        <v/>
      </c>
      <c r="U293">
        <f t="shared" si="5"/>
        <v>0</v>
      </c>
      <c r="V293">
        <f>COUNTIF(Stanice[číslo lokality],Stanice[[#This Row],[číslo lokality]])</f>
        <v>0</v>
      </c>
      <c r="W293">
        <f>COUNTIF(Stanice[GPS poloha lokality],Stanice[[#This Row],[GPS poloha lokality]])</f>
        <v>0</v>
      </c>
      <c r="X293">
        <f>COUNTIF(Stanice[lokalita],Stanice[[#This Row],[lokalita]])</f>
        <v>0</v>
      </c>
    </row>
    <row r="294" spans="2:24" hidden="1" outlineLevel="1" x14ac:dyDescent="0.25">
      <c r="B294" s="84">
        <v>287</v>
      </c>
      <c r="C294" s="27"/>
      <c r="D294" s="23"/>
      <c r="E294" s="23"/>
      <c r="F294" s="23"/>
      <c r="G294" s="23"/>
      <c r="H294" s="23"/>
      <c r="I294" s="90"/>
      <c r="J294" s="90"/>
      <c r="K294" s="112" t="str">
        <f>IF(Stanice[[#This Row],[typ dobíjecí stanice]]="","",IF(Stanice[[#This Row],[typ dobíjecí stanice]]='pomocné výpočty'!$B$11,'pomocné výpočty'!$C$11,IF(C294='pomocné výpočty'!$B$12,'pomocné výpočty'!$C$12,IF(Stanice[[#This Row],[typ dobíjecí stanice]]='pomocné výpočty'!$B$13,'pomocné výpočty'!$C$13,IF(Stanice[[#This Row],[typ dobíjecí stanice]]='pomocné výpočty'!$B$14,'pomocné výpočty'!$C$14,IF(J294&lt;50,"zadej data",'pomocné výpočty'!$E$2+(FLOOR(J294,1)-'pomocné výpočty'!$B$2)*'pomocné výpočty'!$F$2))))))</f>
        <v/>
      </c>
      <c r="L29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4" s="28" t="str">
        <f>IF(ISBLANK(Stanice[[#This Row],[typ dobíjecí stanice]]),"",IF(OR(P294,Q294,R294,S294),"pravděpodobně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4" t="b">
        <f>OR(ISBLANK(Stanice[[#This Row],[lokalita]]),ISBLANK(Stanice[[#This Row],[číslo lokality]]),ISBLANK(Stanice[[#This Row],[GPS poloha lokality]]))</f>
        <v>1</v>
      </c>
      <c r="Q294" t="b">
        <f>AND(ISBLANK(Stanice[[#This Row],[počet AC dobíjecích bodů stanice]]),ISBLANK(Stanice[[#This Row],[počet DC dobíjecích bodů stanice]]))</f>
        <v>1</v>
      </c>
      <c r="R294" t="b">
        <f>_xlfn.XOR(ISNUMBER(Stanice[[#This Row],[počet AC dobíjecích bodů stanice]]),ISNUMBER(Stanice[[#This Row],[výkon AC stanice v kW ]]))</f>
        <v>0</v>
      </c>
      <c r="S294" t="b">
        <f>_xlfn.XOR(ISNUMBER(Stanice[[#This Row],[počet DC dobíjecích bodů stanice]]),ISNUMBER(Stanice[[#This Row],[výkon DC stanice v kW]]))</f>
        <v>0</v>
      </c>
      <c r="T294" s="28" t="str">
        <f>IF(ISBLANK(Stanice[[#This Row],[typ dobíjecí stanice]]),"",IF(OR(P294,U294),"nekonzistence na lokalitách",""))</f>
        <v/>
      </c>
      <c r="U294">
        <f t="shared" si="5"/>
        <v>0</v>
      </c>
      <c r="V294">
        <f>COUNTIF(Stanice[číslo lokality],Stanice[[#This Row],[číslo lokality]])</f>
        <v>0</v>
      </c>
      <c r="W294">
        <f>COUNTIF(Stanice[GPS poloha lokality],Stanice[[#This Row],[GPS poloha lokality]])</f>
        <v>0</v>
      </c>
      <c r="X294">
        <f>COUNTIF(Stanice[lokalita],Stanice[[#This Row],[lokalita]])</f>
        <v>0</v>
      </c>
    </row>
    <row r="295" spans="2:24" hidden="1" outlineLevel="1" x14ac:dyDescent="0.25">
      <c r="B295" s="84">
        <v>288</v>
      </c>
      <c r="C295" s="27"/>
      <c r="D295" s="23"/>
      <c r="E295" s="23"/>
      <c r="F295" s="23"/>
      <c r="G295" s="23"/>
      <c r="H295" s="23"/>
      <c r="I295" s="90"/>
      <c r="J295" s="90"/>
      <c r="K295" s="112" t="str">
        <f>IF(Stanice[[#This Row],[typ dobíjecí stanice]]="","",IF(Stanice[[#This Row],[typ dobíjecí stanice]]='pomocné výpočty'!$B$11,'pomocné výpočty'!$C$11,IF(C295='pomocné výpočty'!$B$12,'pomocné výpočty'!$C$12,IF(Stanice[[#This Row],[typ dobíjecí stanice]]='pomocné výpočty'!$B$13,'pomocné výpočty'!$C$13,IF(Stanice[[#This Row],[typ dobíjecí stanice]]='pomocné výpočty'!$B$14,'pomocné výpočty'!$C$14,IF(J295&lt;50,"zadej data",'pomocné výpočty'!$E$2+(FLOOR(J295,1)-'pomocné výpočty'!$B$2)*'pomocné výpočty'!$F$2))))))</f>
        <v/>
      </c>
      <c r="L29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5" s="28" t="str">
        <f>IF(ISBLANK(Stanice[[#This Row],[typ dobíjecí stanice]]),"",IF(OR(P295,Q295,R295,S295),"pravděpodobně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5" t="b">
        <f>OR(ISBLANK(Stanice[[#This Row],[lokalita]]),ISBLANK(Stanice[[#This Row],[číslo lokality]]),ISBLANK(Stanice[[#This Row],[GPS poloha lokality]]))</f>
        <v>1</v>
      </c>
      <c r="Q295" t="b">
        <f>AND(ISBLANK(Stanice[[#This Row],[počet AC dobíjecích bodů stanice]]),ISBLANK(Stanice[[#This Row],[počet DC dobíjecích bodů stanice]]))</f>
        <v>1</v>
      </c>
      <c r="R295" t="b">
        <f>_xlfn.XOR(ISNUMBER(Stanice[[#This Row],[počet AC dobíjecích bodů stanice]]),ISNUMBER(Stanice[[#This Row],[výkon AC stanice v kW ]]))</f>
        <v>0</v>
      </c>
      <c r="S295" t="b">
        <f>_xlfn.XOR(ISNUMBER(Stanice[[#This Row],[počet DC dobíjecích bodů stanice]]),ISNUMBER(Stanice[[#This Row],[výkon DC stanice v kW]]))</f>
        <v>0</v>
      </c>
      <c r="T295" s="28" t="str">
        <f>IF(ISBLANK(Stanice[[#This Row],[typ dobíjecí stanice]]),"",IF(OR(P295,U295),"nekonzistence na lokalitách",""))</f>
        <v/>
      </c>
      <c r="U295">
        <f t="shared" si="5"/>
        <v>0</v>
      </c>
      <c r="V295">
        <f>COUNTIF(Stanice[číslo lokality],Stanice[[#This Row],[číslo lokality]])</f>
        <v>0</v>
      </c>
      <c r="W295">
        <f>COUNTIF(Stanice[GPS poloha lokality],Stanice[[#This Row],[GPS poloha lokality]])</f>
        <v>0</v>
      </c>
      <c r="X295">
        <f>COUNTIF(Stanice[lokalita],Stanice[[#This Row],[lokalita]])</f>
        <v>0</v>
      </c>
    </row>
    <row r="296" spans="2:24" hidden="1" outlineLevel="1" x14ac:dyDescent="0.25">
      <c r="B296" s="84">
        <v>289</v>
      </c>
      <c r="C296" s="27"/>
      <c r="D296" s="23"/>
      <c r="E296" s="23"/>
      <c r="F296" s="23"/>
      <c r="G296" s="23"/>
      <c r="H296" s="23"/>
      <c r="I296" s="90"/>
      <c r="J296" s="90"/>
      <c r="K296" s="112" t="str">
        <f>IF(Stanice[[#This Row],[typ dobíjecí stanice]]="","",IF(Stanice[[#This Row],[typ dobíjecí stanice]]='pomocné výpočty'!$B$11,'pomocné výpočty'!$C$11,IF(C296='pomocné výpočty'!$B$12,'pomocné výpočty'!$C$12,IF(Stanice[[#This Row],[typ dobíjecí stanice]]='pomocné výpočty'!$B$13,'pomocné výpočty'!$C$13,IF(Stanice[[#This Row],[typ dobíjecí stanice]]='pomocné výpočty'!$B$14,'pomocné výpočty'!$C$14,IF(J296&lt;50,"zadej data",'pomocné výpočty'!$E$2+(FLOOR(J296,1)-'pomocné výpočty'!$B$2)*'pomocné výpočty'!$F$2))))))</f>
        <v/>
      </c>
      <c r="L29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6" s="28" t="str">
        <f>IF(ISBLANK(Stanice[[#This Row],[typ dobíjecí stanice]]),"",IF(OR(P296,Q296,R296,S296),"pravděpodobně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6" t="b">
        <f>OR(ISBLANK(Stanice[[#This Row],[lokalita]]),ISBLANK(Stanice[[#This Row],[číslo lokality]]),ISBLANK(Stanice[[#This Row],[GPS poloha lokality]]))</f>
        <v>1</v>
      </c>
      <c r="Q296" t="b">
        <f>AND(ISBLANK(Stanice[[#This Row],[počet AC dobíjecích bodů stanice]]),ISBLANK(Stanice[[#This Row],[počet DC dobíjecích bodů stanice]]))</f>
        <v>1</v>
      </c>
      <c r="R296" t="b">
        <f>_xlfn.XOR(ISNUMBER(Stanice[[#This Row],[počet AC dobíjecích bodů stanice]]),ISNUMBER(Stanice[[#This Row],[výkon AC stanice v kW ]]))</f>
        <v>0</v>
      </c>
      <c r="S296" t="b">
        <f>_xlfn.XOR(ISNUMBER(Stanice[[#This Row],[počet DC dobíjecích bodů stanice]]),ISNUMBER(Stanice[[#This Row],[výkon DC stanice v kW]]))</f>
        <v>0</v>
      </c>
      <c r="T296" s="28" t="str">
        <f>IF(ISBLANK(Stanice[[#This Row],[typ dobíjecí stanice]]),"",IF(OR(P296,U296),"nekonzistence na lokalitách",""))</f>
        <v/>
      </c>
      <c r="U296">
        <f t="shared" si="5"/>
        <v>0</v>
      </c>
      <c r="V296">
        <f>COUNTIF(Stanice[číslo lokality],Stanice[[#This Row],[číslo lokality]])</f>
        <v>0</v>
      </c>
      <c r="W296">
        <f>COUNTIF(Stanice[GPS poloha lokality],Stanice[[#This Row],[GPS poloha lokality]])</f>
        <v>0</v>
      </c>
      <c r="X296">
        <f>COUNTIF(Stanice[lokalita],Stanice[[#This Row],[lokalita]])</f>
        <v>0</v>
      </c>
    </row>
    <row r="297" spans="2:24" hidden="1" outlineLevel="1" x14ac:dyDescent="0.25">
      <c r="B297" s="84">
        <v>290</v>
      </c>
      <c r="C297" s="27"/>
      <c r="D297" s="23"/>
      <c r="E297" s="23"/>
      <c r="F297" s="23"/>
      <c r="G297" s="23"/>
      <c r="H297" s="23"/>
      <c r="I297" s="90"/>
      <c r="J297" s="90"/>
      <c r="K297" s="112" t="str">
        <f>IF(Stanice[[#This Row],[typ dobíjecí stanice]]="","",IF(Stanice[[#This Row],[typ dobíjecí stanice]]='pomocné výpočty'!$B$11,'pomocné výpočty'!$C$11,IF(C297='pomocné výpočty'!$B$12,'pomocné výpočty'!$C$12,IF(Stanice[[#This Row],[typ dobíjecí stanice]]='pomocné výpočty'!$B$13,'pomocné výpočty'!$C$13,IF(Stanice[[#This Row],[typ dobíjecí stanice]]='pomocné výpočty'!$B$14,'pomocné výpočty'!$C$14,IF(J297&lt;50,"zadej data",'pomocné výpočty'!$E$2+(FLOOR(J297,1)-'pomocné výpočty'!$B$2)*'pomocné výpočty'!$F$2))))))</f>
        <v/>
      </c>
      <c r="L29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7" s="28" t="str">
        <f>IF(ISBLANK(Stanice[[#This Row],[typ dobíjecí stanice]]),"",IF(OR(P297,Q297,R297,S297),"pravděpodobně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7" t="b">
        <f>OR(ISBLANK(Stanice[[#This Row],[lokalita]]),ISBLANK(Stanice[[#This Row],[číslo lokality]]),ISBLANK(Stanice[[#This Row],[GPS poloha lokality]]))</f>
        <v>1</v>
      </c>
      <c r="Q297" t="b">
        <f>AND(ISBLANK(Stanice[[#This Row],[počet AC dobíjecích bodů stanice]]),ISBLANK(Stanice[[#This Row],[počet DC dobíjecích bodů stanice]]))</f>
        <v>1</v>
      </c>
      <c r="R297" t="b">
        <f>_xlfn.XOR(ISNUMBER(Stanice[[#This Row],[počet AC dobíjecích bodů stanice]]),ISNUMBER(Stanice[[#This Row],[výkon AC stanice v kW ]]))</f>
        <v>0</v>
      </c>
      <c r="S297" t="b">
        <f>_xlfn.XOR(ISNUMBER(Stanice[[#This Row],[počet DC dobíjecích bodů stanice]]),ISNUMBER(Stanice[[#This Row],[výkon DC stanice v kW]]))</f>
        <v>0</v>
      </c>
      <c r="T297" s="28" t="str">
        <f>IF(ISBLANK(Stanice[[#This Row],[typ dobíjecí stanice]]),"",IF(OR(P297,U297),"nekonzistence na lokalitách",""))</f>
        <v/>
      </c>
      <c r="U297">
        <f t="shared" si="5"/>
        <v>0</v>
      </c>
      <c r="V297">
        <f>COUNTIF(Stanice[číslo lokality],Stanice[[#This Row],[číslo lokality]])</f>
        <v>0</v>
      </c>
      <c r="W297">
        <f>COUNTIF(Stanice[GPS poloha lokality],Stanice[[#This Row],[GPS poloha lokality]])</f>
        <v>0</v>
      </c>
      <c r="X297">
        <f>COUNTIF(Stanice[lokalita],Stanice[[#This Row],[lokalita]])</f>
        <v>0</v>
      </c>
    </row>
    <row r="298" spans="2:24" hidden="1" outlineLevel="1" x14ac:dyDescent="0.25">
      <c r="B298" s="84">
        <v>291</v>
      </c>
      <c r="C298" s="27"/>
      <c r="D298" s="23"/>
      <c r="E298" s="23"/>
      <c r="F298" s="23"/>
      <c r="G298" s="23"/>
      <c r="H298" s="23"/>
      <c r="I298" s="90"/>
      <c r="J298" s="90"/>
      <c r="K298" s="112" t="str">
        <f>IF(Stanice[[#This Row],[typ dobíjecí stanice]]="","",IF(Stanice[[#This Row],[typ dobíjecí stanice]]='pomocné výpočty'!$B$11,'pomocné výpočty'!$C$11,IF(C298='pomocné výpočty'!$B$12,'pomocné výpočty'!$C$12,IF(Stanice[[#This Row],[typ dobíjecí stanice]]='pomocné výpočty'!$B$13,'pomocné výpočty'!$C$13,IF(Stanice[[#This Row],[typ dobíjecí stanice]]='pomocné výpočty'!$B$14,'pomocné výpočty'!$C$14,IF(J298&lt;50,"zadej data",'pomocné výpočty'!$E$2+(FLOOR(J298,1)-'pomocné výpočty'!$B$2)*'pomocné výpočty'!$F$2))))))</f>
        <v/>
      </c>
      <c r="L29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8" s="28" t="str">
        <f>IF(ISBLANK(Stanice[[#This Row],[typ dobíjecí stanice]]),"",IF(OR(P298,Q298,R298,S298),"pravděpodobně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8" t="b">
        <f>OR(ISBLANK(Stanice[[#This Row],[lokalita]]),ISBLANK(Stanice[[#This Row],[číslo lokality]]),ISBLANK(Stanice[[#This Row],[GPS poloha lokality]]))</f>
        <v>1</v>
      </c>
      <c r="Q298" t="b">
        <f>AND(ISBLANK(Stanice[[#This Row],[počet AC dobíjecích bodů stanice]]),ISBLANK(Stanice[[#This Row],[počet DC dobíjecích bodů stanice]]))</f>
        <v>1</v>
      </c>
      <c r="R298" t="b">
        <f>_xlfn.XOR(ISNUMBER(Stanice[[#This Row],[počet AC dobíjecích bodů stanice]]),ISNUMBER(Stanice[[#This Row],[výkon AC stanice v kW ]]))</f>
        <v>0</v>
      </c>
      <c r="S298" t="b">
        <f>_xlfn.XOR(ISNUMBER(Stanice[[#This Row],[počet DC dobíjecích bodů stanice]]),ISNUMBER(Stanice[[#This Row],[výkon DC stanice v kW]]))</f>
        <v>0</v>
      </c>
      <c r="T298" s="28" t="str">
        <f>IF(ISBLANK(Stanice[[#This Row],[typ dobíjecí stanice]]),"",IF(OR(P298,U298),"nekonzistence na lokalitách",""))</f>
        <v/>
      </c>
      <c r="U298">
        <f t="shared" si="5"/>
        <v>0</v>
      </c>
      <c r="V298">
        <f>COUNTIF(Stanice[číslo lokality],Stanice[[#This Row],[číslo lokality]])</f>
        <v>0</v>
      </c>
      <c r="W298">
        <f>COUNTIF(Stanice[GPS poloha lokality],Stanice[[#This Row],[GPS poloha lokality]])</f>
        <v>0</v>
      </c>
      <c r="X298">
        <f>COUNTIF(Stanice[lokalita],Stanice[[#This Row],[lokalita]])</f>
        <v>0</v>
      </c>
    </row>
    <row r="299" spans="2:24" hidden="1" outlineLevel="1" x14ac:dyDescent="0.25">
      <c r="B299" s="84">
        <v>292</v>
      </c>
      <c r="C299" s="27"/>
      <c r="D299" s="23"/>
      <c r="E299" s="23"/>
      <c r="F299" s="23"/>
      <c r="G299" s="23"/>
      <c r="H299" s="23"/>
      <c r="I299" s="90"/>
      <c r="J299" s="90"/>
      <c r="K299" s="112" t="str">
        <f>IF(Stanice[[#This Row],[typ dobíjecí stanice]]="","",IF(Stanice[[#This Row],[typ dobíjecí stanice]]='pomocné výpočty'!$B$11,'pomocné výpočty'!$C$11,IF(C299='pomocné výpočty'!$B$12,'pomocné výpočty'!$C$12,IF(Stanice[[#This Row],[typ dobíjecí stanice]]='pomocné výpočty'!$B$13,'pomocné výpočty'!$C$13,IF(Stanice[[#This Row],[typ dobíjecí stanice]]='pomocné výpočty'!$B$14,'pomocné výpočty'!$C$14,IF(J299&lt;50,"zadej data",'pomocné výpočty'!$E$2+(FLOOR(J299,1)-'pomocné výpočty'!$B$2)*'pomocné výpočty'!$F$2))))))</f>
        <v/>
      </c>
      <c r="L29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29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299" s="28" t="str">
        <f>IF(ISBLANK(Stanice[[#This Row],[typ dobíjecí stanice]]),"",IF(OR(P299,Q299,R299,S299),"pravděpodobně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299" t="b">
        <f>OR(ISBLANK(Stanice[[#This Row],[lokalita]]),ISBLANK(Stanice[[#This Row],[číslo lokality]]),ISBLANK(Stanice[[#This Row],[GPS poloha lokality]]))</f>
        <v>1</v>
      </c>
      <c r="Q299" t="b">
        <f>AND(ISBLANK(Stanice[[#This Row],[počet AC dobíjecích bodů stanice]]),ISBLANK(Stanice[[#This Row],[počet DC dobíjecích bodů stanice]]))</f>
        <v>1</v>
      </c>
      <c r="R299" t="b">
        <f>_xlfn.XOR(ISNUMBER(Stanice[[#This Row],[počet AC dobíjecích bodů stanice]]),ISNUMBER(Stanice[[#This Row],[výkon AC stanice v kW ]]))</f>
        <v>0</v>
      </c>
      <c r="S299" t="b">
        <f>_xlfn.XOR(ISNUMBER(Stanice[[#This Row],[počet DC dobíjecích bodů stanice]]),ISNUMBER(Stanice[[#This Row],[výkon DC stanice v kW]]))</f>
        <v>0</v>
      </c>
      <c r="T299" s="28" t="str">
        <f>IF(ISBLANK(Stanice[[#This Row],[typ dobíjecí stanice]]),"",IF(OR(P299,U299),"nekonzistence na lokalitách",""))</f>
        <v/>
      </c>
      <c r="U299">
        <f t="shared" si="5"/>
        <v>0</v>
      </c>
      <c r="V299">
        <f>COUNTIF(Stanice[číslo lokality],Stanice[[#This Row],[číslo lokality]])</f>
        <v>0</v>
      </c>
      <c r="W299">
        <f>COUNTIF(Stanice[GPS poloha lokality],Stanice[[#This Row],[GPS poloha lokality]])</f>
        <v>0</v>
      </c>
      <c r="X299">
        <f>COUNTIF(Stanice[lokalita],Stanice[[#This Row],[lokalita]])</f>
        <v>0</v>
      </c>
    </row>
    <row r="300" spans="2:24" hidden="1" outlineLevel="1" x14ac:dyDescent="0.25">
      <c r="B300" s="84">
        <v>293</v>
      </c>
      <c r="C300" s="27"/>
      <c r="D300" s="23"/>
      <c r="E300" s="23"/>
      <c r="F300" s="23"/>
      <c r="G300" s="23"/>
      <c r="H300" s="23"/>
      <c r="I300" s="90"/>
      <c r="J300" s="90"/>
      <c r="K300" s="112" t="str">
        <f>IF(Stanice[[#This Row],[typ dobíjecí stanice]]="","",IF(Stanice[[#This Row],[typ dobíjecí stanice]]='pomocné výpočty'!$B$11,'pomocné výpočty'!$C$11,IF(C300='pomocné výpočty'!$B$12,'pomocné výpočty'!$C$12,IF(Stanice[[#This Row],[typ dobíjecí stanice]]='pomocné výpočty'!$B$13,'pomocné výpočty'!$C$13,IF(Stanice[[#This Row],[typ dobíjecí stanice]]='pomocné výpočty'!$B$14,'pomocné výpočty'!$C$14,IF(J300&lt;50,"zadej data",'pomocné výpočty'!$E$2+(FLOOR(J300,1)-'pomocné výpočty'!$B$2)*'pomocné výpočty'!$F$2))))))</f>
        <v/>
      </c>
      <c r="L30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0" s="28" t="str">
        <f>IF(ISBLANK(Stanice[[#This Row],[typ dobíjecí stanice]]),"",IF(OR(P300,Q300,R300,S300),"pravděpodobně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0" t="b">
        <f>OR(ISBLANK(Stanice[[#This Row],[lokalita]]),ISBLANK(Stanice[[#This Row],[číslo lokality]]),ISBLANK(Stanice[[#This Row],[GPS poloha lokality]]))</f>
        <v>1</v>
      </c>
      <c r="Q300" t="b">
        <f>AND(ISBLANK(Stanice[[#This Row],[počet AC dobíjecích bodů stanice]]),ISBLANK(Stanice[[#This Row],[počet DC dobíjecích bodů stanice]]))</f>
        <v>1</v>
      </c>
      <c r="R300" t="b">
        <f>_xlfn.XOR(ISNUMBER(Stanice[[#This Row],[počet AC dobíjecích bodů stanice]]),ISNUMBER(Stanice[[#This Row],[výkon AC stanice v kW ]]))</f>
        <v>0</v>
      </c>
      <c r="S300" t="b">
        <f>_xlfn.XOR(ISNUMBER(Stanice[[#This Row],[počet DC dobíjecích bodů stanice]]),ISNUMBER(Stanice[[#This Row],[výkon DC stanice v kW]]))</f>
        <v>0</v>
      </c>
      <c r="T300" s="28" t="str">
        <f>IF(ISBLANK(Stanice[[#This Row],[typ dobíjecí stanice]]),"",IF(OR(P300,U300),"nekonzistence na lokalitách",""))</f>
        <v/>
      </c>
      <c r="U300">
        <f t="shared" si="5"/>
        <v>0</v>
      </c>
      <c r="V300">
        <f>COUNTIF(Stanice[číslo lokality],Stanice[[#This Row],[číslo lokality]])</f>
        <v>0</v>
      </c>
      <c r="W300">
        <f>COUNTIF(Stanice[GPS poloha lokality],Stanice[[#This Row],[GPS poloha lokality]])</f>
        <v>0</v>
      </c>
      <c r="X300">
        <f>COUNTIF(Stanice[lokalita],Stanice[[#This Row],[lokalita]])</f>
        <v>0</v>
      </c>
    </row>
    <row r="301" spans="2:24" hidden="1" outlineLevel="1" x14ac:dyDescent="0.25">
      <c r="B301" s="84">
        <v>294</v>
      </c>
      <c r="C301" s="27"/>
      <c r="D301" s="23"/>
      <c r="E301" s="23"/>
      <c r="F301" s="23"/>
      <c r="G301" s="23"/>
      <c r="H301" s="23"/>
      <c r="I301" s="90"/>
      <c r="J301" s="90"/>
      <c r="K301" s="112" t="str">
        <f>IF(Stanice[[#This Row],[typ dobíjecí stanice]]="","",IF(Stanice[[#This Row],[typ dobíjecí stanice]]='pomocné výpočty'!$B$11,'pomocné výpočty'!$C$11,IF(C301='pomocné výpočty'!$B$12,'pomocné výpočty'!$C$12,IF(Stanice[[#This Row],[typ dobíjecí stanice]]='pomocné výpočty'!$B$13,'pomocné výpočty'!$C$13,IF(Stanice[[#This Row],[typ dobíjecí stanice]]='pomocné výpočty'!$B$14,'pomocné výpočty'!$C$14,IF(J301&lt;50,"zadej data",'pomocné výpočty'!$E$2+(FLOOR(J301,1)-'pomocné výpočty'!$B$2)*'pomocné výpočty'!$F$2))))))</f>
        <v/>
      </c>
      <c r="L30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1" s="28" t="str">
        <f>IF(ISBLANK(Stanice[[#This Row],[typ dobíjecí stanice]]),"",IF(OR(P301,Q301,R301,S301),"pravděpodobně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1" t="b">
        <f>OR(ISBLANK(Stanice[[#This Row],[lokalita]]),ISBLANK(Stanice[[#This Row],[číslo lokality]]),ISBLANK(Stanice[[#This Row],[GPS poloha lokality]]))</f>
        <v>1</v>
      </c>
      <c r="Q301" t="b">
        <f>AND(ISBLANK(Stanice[[#This Row],[počet AC dobíjecích bodů stanice]]),ISBLANK(Stanice[[#This Row],[počet DC dobíjecích bodů stanice]]))</f>
        <v>1</v>
      </c>
      <c r="R301" t="b">
        <f>_xlfn.XOR(ISNUMBER(Stanice[[#This Row],[počet AC dobíjecích bodů stanice]]),ISNUMBER(Stanice[[#This Row],[výkon AC stanice v kW ]]))</f>
        <v>0</v>
      </c>
      <c r="S301" t="b">
        <f>_xlfn.XOR(ISNUMBER(Stanice[[#This Row],[počet DC dobíjecích bodů stanice]]),ISNUMBER(Stanice[[#This Row],[výkon DC stanice v kW]]))</f>
        <v>0</v>
      </c>
      <c r="T301" s="28" t="str">
        <f>IF(ISBLANK(Stanice[[#This Row],[typ dobíjecí stanice]]),"",IF(OR(P301,U301),"nekonzistence na lokalitách",""))</f>
        <v/>
      </c>
      <c r="U301">
        <f t="shared" si="5"/>
        <v>0</v>
      </c>
      <c r="V301">
        <f>COUNTIF(Stanice[číslo lokality],Stanice[[#This Row],[číslo lokality]])</f>
        <v>0</v>
      </c>
      <c r="W301">
        <f>COUNTIF(Stanice[GPS poloha lokality],Stanice[[#This Row],[GPS poloha lokality]])</f>
        <v>0</v>
      </c>
      <c r="X301">
        <f>COUNTIF(Stanice[lokalita],Stanice[[#This Row],[lokalita]])</f>
        <v>0</v>
      </c>
    </row>
    <row r="302" spans="2:24" hidden="1" outlineLevel="1" x14ac:dyDescent="0.25">
      <c r="B302" s="84">
        <v>295</v>
      </c>
      <c r="C302" s="27"/>
      <c r="D302" s="23"/>
      <c r="E302" s="23"/>
      <c r="F302" s="23"/>
      <c r="G302" s="23"/>
      <c r="H302" s="23"/>
      <c r="I302" s="90"/>
      <c r="J302" s="90"/>
      <c r="K302" s="112" t="str">
        <f>IF(Stanice[[#This Row],[typ dobíjecí stanice]]="","",IF(Stanice[[#This Row],[typ dobíjecí stanice]]='pomocné výpočty'!$B$11,'pomocné výpočty'!$C$11,IF(C302='pomocné výpočty'!$B$12,'pomocné výpočty'!$C$12,IF(Stanice[[#This Row],[typ dobíjecí stanice]]='pomocné výpočty'!$B$13,'pomocné výpočty'!$C$13,IF(Stanice[[#This Row],[typ dobíjecí stanice]]='pomocné výpočty'!$B$14,'pomocné výpočty'!$C$14,IF(J302&lt;50,"zadej data",'pomocné výpočty'!$E$2+(FLOOR(J302,1)-'pomocné výpočty'!$B$2)*'pomocné výpočty'!$F$2))))))</f>
        <v/>
      </c>
      <c r="L30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2" s="28" t="str">
        <f>IF(ISBLANK(Stanice[[#This Row],[typ dobíjecí stanice]]),"",IF(OR(P302,Q302,R302,S302),"pravděpodobně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2" t="b">
        <f>OR(ISBLANK(Stanice[[#This Row],[lokalita]]),ISBLANK(Stanice[[#This Row],[číslo lokality]]),ISBLANK(Stanice[[#This Row],[GPS poloha lokality]]))</f>
        <v>1</v>
      </c>
      <c r="Q302" t="b">
        <f>AND(ISBLANK(Stanice[[#This Row],[počet AC dobíjecích bodů stanice]]),ISBLANK(Stanice[[#This Row],[počet DC dobíjecích bodů stanice]]))</f>
        <v>1</v>
      </c>
      <c r="R302" t="b">
        <f>_xlfn.XOR(ISNUMBER(Stanice[[#This Row],[počet AC dobíjecích bodů stanice]]),ISNUMBER(Stanice[[#This Row],[výkon AC stanice v kW ]]))</f>
        <v>0</v>
      </c>
      <c r="S302" t="b">
        <f>_xlfn.XOR(ISNUMBER(Stanice[[#This Row],[počet DC dobíjecích bodů stanice]]),ISNUMBER(Stanice[[#This Row],[výkon DC stanice v kW]]))</f>
        <v>0</v>
      </c>
      <c r="T302" s="28" t="str">
        <f>IF(ISBLANK(Stanice[[#This Row],[typ dobíjecí stanice]]),"",IF(OR(P302,U302),"nekonzistence na lokalitách",""))</f>
        <v/>
      </c>
      <c r="U302">
        <f t="shared" si="5"/>
        <v>0</v>
      </c>
      <c r="V302">
        <f>COUNTIF(Stanice[číslo lokality],Stanice[[#This Row],[číslo lokality]])</f>
        <v>0</v>
      </c>
      <c r="W302">
        <f>COUNTIF(Stanice[GPS poloha lokality],Stanice[[#This Row],[GPS poloha lokality]])</f>
        <v>0</v>
      </c>
      <c r="X302">
        <f>COUNTIF(Stanice[lokalita],Stanice[[#This Row],[lokalita]])</f>
        <v>0</v>
      </c>
    </row>
    <row r="303" spans="2:24" hidden="1" outlineLevel="1" x14ac:dyDescent="0.25">
      <c r="B303" s="84">
        <v>296</v>
      </c>
      <c r="C303" s="27"/>
      <c r="D303" s="23"/>
      <c r="E303" s="23"/>
      <c r="F303" s="23"/>
      <c r="G303" s="23"/>
      <c r="H303" s="23"/>
      <c r="I303" s="90"/>
      <c r="J303" s="90"/>
      <c r="K303" s="112" t="str">
        <f>IF(Stanice[[#This Row],[typ dobíjecí stanice]]="","",IF(Stanice[[#This Row],[typ dobíjecí stanice]]='pomocné výpočty'!$B$11,'pomocné výpočty'!$C$11,IF(C303='pomocné výpočty'!$B$12,'pomocné výpočty'!$C$12,IF(Stanice[[#This Row],[typ dobíjecí stanice]]='pomocné výpočty'!$B$13,'pomocné výpočty'!$C$13,IF(Stanice[[#This Row],[typ dobíjecí stanice]]='pomocné výpočty'!$B$14,'pomocné výpočty'!$C$14,IF(J303&lt;50,"zadej data",'pomocné výpočty'!$E$2+(FLOOR(J303,1)-'pomocné výpočty'!$B$2)*'pomocné výpočty'!$F$2))))))</f>
        <v/>
      </c>
      <c r="L30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3" s="28" t="str">
        <f>IF(ISBLANK(Stanice[[#This Row],[typ dobíjecí stanice]]),"",IF(OR(P303,Q303,R303,S303),"pravděpodobně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3" t="b">
        <f>OR(ISBLANK(Stanice[[#This Row],[lokalita]]),ISBLANK(Stanice[[#This Row],[číslo lokality]]),ISBLANK(Stanice[[#This Row],[GPS poloha lokality]]))</f>
        <v>1</v>
      </c>
      <c r="Q303" t="b">
        <f>AND(ISBLANK(Stanice[[#This Row],[počet AC dobíjecích bodů stanice]]),ISBLANK(Stanice[[#This Row],[počet DC dobíjecích bodů stanice]]))</f>
        <v>1</v>
      </c>
      <c r="R303" t="b">
        <f>_xlfn.XOR(ISNUMBER(Stanice[[#This Row],[počet AC dobíjecích bodů stanice]]),ISNUMBER(Stanice[[#This Row],[výkon AC stanice v kW ]]))</f>
        <v>0</v>
      </c>
      <c r="S303" t="b">
        <f>_xlfn.XOR(ISNUMBER(Stanice[[#This Row],[počet DC dobíjecích bodů stanice]]),ISNUMBER(Stanice[[#This Row],[výkon DC stanice v kW]]))</f>
        <v>0</v>
      </c>
      <c r="T303" s="28" t="str">
        <f>IF(ISBLANK(Stanice[[#This Row],[typ dobíjecí stanice]]),"",IF(OR(P303,U303),"nekonzistence na lokalitách",""))</f>
        <v/>
      </c>
      <c r="U303">
        <f t="shared" si="5"/>
        <v>0</v>
      </c>
      <c r="V303">
        <f>COUNTIF(Stanice[číslo lokality],Stanice[[#This Row],[číslo lokality]])</f>
        <v>0</v>
      </c>
      <c r="W303">
        <f>COUNTIF(Stanice[GPS poloha lokality],Stanice[[#This Row],[GPS poloha lokality]])</f>
        <v>0</v>
      </c>
      <c r="X303">
        <f>COUNTIF(Stanice[lokalita],Stanice[[#This Row],[lokalita]])</f>
        <v>0</v>
      </c>
    </row>
    <row r="304" spans="2:24" hidden="1" outlineLevel="1" x14ac:dyDescent="0.25">
      <c r="B304" s="84">
        <v>297</v>
      </c>
      <c r="C304" s="27"/>
      <c r="D304" s="23"/>
      <c r="E304" s="23"/>
      <c r="F304" s="23"/>
      <c r="G304" s="23"/>
      <c r="H304" s="23"/>
      <c r="I304" s="90"/>
      <c r="J304" s="90"/>
      <c r="K304" s="112" t="str">
        <f>IF(Stanice[[#This Row],[typ dobíjecí stanice]]="","",IF(Stanice[[#This Row],[typ dobíjecí stanice]]='pomocné výpočty'!$B$11,'pomocné výpočty'!$C$11,IF(C304='pomocné výpočty'!$B$12,'pomocné výpočty'!$C$12,IF(Stanice[[#This Row],[typ dobíjecí stanice]]='pomocné výpočty'!$B$13,'pomocné výpočty'!$C$13,IF(Stanice[[#This Row],[typ dobíjecí stanice]]='pomocné výpočty'!$B$14,'pomocné výpočty'!$C$14,IF(J304&lt;50,"zadej data",'pomocné výpočty'!$E$2+(FLOOR(J304,1)-'pomocné výpočty'!$B$2)*'pomocné výpočty'!$F$2))))))</f>
        <v/>
      </c>
      <c r="L30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4" s="28" t="str">
        <f>IF(ISBLANK(Stanice[[#This Row],[typ dobíjecí stanice]]),"",IF(OR(P304,Q304,R304,S304),"pravděpodobně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4" t="b">
        <f>OR(ISBLANK(Stanice[[#This Row],[lokalita]]),ISBLANK(Stanice[[#This Row],[číslo lokality]]),ISBLANK(Stanice[[#This Row],[GPS poloha lokality]]))</f>
        <v>1</v>
      </c>
      <c r="Q304" t="b">
        <f>AND(ISBLANK(Stanice[[#This Row],[počet AC dobíjecích bodů stanice]]),ISBLANK(Stanice[[#This Row],[počet DC dobíjecích bodů stanice]]))</f>
        <v>1</v>
      </c>
      <c r="R304" t="b">
        <f>_xlfn.XOR(ISNUMBER(Stanice[[#This Row],[počet AC dobíjecích bodů stanice]]),ISNUMBER(Stanice[[#This Row],[výkon AC stanice v kW ]]))</f>
        <v>0</v>
      </c>
      <c r="S304" t="b">
        <f>_xlfn.XOR(ISNUMBER(Stanice[[#This Row],[počet DC dobíjecích bodů stanice]]),ISNUMBER(Stanice[[#This Row],[výkon DC stanice v kW]]))</f>
        <v>0</v>
      </c>
      <c r="T304" s="28" t="str">
        <f>IF(ISBLANK(Stanice[[#This Row],[typ dobíjecí stanice]]),"",IF(OR(P304,U304),"nekonzistence na lokalitách",""))</f>
        <v/>
      </c>
      <c r="U304">
        <f t="shared" si="5"/>
        <v>0</v>
      </c>
      <c r="V304">
        <f>COUNTIF(Stanice[číslo lokality],Stanice[[#This Row],[číslo lokality]])</f>
        <v>0</v>
      </c>
      <c r="W304">
        <f>COUNTIF(Stanice[GPS poloha lokality],Stanice[[#This Row],[GPS poloha lokality]])</f>
        <v>0</v>
      </c>
      <c r="X304">
        <f>COUNTIF(Stanice[lokalita],Stanice[[#This Row],[lokalita]])</f>
        <v>0</v>
      </c>
    </row>
    <row r="305" spans="2:24" hidden="1" outlineLevel="1" x14ac:dyDescent="0.25">
      <c r="B305" s="84">
        <v>298</v>
      </c>
      <c r="C305" s="27"/>
      <c r="D305" s="23"/>
      <c r="E305" s="23"/>
      <c r="F305" s="23"/>
      <c r="G305" s="23"/>
      <c r="H305" s="23"/>
      <c r="I305" s="90"/>
      <c r="J305" s="90"/>
      <c r="K305" s="112" t="str">
        <f>IF(Stanice[[#This Row],[typ dobíjecí stanice]]="","",IF(Stanice[[#This Row],[typ dobíjecí stanice]]='pomocné výpočty'!$B$11,'pomocné výpočty'!$C$11,IF(C305='pomocné výpočty'!$B$12,'pomocné výpočty'!$C$12,IF(Stanice[[#This Row],[typ dobíjecí stanice]]='pomocné výpočty'!$B$13,'pomocné výpočty'!$C$13,IF(Stanice[[#This Row],[typ dobíjecí stanice]]='pomocné výpočty'!$B$14,'pomocné výpočty'!$C$14,IF(J305&lt;50,"zadej data",'pomocné výpočty'!$E$2+(FLOOR(J305,1)-'pomocné výpočty'!$B$2)*'pomocné výpočty'!$F$2))))))</f>
        <v/>
      </c>
      <c r="L30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5" s="28" t="str">
        <f>IF(ISBLANK(Stanice[[#This Row],[typ dobíjecí stanice]]),"",IF(OR(P305,Q305,R305,S305),"pravděpodobně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5" t="b">
        <f>OR(ISBLANK(Stanice[[#This Row],[lokalita]]),ISBLANK(Stanice[[#This Row],[číslo lokality]]),ISBLANK(Stanice[[#This Row],[GPS poloha lokality]]))</f>
        <v>1</v>
      </c>
      <c r="Q305" t="b">
        <f>AND(ISBLANK(Stanice[[#This Row],[počet AC dobíjecích bodů stanice]]),ISBLANK(Stanice[[#This Row],[počet DC dobíjecích bodů stanice]]))</f>
        <v>1</v>
      </c>
      <c r="R305" t="b">
        <f>_xlfn.XOR(ISNUMBER(Stanice[[#This Row],[počet AC dobíjecích bodů stanice]]),ISNUMBER(Stanice[[#This Row],[výkon AC stanice v kW ]]))</f>
        <v>0</v>
      </c>
      <c r="S305" t="b">
        <f>_xlfn.XOR(ISNUMBER(Stanice[[#This Row],[počet DC dobíjecích bodů stanice]]),ISNUMBER(Stanice[[#This Row],[výkon DC stanice v kW]]))</f>
        <v>0</v>
      </c>
      <c r="T305" s="28" t="str">
        <f>IF(ISBLANK(Stanice[[#This Row],[typ dobíjecí stanice]]),"",IF(OR(P305,U305),"nekonzistence na lokalitách",""))</f>
        <v/>
      </c>
      <c r="U305">
        <f t="shared" si="5"/>
        <v>0</v>
      </c>
      <c r="V305">
        <f>COUNTIF(Stanice[číslo lokality],Stanice[[#This Row],[číslo lokality]])</f>
        <v>0</v>
      </c>
      <c r="W305">
        <f>COUNTIF(Stanice[GPS poloha lokality],Stanice[[#This Row],[GPS poloha lokality]])</f>
        <v>0</v>
      </c>
      <c r="X305">
        <f>COUNTIF(Stanice[lokalita],Stanice[[#This Row],[lokalita]])</f>
        <v>0</v>
      </c>
    </row>
    <row r="306" spans="2:24" hidden="1" outlineLevel="1" x14ac:dyDescent="0.25">
      <c r="B306" s="84">
        <v>299</v>
      </c>
      <c r="C306" s="27"/>
      <c r="D306" s="23"/>
      <c r="E306" s="23"/>
      <c r="F306" s="23"/>
      <c r="G306" s="23"/>
      <c r="H306" s="23"/>
      <c r="I306" s="90"/>
      <c r="J306" s="90"/>
      <c r="K306" s="112" t="str">
        <f>IF(Stanice[[#This Row],[typ dobíjecí stanice]]="","",IF(Stanice[[#This Row],[typ dobíjecí stanice]]='pomocné výpočty'!$B$11,'pomocné výpočty'!$C$11,IF(C306='pomocné výpočty'!$B$12,'pomocné výpočty'!$C$12,IF(Stanice[[#This Row],[typ dobíjecí stanice]]='pomocné výpočty'!$B$13,'pomocné výpočty'!$C$13,IF(Stanice[[#This Row],[typ dobíjecí stanice]]='pomocné výpočty'!$B$14,'pomocné výpočty'!$C$14,IF(J306&lt;50,"zadej data",'pomocné výpočty'!$E$2+(FLOOR(J306,1)-'pomocné výpočty'!$B$2)*'pomocné výpočty'!$F$2))))))</f>
        <v/>
      </c>
      <c r="L30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6" s="28" t="str">
        <f>IF(ISBLANK(Stanice[[#This Row],[typ dobíjecí stanice]]),"",IF(OR(P306,Q306,R306,S306),"pravděpodobně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6" t="b">
        <f>OR(ISBLANK(Stanice[[#This Row],[lokalita]]),ISBLANK(Stanice[[#This Row],[číslo lokality]]),ISBLANK(Stanice[[#This Row],[GPS poloha lokality]]))</f>
        <v>1</v>
      </c>
      <c r="Q306" t="b">
        <f>AND(ISBLANK(Stanice[[#This Row],[počet AC dobíjecích bodů stanice]]),ISBLANK(Stanice[[#This Row],[počet DC dobíjecích bodů stanice]]))</f>
        <v>1</v>
      </c>
      <c r="R306" t="b">
        <f>_xlfn.XOR(ISNUMBER(Stanice[[#This Row],[počet AC dobíjecích bodů stanice]]),ISNUMBER(Stanice[[#This Row],[výkon AC stanice v kW ]]))</f>
        <v>0</v>
      </c>
      <c r="S306" t="b">
        <f>_xlfn.XOR(ISNUMBER(Stanice[[#This Row],[počet DC dobíjecích bodů stanice]]),ISNUMBER(Stanice[[#This Row],[výkon DC stanice v kW]]))</f>
        <v>0</v>
      </c>
      <c r="T306" s="28" t="str">
        <f>IF(ISBLANK(Stanice[[#This Row],[typ dobíjecí stanice]]),"",IF(OR(P306,U306),"nekonzistence na lokalitách",""))</f>
        <v/>
      </c>
      <c r="U306">
        <f t="shared" si="5"/>
        <v>0</v>
      </c>
      <c r="V306">
        <f>COUNTIF(Stanice[číslo lokality],Stanice[[#This Row],[číslo lokality]])</f>
        <v>0</v>
      </c>
      <c r="W306">
        <f>COUNTIF(Stanice[GPS poloha lokality],Stanice[[#This Row],[GPS poloha lokality]])</f>
        <v>0</v>
      </c>
      <c r="X306">
        <f>COUNTIF(Stanice[lokalita],Stanice[[#This Row],[lokalita]])</f>
        <v>0</v>
      </c>
    </row>
    <row r="307" spans="2:24" hidden="1" outlineLevel="1" x14ac:dyDescent="0.25">
      <c r="B307" s="84">
        <v>300</v>
      </c>
      <c r="C307" s="27"/>
      <c r="D307" s="23"/>
      <c r="E307" s="23"/>
      <c r="F307" s="23"/>
      <c r="G307" s="23"/>
      <c r="H307" s="23"/>
      <c r="I307" s="90"/>
      <c r="J307" s="90"/>
      <c r="K307" s="112" t="str">
        <f>IF(Stanice[[#This Row],[typ dobíjecí stanice]]="","",IF(Stanice[[#This Row],[typ dobíjecí stanice]]='pomocné výpočty'!$B$11,'pomocné výpočty'!$C$11,IF(C307='pomocné výpočty'!$B$12,'pomocné výpočty'!$C$12,IF(Stanice[[#This Row],[typ dobíjecí stanice]]='pomocné výpočty'!$B$13,'pomocné výpočty'!$C$13,IF(Stanice[[#This Row],[typ dobíjecí stanice]]='pomocné výpočty'!$B$14,'pomocné výpočty'!$C$14,IF(J307&lt;50,"zadej data",'pomocné výpočty'!$E$2+(FLOOR(J307,1)-'pomocné výpočty'!$B$2)*'pomocné výpočty'!$F$2))))))</f>
        <v/>
      </c>
      <c r="L30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7" s="28" t="str">
        <f>IF(ISBLANK(Stanice[[#This Row],[typ dobíjecí stanice]]),"",IF(OR(P307,Q307,R307,S307),"pravděpodobně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7" t="b">
        <f>OR(ISBLANK(Stanice[[#This Row],[lokalita]]),ISBLANK(Stanice[[#This Row],[číslo lokality]]),ISBLANK(Stanice[[#This Row],[GPS poloha lokality]]))</f>
        <v>1</v>
      </c>
      <c r="Q307" t="b">
        <f>AND(ISBLANK(Stanice[[#This Row],[počet AC dobíjecích bodů stanice]]),ISBLANK(Stanice[[#This Row],[počet DC dobíjecích bodů stanice]]))</f>
        <v>1</v>
      </c>
      <c r="R307" t="b">
        <f>_xlfn.XOR(ISNUMBER(Stanice[[#This Row],[počet AC dobíjecích bodů stanice]]),ISNUMBER(Stanice[[#This Row],[výkon AC stanice v kW ]]))</f>
        <v>0</v>
      </c>
      <c r="S307" t="b">
        <f>_xlfn.XOR(ISNUMBER(Stanice[[#This Row],[počet DC dobíjecích bodů stanice]]),ISNUMBER(Stanice[[#This Row],[výkon DC stanice v kW]]))</f>
        <v>0</v>
      </c>
      <c r="T307" s="28" t="str">
        <f>IF(ISBLANK(Stanice[[#This Row],[typ dobíjecí stanice]]),"",IF(OR(P307,U307),"nekonzistence na lokalitách",""))</f>
        <v/>
      </c>
      <c r="U307">
        <f t="shared" si="5"/>
        <v>0</v>
      </c>
      <c r="V307">
        <f>COUNTIF(Stanice[číslo lokality],Stanice[[#This Row],[číslo lokality]])</f>
        <v>0</v>
      </c>
      <c r="W307">
        <f>COUNTIF(Stanice[GPS poloha lokality],Stanice[[#This Row],[GPS poloha lokality]])</f>
        <v>0</v>
      </c>
      <c r="X307">
        <f>COUNTIF(Stanice[lokalita],Stanice[[#This Row],[lokalita]])</f>
        <v>0</v>
      </c>
    </row>
    <row r="308" spans="2:24" hidden="1" outlineLevel="1" x14ac:dyDescent="0.25">
      <c r="B308" s="84">
        <v>301</v>
      </c>
      <c r="C308" s="27"/>
      <c r="D308" s="23"/>
      <c r="E308" s="23"/>
      <c r="F308" s="23"/>
      <c r="G308" s="23"/>
      <c r="H308" s="23"/>
      <c r="I308" s="90"/>
      <c r="J308" s="90"/>
      <c r="K308" s="112" t="str">
        <f>IF(Stanice[[#This Row],[typ dobíjecí stanice]]="","",IF(Stanice[[#This Row],[typ dobíjecí stanice]]='pomocné výpočty'!$B$11,'pomocné výpočty'!$C$11,IF(C308='pomocné výpočty'!$B$12,'pomocné výpočty'!$C$12,IF(Stanice[[#This Row],[typ dobíjecí stanice]]='pomocné výpočty'!$B$13,'pomocné výpočty'!$C$13,IF(Stanice[[#This Row],[typ dobíjecí stanice]]='pomocné výpočty'!$B$14,'pomocné výpočty'!$C$14,IF(J308&lt;50,"zadej data",'pomocné výpočty'!$E$2+(FLOOR(J308,1)-'pomocné výpočty'!$B$2)*'pomocné výpočty'!$F$2))))))</f>
        <v/>
      </c>
      <c r="L30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8" s="28" t="str">
        <f>IF(ISBLANK(Stanice[[#This Row],[typ dobíjecí stanice]]),"",IF(OR(P308,Q308,R308,S308),"pravděpodobně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8" t="b">
        <f>OR(ISBLANK(Stanice[[#This Row],[lokalita]]),ISBLANK(Stanice[[#This Row],[číslo lokality]]),ISBLANK(Stanice[[#This Row],[GPS poloha lokality]]))</f>
        <v>1</v>
      </c>
      <c r="Q308" t="b">
        <f>AND(ISBLANK(Stanice[[#This Row],[počet AC dobíjecích bodů stanice]]),ISBLANK(Stanice[[#This Row],[počet DC dobíjecích bodů stanice]]))</f>
        <v>1</v>
      </c>
      <c r="R308" t="b">
        <f>_xlfn.XOR(ISNUMBER(Stanice[[#This Row],[počet AC dobíjecích bodů stanice]]),ISNUMBER(Stanice[[#This Row],[výkon AC stanice v kW ]]))</f>
        <v>0</v>
      </c>
      <c r="S308" t="b">
        <f>_xlfn.XOR(ISNUMBER(Stanice[[#This Row],[počet DC dobíjecích bodů stanice]]),ISNUMBER(Stanice[[#This Row],[výkon DC stanice v kW]]))</f>
        <v>0</v>
      </c>
      <c r="T308" s="28" t="str">
        <f>IF(ISBLANK(Stanice[[#This Row],[typ dobíjecí stanice]]),"",IF(OR(P308,U308),"nekonzistence na lokalitách",""))</f>
        <v/>
      </c>
      <c r="U308">
        <f t="shared" si="5"/>
        <v>0</v>
      </c>
      <c r="V308">
        <f>COUNTIF(Stanice[číslo lokality],Stanice[[#This Row],[číslo lokality]])</f>
        <v>0</v>
      </c>
      <c r="W308">
        <f>COUNTIF(Stanice[GPS poloha lokality],Stanice[[#This Row],[GPS poloha lokality]])</f>
        <v>0</v>
      </c>
      <c r="X308">
        <f>COUNTIF(Stanice[lokalita],Stanice[[#This Row],[lokalita]])</f>
        <v>0</v>
      </c>
    </row>
    <row r="309" spans="2:24" hidden="1" outlineLevel="1" x14ac:dyDescent="0.25">
      <c r="B309" s="84">
        <v>302</v>
      </c>
      <c r="C309" s="27"/>
      <c r="D309" s="23"/>
      <c r="E309" s="23"/>
      <c r="F309" s="23"/>
      <c r="G309" s="23"/>
      <c r="H309" s="23"/>
      <c r="I309" s="90"/>
      <c r="J309" s="90"/>
      <c r="K309" s="112" t="str">
        <f>IF(Stanice[[#This Row],[typ dobíjecí stanice]]="","",IF(Stanice[[#This Row],[typ dobíjecí stanice]]='pomocné výpočty'!$B$11,'pomocné výpočty'!$C$11,IF(C309='pomocné výpočty'!$B$12,'pomocné výpočty'!$C$12,IF(Stanice[[#This Row],[typ dobíjecí stanice]]='pomocné výpočty'!$B$13,'pomocné výpočty'!$C$13,IF(Stanice[[#This Row],[typ dobíjecí stanice]]='pomocné výpočty'!$B$14,'pomocné výpočty'!$C$14,IF(J309&lt;50,"zadej data",'pomocné výpočty'!$E$2+(FLOOR(J309,1)-'pomocné výpočty'!$B$2)*'pomocné výpočty'!$F$2))))))</f>
        <v/>
      </c>
      <c r="L30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0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09" s="28" t="str">
        <f>IF(ISBLANK(Stanice[[#This Row],[typ dobíjecí stanice]]),"",IF(OR(P309,Q309,R309,S309),"pravděpodobně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09" t="b">
        <f>OR(ISBLANK(Stanice[[#This Row],[lokalita]]),ISBLANK(Stanice[[#This Row],[číslo lokality]]),ISBLANK(Stanice[[#This Row],[GPS poloha lokality]]))</f>
        <v>1</v>
      </c>
      <c r="Q309" t="b">
        <f>AND(ISBLANK(Stanice[[#This Row],[počet AC dobíjecích bodů stanice]]),ISBLANK(Stanice[[#This Row],[počet DC dobíjecích bodů stanice]]))</f>
        <v>1</v>
      </c>
      <c r="R309" t="b">
        <f>_xlfn.XOR(ISNUMBER(Stanice[[#This Row],[počet AC dobíjecích bodů stanice]]),ISNUMBER(Stanice[[#This Row],[výkon AC stanice v kW ]]))</f>
        <v>0</v>
      </c>
      <c r="S309" t="b">
        <f>_xlfn.XOR(ISNUMBER(Stanice[[#This Row],[počet DC dobíjecích bodů stanice]]),ISNUMBER(Stanice[[#This Row],[výkon DC stanice v kW]]))</f>
        <v>0</v>
      </c>
      <c r="T309" s="28" t="str">
        <f>IF(ISBLANK(Stanice[[#This Row],[typ dobíjecí stanice]]),"",IF(OR(P309,U309),"nekonzistence na lokalitách",""))</f>
        <v/>
      </c>
      <c r="U309">
        <f t="shared" si="5"/>
        <v>0</v>
      </c>
      <c r="V309">
        <f>COUNTIF(Stanice[číslo lokality],Stanice[[#This Row],[číslo lokality]])</f>
        <v>0</v>
      </c>
      <c r="W309">
        <f>COUNTIF(Stanice[GPS poloha lokality],Stanice[[#This Row],[GPS poloha lokality]])</f>
        <v>0</v>
      </c>
      <c r="X309">
        <f>COUNTIF(Stanice[lokalita],Stanice[[#This Row],[lokalita]])</f>
        <v>0</v>
      </c>
    </row>
    <row r="310" spans="2:24" hidden="1" outlineLevel="1" x14ac:dyDescent="0.25">
      <c r="B310" s="84">
        <v>303</v>
      </c>
      <c r="C310" s="27"/>
      <c r="D310" s="23"/>
      <c r="E310" s="23"/>
      <c r="F310" s="23"/>
      <c r="G310" s="23"/>
      <c r="H310" s="23"/>
      <c r="I310" s="90"/>
      <c r="J310" s="90"/>
      <c r="K310" s="112" t="str">
        <f>IF(Stanice[[#This Row],[typ dobíjecí stanice]]="","",IF(Stanice[[#This Row],[typ dobíjecí stanice]]='pomocné výpočty'!$B$11,'pomocné výpočty'!$C$11,IF(C310='pomocné výpočty'!$B$12,'pomocné výpočty'!$C$12,IF(Stanice[[#This Row],[typ dobíjecí stanice]]='pomocné výpočty'!$B$13,'pomocné výpočty'!$C$13,IF(Stanice[[#This Row],[typ dobíjecí stanice]]='pomocné výpočty'!$B$14,'pomocné výpočty'!$C$14,IF(J310&lt;50,"zadej data",'pomocné výpočty'!$E$2+(FLOOR(J310,1)-'pomocné výpočty'!$B$2)*'pomocné výpočty'!$F$2))))))</f>
        <v/>
      </c>
      <c r="L31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0" s="28" t="str">
        <f>IF(ISBLANK(Stanice[[#This Row],[typ dobíjecí stanice]]),"",IF(OR(P310,Q310,R310,S310),"pravděpodobně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0" t="b">
        <f>OR(ISBLANK(Stanice[[#This Row],[lokalita]]),ISBLANK(Stanice[[#This Row],[číslo lokality]]),ISBLANK(Stanice[[#This Row],[GPS poloha lokality]]))</f>
        <v>1</v>
      </c>
      <c r="Q310" t="b">
        <f>AND(ISBLANK(Stanice[[#This Row],[počet AC dobíjecích bodů stanice]]),ISBLANK(Stanice[[#This Row],[počet DC dobíjecích bodů stanice]]))</f>
        <v>1</v>
      </c>
      <c r="R310" t="b">
        <f>_xlfn.XOR(ISNUMBER(Stanice[[#This Row],[počet AC dobíjecích bodů stanice]]),ISNUMBER(Stanice[[#This Row],[výkon AC stanice v kW ]]))</f>
        <v>0</v>
      </c>
      <c r="S310" t="b">
        <f>_xlfn.XOR(ISNUMBER(Stanice[[#This Row],[počet DC dobíjecích bodů stanice]]),ISNUMBER(Stanice[[#This Row],[výkon DC stanice v kW]]))</f>
        <v>0</v>
      </c>
      <c r="T310" s="28" t="str">
        <f>IF(ISBLANK(Stanice[[#This Row],[typ dobíjecí stanice]]),"",IF(OR(P310,U310),"nekonzistence na lokalitách",""))</f>
        <v/>
      </c>
      <c r="U310">
        <f t="shared" si="5"/>
        <v>0</v>
      </c>
      <c r="V310">
        <f>COUNTIF(Stanice[číslo lokality],Stanice[[#This Row],[číslo lokality]])</f>
        <v>0</v>
      </c>
      <c r="W310">
        <f>COUNTIF(Stanice[GPS poloha lokality],Stanice[[#This Row],[GPS poloha lokality]])</f>
        <v>0</v>
      </c>
      <c r="X310">
        <f>COUNTIF(Stanice[lokalita],Stanice[[#This Row],[lokalita]])</f>
        <v>0</v>
      </c>
    </row>
    <row r="311" spans="2:24" hidden="1" outlineLevel="1" x14ac:dyDescent="0.25">
      <c r="B311" s="84">
        <v>304</v>
      </c>
      <c r="C311" s="27"/>
      <c r="D311" s="23"/>
      <c r="E311" s="23"/>
      <c r="F311" s="23"/>
      <c r="G311" s="23"/>
      <c r="H311" s="23"/>
      <c r="I311" s="90"/>
      <c r="J311" s="90"/>
      <c r="K311" s="112" t="str">
        <f>IF(Stanice[[#This Row],[typ dobíjecí stanice]]="","",IF(Stanice[[#This Row],[typ dobíjecí stanice]]='pomocné výpočty'!$B$11,'pomocné výpočty'!$C$11,IF(C311='pomocné výpočty'!$B$12,'pomocné výpočty'!$C$12,IF(Stanice[[#This Row],[typ dobíjecí stanice]]='pomocné výpočty'!$B$13,'pomocné výpočty'!$C$13,IF(Stanice[[#This Row],[typ dobíjecí stanice]]='pomocné výpočty'!$B$14,'pomocné výpočty'!$C$14,IF(J311&lt;50,"zadej data",'pomocné výpočty'!$E$2+(FLOOR(J311,1)-'pomocné výpočty'!$B$2)*'pomocné výpočty'!$F$2))))))</f>
        <v/>
      </c>
      <c r="L31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1" s="28" t="str">
        <f>IF(ISBLANK(Stanice[[#This Row],[typ dobíjecí stanice]]),"",IF(OR(P311,Q311,R311,S311),"pravděpodobně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1" t="b">
        <f>OR(ISBLANK(Stanice[[#This Row],[lokalita]]),ISBLANK(Stanice[[#This Row],[číslo lokality]]),ISBLANK(Stanice[[#This Row],[GPS poloha lokality]]))</f>
        <v>1</v>
      </c>
      <c r="Q311" t="b">
        <f>AND(ISBLANK(Stanice[[#This Row],[počet AC dobíjecích bodů stanice]]),ISBLANK(Stanice[[#This Row],[počet DC dobíjecích bodů stanice]]))</f>
        <v>1</v>
      </c>
      <c r="R311" t="b">
        <f>_xlfn.XOR(ISNUMBER(Stanice[[#This Row],[počet AC dobíjecích bodů stanice]]),ISNUMBER(Stanice[[#This Row],[výkon AC stanice v kW ]]))</f>
        <v>0</v>
      </c>
      <c r="S311" t="b">
        <f>_xlfn.XOR(ISNUMBER(Stanice[[#This Row],[počet DC dobíjecích bodů stanice]]),ISNUMBER(Stanice[[#This Row],[výkon DC stanice v kW]]))</f>
        <v>0</v>
      </c>
      <c r="T311" s="28" t="str">
        <f>IF(ISBLANK(Stanice[[#This Row],[typ dobíjecí stanice]]),"",IF(OR(P311,U311),"nekonzistence na lokalitách",""))</f>
        <v/>
      </c>
      <c r="U311">
        <f t="shared" si="5"/>
        <v>0</v>
      </c>
      <c r="V311">
        <f>COUNTIF(Stanice[číslo lokality],Stanice[[#This Row],[číslo lokality]])</f>
        <v>0</v>
      </c>
      <c r="W311">
        <f>COUNTIF(Stanice[GPS poloha lokality],Stanice[[#This Row],[GPS poloha lokality]])</f>
        <v>0</v>
      </c>
      <c r="X311">
        <f>COUNTIF(Stanice[lokalita],Stanice[[#This Row],[lokalita]])</f>
        <v>0</v>
      </c>
    </row>
    <row r="312" spans="2:24" hidden="1" outlineLevel="1" x14ac:dyDescent="0.25">
      <c r="B312" s="84">
        <v>305</v>
      </c>
      <c r="C312" s="27"/>
      <c r="D312" s="23"/>
      <c r="E312" s="23"/>
      <c r="F312" s="23"/>
      <c r="G312" s="23"/>
      <c r="H312" s="23"/>
      <c r="I312" s="90"/>
      <c r="J312" s="90"/>
      <c r="K312" s="112" t="str">
        <f>IF(Stanice[[#This Row],[typ dobíjecí stanice]]="","",IF(Stanice[[#This Row],[typ dobíjecí stanice]]='pomocné výpočty'!$B$11,'pomocné výpočty'!$C$11,IF(C312='pomocné výpočty'!$B$12,'pomocné výpočty'!$C$12,IF(Stanice[[#This Row],[typ dobíjecí stanice]]='pomocné výpočty'!$B$13,'pomocné výpočty'!$C$13,IF(Stanice[[#This Row],[typ dobíjecí stanice]]='pomocné výpočty'!$B$14,'pomocné výpočty'!$C$14,IF(J312&lt;50,"zadej data",'pomocné výpočty'!$E$2+(FLOOR(J312,1)-'pomocné výpočty'!$B$2)*'pomocné výpočty'!$F$2))))))</f>
        <v/>
      </c>
      <c r="L31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2" s="28" t="str">
        <f>IF(ISBLANK(Stanice[[#This Row],[typ dobíjecí stanice]]),"",IF(OR(P312,Q312,R312,S312),"pravděpodobně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2" t="b">
        <f>OR(ISBLANK(Stanice[[#This Row],[lokalita]]),ISBLANK(Stanice[[#This Row],[číslo lokality]]),ISBLANK(Stanice[[#This Row],[GPS poloha lokality]]))</f>
        <v>1</v>
      </c>
      <c r="Q312" t="b">
        <f>AND(ISBLANK(Stanice[[#This Row],[počet AC dobíjecích bodů stanice]]),ISBLANK(Stanice[[#This Row],[počet DC dobíjecích bodů stanice]]))</f>
        <v>1</v>
      </c>
      <c r="R312" t="b">
        <f>_xlfn.XOR(ISNUMBER(Stanice[[#This Row],[počet AC dobíjecích bodů stanice]]),ISNUMBER(Stanice[[#This Row],[výkon AC stanice v kW ]]))</f>
        <v>0</v>
      </c>
      <c r="S312" t="b">
        <f>_xlfn.XOR(ISNUMBER(Stanice[[#This Row],[počet DC dobíjecích bodů stanice]]),ISNUMBER(Stanice[[#This Row],[výkon DC stanice v kW]]))</f>
        <v>0</v>
      </c>
      <c r="T312" s="28" t="str">
        <f>IF(ISBLANK(Stanice[[#This Row],[typ dobíjecí stanice]]),"",IF(OR(P312,U312),"nekonzistence na lokalitách",""))</f>
        <v/>
      </c>
      <c r="U312">
        <f t="shared" si="5"/>
        <v>0</v>
      </c>
      <c r="V312">
        <f>COUNTIF(Stanice[číslo lokality],Stanice[[#This Row],[číslo lokality]])</f>
        <v>0</v>
      </c>
      <c r="W312">
        <f>COUNTIF(Stanice[GPS poloha lokality],Stanice[[#This Row],[GPS poloha lokality]])</f>
        <v>0</v>
      </c>
      <c r="X312">
        <f>COUNTIF(Stanice[lokalita],Stanice[[#This Row],[lokalita]])</f>
        <v>0</v>
      </c>
    </row>
    <row r="313" spans="2:24" hidden="1" outlineLevel="1" x14ac:dyDescent="0.25">
      <c r="B313" s="84">
        <v>306</v>
      </c>
      <c r="C313" s="27"/>
      <c r="D313" s="23"/>
      <c r="E313" s="23"/>
      <c r="F313" s="23"/>
      <c r="G313" s="23"/>
      <c r="H313" s="23"/>
      <c r="I313" s="90"/>
      <c r="J313" s="90"/>
      <c r="K313" s="112" t="str">
        <f>IF(Stanice[[#This Row],[typ dobíjecí stanice]]="","",IF(Stanice[[#This Row],[typ dobíjecí stanice]]='pomocné výpočty'!$B$11,'pomocné výpočty'!$C$11,IF(C313='pomocné výpočty'!$B$12,'pomocné výpočty'!$C$12,IF(Stanice[[#This Row],[typ dobíjecí stanice]]='pomocné výpočty'!$B$13,'pomocné výpočty'!$C$13,IF(Stanice[[#This Row],[typ dobíjecí stanice]]='pomocné výpočty'!$B$14,'pomocné výpočty'!$C$14,IF(J313&lt;50,"zadej data",'pomocné výpočty'!$E$2+(FLOOR(J313,1)-'pomocné výpočty'!$B$2)*'pomocné výpočty'!$F$2))))))</f>
        <v/>
      </c>
      <c r="L31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3" s="28" t="str">
        <f>IF(ISBLANK(Stanice[[#This Row],[typ dobíjecí stanice]]),"",IF(OR(P313,Q313,R313,S313),"pravděpodobně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3" t="b">
        <f>OR(ISBLANK(Stanice[[#This Row],[lokalita]]),ISBLANK(Stanice[[#This Row],[číslo lokality]]),ISBLANK(Stanice[[#This Row],[GPS poloha lokality]]))</f>
        <v>1</v>
      </c>
      <c r="Q313" t="b">
        <f>AND(ISBLANK(Stanice[[#This Row],[počet AC dobíjecích bodů stanice]]),ISBLANK(Stanice[[#This Row],[počet DC dobíjecích bodů stanice]]))</f>
        <v>1</v>
      </c>
      <c r="R313" t="b">
        <f>_xlfn.XOR(ISNUMBER(Stanice[[#This Row],[počet AC dobíjecích bodů stanice]]),ISNUMBER(Stanice[[#This Row],[výkon AC stanice v kW ]]))</f>
        <v>0</v>
      </c>
      <c r="S313" t="b">
        <f>_xlfn.XOR(ISNUMBER(Stanice[[#This Row],[počet DC dobíjecích bodů stanice]]),ISNUMBER(Stanice[[#This Row],[výkon DC stanice v kW]]))</f>
        <v>0</v>
      </c>
      <c r="T313" s="28" t="str">
        <f>IF(ISBLANK(Stanice[[#This Row],[typ dobíjecí stanice]]),"",IF(OR(P313,U313),"nekonzistence na lokalitách",""))</f>
        <v/>
      </c>
      <c r="U313">
        <f t="shared" si="5"/>
        <v>0</v>
      </c>
      <c r="V313">
        <f>COUNTIF(Stanice[číslo lokality],Stanice[[#This Row],[číslo lokality]])</f>
        <v>0</v>
      </c>
      <c r="W313">
        <f>COUNTIF(Stanice[GPS poloha lokality],Stanice[[#This Row],[GPS poloha lokality]])</f>
        <v>0</v>
      </c>
      <c r="X313">
        <f>COUNTIF(Stanice[lokalita],Stanice[[#This Row],[lokalita]])</f>
        <v>0</v>
      </c>
    </row>
    <row r="314" spans="2:24" hidden="1" outlineLevel="1" x14ac:dyDescent="0.25">
      <c r="B314" s="84">
        <v>307</v>
      </c>
      <c r="C314" s="27"/>
      <c r="D314" s="23"/>
      <c r="E314" s="23"/>
      <c r="F314" s="23"/>
      <c r="G314" s="23"/>
      <c r="H314" s="23"/>
      <c r="I314" s="90"/>
      <c r="J314" s="90"/>
      <c r="K314" s="112" t="str">
        <f>IF(Stanice[[#This Row],[typ dobíjecí stanice]]="","",IF(Stanice[[#This Row],[typ dobíjecí stanice]]='pomocné výpočty'!$B$11,'pomocné výpočty'!$C$11,IF(C314='pomocné výpočty'!$B$12,'pomocné výpočty'!$C$12,IF(Stanice[[#This Row],[typ dobíjecí stanice]]='pomocné výpočty'!$B$13,'pomocné výpočty'!$C$13,IF(Stanice[[#This Row],[typ dobíjecí stanice]]='pomocné výpočty'!$B$14,'pomocné výpočty'!$C$14,IF(J314&lt;50,"zadej data",'pomocné výpočty'!$E$2+(FLOOR(J314,1)-'pomocné výpočty'!$B$2)*'pomocné výpočty'!$F$2))))))</f>
        <v/>
      </c>
      <c r="L31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4" s="28" t="str">
        <f>IF(ISBLANK(Stanice[[#This Row],[typ dobíjecí stanice]]),"",IF(OR(P314,Q314,R314,S314),"pravděpodobně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4" t="b">
        <f>OR(ISBLANK(Stanice[[#This Row],[lokalita]]),ISBLANK(Stanice[[#This Row],[číslo lokality]]),ISBLANK(Stanice[[#This Row],[GPS poloha lokality]]))</f>
        <v>1</v>
      </c>
      <c r="Q314" t="b">
        <f>AND(ISBLANK(Stanice[[#This Row],[počet AC dobíjecích bodů stanice]]),ISBLANK(Stanice[[#This Row],[počet DC dobíjecích bodů stanice]]))</f>
        <v>1</v>
      </c>
      <c r="R314" t="b">
        <f>_xlfn.XOR(ISNUMBER(Stanice[[#This Row],[počet AC dobíjecích bodů stanice]]),ISNUMBER(Stanice[[#This Row],[výkon AC stanice v kW ]]))</f>
        <v>0</v>
      </c>
      <c r="S314" t="b">
        <f>_xlfn.XOR(ISNUMBER(Stanice[[#This Row],[počet DC dobíjecích bodů stanice]]),ISNUMBER(Stanice[[#This Row],[výkon DC stanice v kW]]))</f>
        <v>0</v>
      </c>
      <c r="T314" s="28" t="str">
        <f>IF(ISBLANK(Stanice[[#This Row],[typ dobíjecí stanice]]),"",IF(OR(P314,U314),"nekonzistence na lokalitách",""))</f>
        <v/>
      </c>
      <c r="U314">
        <f t="shared" si="5"/>
        <v>0</v>
      </c>
      <c r="V314">
        <f>COUNTIF(Stanice[číslo lokality],Stanice[[#This Row],[číslo lokality]])</f>
        <v>0</v>
      </c>
      <c r="W314">
        <f>COUNTIF(Stanice[GPS poloha lokality],Stanice[[#This Row],[GPS poloha lokality]])</f>
        <v>0</v>
      </c>
      <c r="X314">
        <f>COUNTIF(Stanice[lokalita],Stanice[[#This Row],[lokalita]])</f>
        <v>0</v>
      </c>
    </row>
    <row r="315" spans="2:24" hidden="1" outlineLevel="1" x14ac:dyDescent="0.25">
      <c r="B315" s="84">
        <v>308</v>
      </c>
      <c r="C315" s="27"/>
      <c r="D315" s="23"/>
      <c r="E315" s="23"/>
      <c r="F315" s="23"/>
      <c r="G315" s="23"/>
      <c r="H315" s="23"/>
      <c r="I315" s="90"/>
      <c r="J315" s="90"/>
      <c r="K315" s="112" t="str">
        <f>IF(Stanice[[#This Row],[typ dobíjecí stanice]]="","",IF(Stanice[[#This Row],[typ dobíjecí stanice]]='pomocné výpočty'!$B$11,'pomocné výpočty'!$C$11,IF(C315='pomocné výpočty'!$B$12,'pomocné výpočty'!$C$12,IF(Stanice[[#This Row],[typ dobíjecí stanice]]='pomocné výpočty'!$B$13,'pomocné výpočty'!$C$13,IF(Stanice[[#This Row],[typ dobíjecí stanice]]='pomocné výpočty'!$B$14,'pomocné výpočty'!$C$14,IF(J315&lt;50,"zadej data",'pomocné výpočty'!$E$2+(FLOOR(J315,1)-'pomocné výpočty'!$B$2)*'pomocné výpočty'!$F$2))))))</f>
        <v/>
      </c>
      <c r="L31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5" s="28" t="str">
        <f>IF(ISBLANK(Stanice[[#This Row],[typ dobíjecí stanice]]),"",IF(OR(P315,Q315,R315,S315),"pravděpodobně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5" t="b">
        <f>OR(ISBLANK(Stanice[[#This Row],[lokalita]]),ISBLANK(Stanice[[#This Row],[číslo lokality]]),ISBLANK(Stanice[[#This Row],[GPS poloha lokality]]))</f>
        <v>1</v>
      </c>
      <c r="Q315" t="b">
        <f>AND(ISBLANK(Stanice[[#This Row],[počet AC dobíjecích bodů stanice]]),ISBLANK(Stanice[[#This Row],[počet DC dobíjecích bodů stanice]]))</f>
        <v>1</v>
      </c>
      <c r="R315" t="b">
        <f>_xlfn.XOR(ISNUMBER(Stanice[[#This Row],[počet AC dobíjecích bodů stanice]]),ISNUMBER(Stanice[[#This Row],[výkon AC stanice v kW ]]))</f>
        <v>0</v>
      </c>
      <c r="S315" t="b">
        <f>_xlfn.XOR(ISNUMBER(Stanice[[#This Row],[počet DC dobíjecích bodů stanice]]),ISNUMBER(Stanice[[#This Row],[výkon DC stanice v kW]]))</f>
        <v>0</v>
      </c>
      <c r="T315" s="28" t="str">
        <f>IF(ISBLANK(Stanice[[#This Row],[typ dobíjecí stanice]]),"",IF(OR(P315,U315),"nekonzistence na lokalitách",""))</f>
        <v/>
      </c>
      <c r="U315">
        <f t="shared" si="5"/>
        <v>0</v>
      </c>
      <c r="V315">
        <f>COUNTIF(Stanice[číslo lokality],Stanice[[#This Row],[číslo lokality]])</f>
        <v>0</v>
      </c>
      <c r="W315">
        <f>COUNTIF(Stanice[GPS poloha lokality],Stanice[[#This Row],[GPS poloha lokality]])</f>
        <v>0</v>
      </c>
      <c r="X315">
        <f>COUNTIF(Stanice[lokalita],Stanice[[#This Row],[lokalita]])</f>
        <v>0</v>
      </c>
    </row>
    <row r="316" spans="2:24" hidden="1" outlineLevel="1" x14ac:dyDescent="0.25">
      <c r="B316" s="84">
        <v>309</v>
      </c>
      <c r="C316" s="27"/>
      <c r="D316" s="23"/>
      <c r="E316" s="23"/>
      <c r="F316" s="23"/>
      <c r="G316" s="23"/>
      <c r="H316" s="23"/>
      <c r="I316" s="90"/>
      <c r="J316" s="90"/>
      <c r="K316" s="112" t="str">
        <f>IF(Stanice[[#This Row],[typ dobíjecí stanice]]="","",IF(Stanice[[#This Row],[typ dobíjecí stanice]]='pomocné výpočty'!$B$11,'pomocné výpočty'!$C$11,IF(C316='pomocné výpočty'!$B$12,'pomocné výpočty'!$C$12,IF(Stanice[[#This Row],[typ dobíjecí stanice]]='pomocné výpočty'!$B$13,'pomocné výpočty'!$C$13,IF(Stanice[[#This Row],[typ dobíjecí stanice]]='pomocné výpočty'!$B$14,'pomocné výpočty'!$C$14,IF(J316&lt;50,"zadej data",'pomocné výpočty'!$E$2+(FLOOR(J316,1)-'pomocné výpočty'!$B$2)*'pomocné výpočty'!$F$2))))))</f>
        <v/>
      </c>
      <c r="L31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6" s="28" t="str">
        <f>IF(ISBLANK(Stanice[[#This Row],[typ dobíjecí stanice]]),"",IF(OR(P316,Q316,R316,S316),"pravděpodobně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6" t="b">
        <f>OR(ISBLANK(Stanice[[#This Row],[lokalita]]),ISBLANK(Stanice[[#This Row],[číslo lokality]]),ISBLANK(Stanice[[#This Row],[GPS poloha lokality]]))</f>
        <v>1</v>
      </c>
      <c r="Q316" t="b">
        <f>AND(ISBLANK(Stanice[[#This Row],[počet AC dobíjecích bodů stanice]]),ISBLANK(Stanice[[#This Row],[počet DC dobíjecích bodů stanice]]))</f>
        <v>1</v>
      </c>
      <c r="R316" t="b">
        <f>_xlfn.XOR(ISNUMBER(Stanice[[#This Row],[počet AC dobíjecích bodů stanice]]),ISNUMBER(Stanice[[#This Row],[výkon AC stanice v kW ]]))</f>
        <v>0</v>
      </c>
      <c r="S316" t="b">
        <f>_xlfn.XOR(ISNUMBER(Stanice[[#This Row],[počet DC dobíjecích bodů stanice]]),ISNUMBER(Stanice[[#This Row],[výkon DC stanice v kW]]))</f>
        <v>0</v>
      </c>
      <c r="T316" s="28" t="str">
        <f>IF(ISBLANK(Stanice[[#This Row],[typ dobíjecí stanice]]),"",IF(OR(P316,U316),"nekonzistence na lokalitách",""))</f>
        <v/>
      </c>
      <c r="U316">
        <f t="shared" si="5"/>
        <v>0</v>
      </c>
      <c r="V316">
        <f>COUNTIF(Stanice[číslo lokality],Stanice[[#This Row],[číslo lokality]])</f>
        <v>0</v>
      </c>
      <c r="W316">
        <f>COUNTIF(Stanice[GPS poloha lokality],Stanice[[#This Row],[GPS poloha lokality]])</f>
        <v>0</v>
      </c>
      <c r="X316">
        <f>COUNTIF(Stanice[lokalita],Stanice[[#This Row],[lokalita]])</f>
        <v>0</v>
      </c>
    </row>
    <row r="317" spans="2:24" hidden="1" outlineLevel="1" x14ac:dyDescent="0.25">
      <c r="B317" s="84">
        <v>310</v>
      </c>
      <c r="C317" s="27"/>
      <c r="D317" s="23"/>
      <c r="E317" s="23"/>
      <c r="F317" s="23"/>
      <c r="G317" s="23"/>
      <c r="H317" s="23"/>
      <c r="I317" s="90"/>
      <c r="J317" s="90"/>
      <c r="K317" s="112" t="str">
        <f>IF(Stanice[[#This Row],[typ dobíjecí stanice]]="","",IF(Stanice[[#This Row],[typ dobíjecí stanice]]='pomocné výpočty'!$B$11,'pomocné výpočty'!$C$11,IF(C317='pomocné výpočty'!$B$12,'pomocné výpočty'!$C$12,IF(Stanice[[#This Row],[typ dobíjecí stanice]]='pomocné výpočty'!$B$13,'pomocné výpočty'!$C$13,IF(Stanice[[#This Row],[typ dobíjecí stanice]]='pomocné výpočty'!$B$14,'pomocné výpočty'!$C$14,IF(J317&lt;50,"zadej data",'pomocné výpočty'!$E$2+(FLOOR(J317,1)-'pomocné výpočty'!$B$2)*'pomocné výpočty'!$F$2))))))</f>
        <v/>
      </c>
      <c r="L31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7" s="28" t="str">
        <f>IF(ISBLANK(Stanice[[#This Row],[typ dobíjecí stanice]]),"",IF(OR(P317,Q317,R317,S317),"pravděpodobně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7" t="b">
        <f>OR(ISBLANK(Stanice[[#This Row],[lokalita]]),ISBLANK(Stanice[[#This Row],[číslo lokality]]),ISBLANK(Stanice[[#This Row],[GPS poloha lokality]]))</f>
        <v>1</v>
      </c>
      <c r="Q317" t="b">
        <f>AND(ISBLANK(Stanice[[#This Row],[počet AC dobíjecích bodů stanice]]),ISBLANK(Stanice[[#This Row],[počet DC dobíjecích bodů stanice]]))</f>
        <v>1</v>
      </c>
      <c r="R317" t="b">
        <f>_xlfn.XOR(ISNUMBER(Stanice[[#This Row],[počet AC dobíjecích bodů stanice]]),ISNUMBER(Stanice[[#This Row],[výkon AC stanice v kW ]]))</f>
        <v>0</v>
      </c>
      <c r="S317" t="b">
        <f>_xlfn.XOR(ISNUMBER(Stanice[[#This Row],[počet DC dobíjecích bodů stanice]]),ISNUMBER(Stanice[[#This Row],[výkon DC stanice v kW]]))</f>
        <v>0</v>
      </c>
      <c r="T317" s="28" t="str">
        <f>IF(ISBLANK(Stanice[[#This Row],[typ dobíjecí stanice]]),"",IF(OR(P317,U317),"nekonzistence na lokalitách",""))</f>
        <v/>
      </c>
      <c r="U317">
        <f t="shared" si="5"/>
        <v>0</v>
      </c>
      <c r="V317">
        <f>COUNTIF(Stanice[číslo lokality],Stanice[[#This Row],[číslo lokality]])</f>
        <v>0</v>
      </c>
      <c r="W317">
        <f>COUNTIF(Stanice[GPS poloha lokality],Stanice[[#This Row],[GPS poloha lokality]])</f>
        <v>0</v>
      </c>
      <c r="X317">
        <f>COUNTIF(Stanice[lokalita],Stanice[[#This Row],[lokalita]])</f>
        <v>0</v>
      </c>
    </row>
    <row r="318" spans="2:24" hidden="1" outlineLevel="1" x14ac:dyDescent="0.25">
      <c r="B318" s="84">
        <v>311</v>
      </c>
      <c r="C318" s="27"/>
      <c r="D318" s="23"/>
      <c r="E318" s="23"/>
      <c r="F318" s="23"/>
      <c r="G318" s="23"/>
      <c r="H318" s="23"/>
      <c r="I318" s="90"/>
      <c r="J318" s="90"/>
      <c r="K318" s="112" t="str">
        <f>IF(Stanice[[#This Row],[typ dobíjecí stanice]]="","",IF(Stanice[[#This Row],[typ dobíjecí stanice]]='pomocné výpočty'!$B$11,'pomocné výpočty'!$C$11,IF(C318='pomocné výpočty'!$B$12,'pomocné výpočty'!$C$12,IF(Stanice[[#This Row],[typ dobíjecí stanice]]='pomocné výpočty'!$B$13,'pomocné výpočty'!$C$13,IF(Stanice[[#This Row],[typ dobíjecí stanice]]='pomocné výpočty'!$B$14,'pomocné výpočty'!$C$14,IF(J318&lt;50,"zadej data",'pomocné výpočty'!$E$2+(FLOOR(J318,1)-'pomocné výpočty'!$B$2)*'pomocné výpočty'!$F$2))))))</f>
        <v/>
      </c>
      <c r="L31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8" s="28" t="str">
        <f>IF(ISBLANK(Stanice[[#This Row],[typ dobíjecí stanice]]),"",IF(OR(P318,Q318,R318,S318),"pravděpodobně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8" t="b">
        <f>OR(ISBLANK(Stanice[[#This Row],[lokalita]]),ISBLANK(Stanice[[#This Row],[číslo lokality]]),ISBLANK(Stanice[[#This Row],[GPS poloha lokality]]))</f>
        <v>1</v>
      </c>
      <c r="Q318" t="b">
        <f>AND(ISBLANK(Stanice[[#This Row],[počet AC dobíjecích bodů stanice]]),ISBLANK(Stanice[[#This Row],[počet DC dobíjecích bodů stanice]]))</f>
        <v>1</v>
      </c>
      <c r="R318" t="b">
        <f>_xlfn.XOR(ISNUMBER(Stanice[[#This Row],[počet AC dobíjecích bodů stanice]]),ISNUMBER(Stanice[[#This Row],[výkon AC stanice v kW ]]))</f>
        <v>0</v>
      </c>
      <c r="S318" t="b">
        <f>_xlfn.XOR(ISNUMBER(Stanice[[#This Row],[počet DC dobíjecích bodů stanice]]),ISNUMBER(Stanice[[#This Row],[výkon DC stanice v kW]]))</f>
        <v>0</v>
      </c>
      <c r="T318" s="28" t="str">
        <f>IF(ISBLANK(Stanice[[#This Row],[typ dobíjecí stanice]]),"",IF(OR(P318,U318),"nekonzistence na lokalitách",""))</f>
        <v/>
      </c>
      <c r="U318">
        <f t="shared" si="5"/>
        <v>0</v>
      </c>
      <c r="V318">
        <f>COUNTIF(Stanice[číslo lokality],Stanice[[#This Row],[číslo lokality]])</f>
        <v>0</v>
      </c>
      <c r="W318">
        <f>COUNTIF(Stanice[GPS poloha lokality],Stanice[[#This Row],[GPS poloha lokality]])</f>
        <v>0</v>
      </c>
      <c r="X318">
        <f>COUNTIF(Stanice[lokalita],Stanice[[#This Row],[lokalita]])</f>
        <v>0</v>
      </c>
    </row>
    <row r="319" spans="2:24" hidden="1" outlineLevel="1" x14ac:dyDescent="0.25">
      <c r="B319" s="84">
        <v>312</v>
      </c>
      <c r="C319" s="27"/>
      <c r="D319" s="23"/>
      <c r="E319" s="23"/>
      <c r="F319" s="23"/>
      <c r="G319" s="23"/>
      <c r="H319" s="23"/>
      <c r="I319" s="90"/>
      <c r="J319" s="90"/>
      <c r="K319" s="112" t="str">
        <f>IF(Stanice[[#This Row],[typ dobíjecí stanice]]="","",IF(Stanice[[#This Row],[typ dobíjecí stanice]]='pomocné výpočty'!$B$11,'pomocné výpočty'!$C$11,IF(C319='pomocné výpočty'!$B$12,'pomocné výpočty'!$C$12,IF(Stanice[[#This Row],[typ dobíjecí stanice]]='pomocné výpočty'!$B$13,'pomocné výpočty'!$C$13,IF(Stanice[[#This Row],[typ dobíjecí stanice]]='pomocné výpočty'!$B$14,'pomocné výpočty'!$C$14,IF(J319&lt;50,"zadej data",'pomocné výpočty'!$E$2+(FLOOR(J319,1)-'pomocné výpočty'!$B$2)*'pomocné výpočty'!$F$2))))))</f>
        <v/>
      </c>
      <c r="L31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1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19" s="28" t="str">
        <f>IF(ISBLANK(Stanice[[#This Row],[typ dobíjecí stanice]]),"",IF(OR(P319,Q319,R319,S319),"pravděpodobně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19" t="b">
        <f>OR(ISBLANK(Stanice[[#This Row],[lokalita]]),ISBLANK(Stanice[[#This Row],[číslo lokality]]),ISBLANK(Stanice[[#This Row],[GPS poloha lokality]]))</f>
        <v>1</v>
      </c>
      <c r="Q319" t="b">
        <f>AND(ISBLANK(Stanice[[#This Row],[počet AC dobíjecích bodů stanice]]),ISBLANK(Stanice[[#This Row],[počet DC dobíjecích bodů stanice]]))</f>
        <v>1</v>
      </c>
      <c r="R319" t="b">
        <f>_xlfn.XOR(ISNUMBER(Stanice[[#This Row],[počet AC dobíjecích bodů stanice]]),ISNUMBER(Stanice[[#This Row],[výkon AC stanice v kW ]]))</f>
        <v>0</v>
      </c>
      <c r="S319" t="b">
        <f>_xlfn.XOR(ISNUMBER(Stanice[[#This Row],[počet DC dobíjecích bodů stanice]]),ISNUMBER(Stanice[[#This Row],[výkon DC stanice v kW]]))</f>
        <v>0</v>
      </c>
      <c r="T319" s="28" t="str">
        <f>IF(ISBLANK(Stanice[[#This Row],[typ dobíjecí stanice]]),"",IF(OR(P319,U319),"nekonzistence na lokalitách",""))</f>
        <v/>
      </c>
      <c r="U319">
        <f t="shared" si="5"/>
        <v>0</v>
      </c>
      <c r="V319">
        <f>COUNTIF(Stanice[číslo lokality],Stanice[[#This Row],[číslo lokality]])</f>
        <v>0</v>
      </c>
      <c r="W319">
        <f>COUNTIF(Stanice[GPS poloha lokality],Stanice[[#This Row],[GPS poloha lokality]])</f>
        <v>0</v>
      </c>
      <c r="X319">
        <f>COUNTIF(Stanice[lokalita],Stanice[[#This Row],[lokalita]])</f>
        <v>0</v>
      </c>
    </row>
    <row r="320" spans="2:24" hidden="1" outlineLevel="1" x14ac:dyDescent="0.25">
      <c r="B320" s="84">
        <v>313</v>
      </c>
      <c r="C320" s="27"/>
      <c r="D320" s="23"/>
      <c r="E320" s="23"/>
      <c r="F320" s="23"/>
      <c r="G320" s="23"/>
      <c r="H320" s="23"/>
      <c r="I320" s="90"/>
      <c r="J320" s="90"/>
      <c r="K320" s="112" t="str">
        <f>IF(Stanice[[#This Row],[typ dobíjecí stanice]]="","",IF(Stanice[[#This Row],[typ dobíjecí stanice]]='pomocné výpočty'!$B$11,'pomocné výpočty'!$C$11,IF(C320='pomocné výpočty'!$B$12,'pomocné výpočty'!$C$12,IF(Stanice[[#This Row],[typ dobíjecí stanice]]='pomocné výpočty'!$B$13,'pomocné výpočty'!$C$13,IF(Stanice[[#This Row],[typ dobíjecí stanice]]='pomocné výpočty'!$B$14,'pomocné výpočty'!$C$14,IF(J320&lt;50,"zadej data",'pomocné výpočty'!$E$2+(FLOOR(J320,1)-'pomocné výpočty'!$B$2)*'pomocné výpočty'!$F$2))))))</f>
        <v/>
      </c>
      <c r="L32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0" s="28" t="str">
        <f>IF(ISBLANK(Stanice[[#This Row],[typ dobíjecí stanice]]),"",IF(OR(P320,Q320,R320,S320),"pravděpodobně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0" t="b">
        <f>OR(ISBLANK(Stanice[[#This Row],[lokalita]]),ISBLANK(Stanice[[#This Row],[číslo lokality]]),ISBLANK(Stanice[[#This Row],[GPS poloha lokality]]))</f>
        <v>1</v>
      </c>
      <c r="Q320" t="b">
        <f>AND(ISBLANK(Stanice[[#This Row],[počet AC dobíjecích bodů stanice]]),ISBLANK(Stanice[[#This Row],[počet DC dobíjecích bodů stanice]]))</f>
        <v>1</v>
      </c>
      <c r="R320" t="b">
        <f>_xlfn.XOR(ISNUMBER(Stanice[[#This Row],[počet AC dobíjecích bodů stanice]]),ISNUMBER(Stanice[[#This Row],[výkon AC stanice v kW ]]))</f>
        <v>0</v>
      </c>
      <c r="S320" t="b">
        <f>_xlfn.XOR(ISNUMBER(Stanice[[#This Row],[počet DC dobíjecích bodů stanice]]),ISNUMBER(Stanice[[#This Row],[výkon DC stanice v kW]]))</f>
        <v>0</v>
      </c>
      <c r="T320" s="28" t="str">
        <f>IF(ISBLANK(Stanice[[#This Row],[typ dobíjecí stanice]]),"",IF(OR(P320,U320),"nekonzistence na lokalitách",""))</f>
        <v/>
      </c>
      <c r="U320">
        <f t="shared" si="5"/>
        <v>0</v>
      </c>
      <c r="V320">
        <f>COUNTIF(Stanice[číslo lokality],Stanice[[#This Row],[číslo lokality]])</f>
        <v>0</v>
      </c>
      <c r="W320">
        <f>COUNTIF(Stanice[GPS poloha lokality],Stanice[[#This Row],[GPS poloha lokality]])</f>
        <v>0</v>
      </c>
      <c r="X320">
        <f>COUNTIF(Stanice[lokalita],Stanice[[#This Row],[lokalita]])</f>
        <v>0</v>
      </c>
    </row>
    <row r="321" spans="2:24" hidden="1" outlineLevel="1" x14ac:dyDescent="0.25">
      <c r="B321" s="84">
        <v>314</v>
      </c>
      <c r="C321" s="27"/>
      <c r="D321" s="23"/>
      <c r="E321" s="23"/>
      <c r="F321" s="23"/>
      <c r="G321" s="23"/>
      <c r="H321" s="23"/>
      <c r="I321" s="90"/>
      <c r="J321" s="90"/>
      <c r="K321" s="112" t="str">
        <f>IF(Stanice[[#This Row],[typ dobíjecí stanice]]="","",IF(Stanice[[#This Row],[typ dobíjecí stanice]]='pomocné výpočty'!$B$11,'pomocné výpočty'!$C$11,IF(C321='pomocné výpočty'!$B$12,'pomocné výpočty'!$C$12,IF(Stanice[[#This Row],[typ dobíjecí stanice]]='pomocné výpočty'!$B$13,'pomocné výpočty'!$C$13,IF(Stanice[[#This Row],[typ dobíjecí stanice]]='pomocné výpočty'!$B$14,'pomocné výpočty'!$C$14,IF(J321&lt;50,"zadej data",'pomocné výpočty'!$E$2+(FLOOR(J321,1)-'pomocné výpočty'!$B$2)*'pomocné výpočty'!$F$2))))))</f>
        <v/>
      </c>
      <c r="L32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1" s="28" t="str">
        <f>IF(ISBLANK(Stanice[[#This Row],[typ dobíjecí stanice]]),"",IF(OR(P321,Q321,R321,S321),"pravděpodobně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1" t="b">
        <f>OR(ISBLANK(Stanice[[#This Row],[lokalita]]),ISBLANK(Stanice[[#This Row],[číslo lokality]]),ISBLANK(Stanice[[#This Row],[GPS poloha lokality]]))</f>
        <v>1</v>
      </c>
      <c r="Q321" t="b">
        <f>AND(ISBLANK(Stanice[[#This Row],[počet AC dobíjecích bodů stanice]]),ISBLANK(Stanice[[#This Row],[počet DC dobíjecích bodů stanice]]))</f>
        <v>1</v>
      </c>
      <c r="R321" t="b">
        <f>_xlfn.XOR(ISNUMBER(Stanice[[#This Row],[počet AC dobíjecích bodů stanice]]),ISNUMBER(Stanice[[#This Row],[výkon AC stanice v kW ]]))</f>
        <v>0</v>
      </c>
      <c r="S321" t="b">
        <f>_xlfn.XOR(ISNUMBER(Stanice[[#This Row],[počet DC dobíjecích bodů stanice]]),ISNUMBER(Stanice[[#This Row],[výkon DC stanice v kW]]))</f>
        <v>0</v>
      </c>
      <c r="T321" s="28" t="str">
        <f>IF(ISBLANK(Stanice[[#This Row],[typ dobíjecí stanice]]),"",IF(OR(P321,U321),"nekonzistence na lokalitách",""))</f>
        <v/>
      </c>
      <c r="U321">
        <f t="shared" si="5"/>
        <v>0</v>
      </c>
      <c r="V321">
        <f>COUNTIF(Stanice[číslo lokality],Stanice[[#This Row],[číslo lokality]])</f>
        <v>0</v>
      </c>
      <c r="W321">
        <f>COUNTIF(Stanice[GPS poloha lokality],Stanice[[#This Row],[GPS poloha lokality]])</f>
        <v>0</v>
      </c>
      <c r="X321">
        <f>COUNTIF(Stanice[lokalita],Stanice[[#This Row],[lokalita]])</f>
        <v>0</v>
      </c>
    </row>
    <row r="322" spans="2:24" hidden="1" outlineLevel="1" x14ac:dyDescent="0.25">
      <c r="B322" s="84">
        <v>315</v>
      </c>
      <c r="C322" s="27"/>
      <c r="D322" s="23"/>
      <c r="E322" s="23"/>
      <c r="F322" s="23"/>
      <c r="G322" s="23"/>
      <c r="H322" s="23"/>
      <c r="I322" s="90"/>
      <c r="J322" s="90"/>
      <c r="K322" s="112" t="str">
        <f>IF(Stanice[[#This Row],[typ dobíjecí stanice]]="","",IF(Stanice[[#This Row],[typ dobíjecí stanice]]='pomocné výpočty'!$B$11,'pomocné výpočty'!$C$11,IF(C322='pomocné výpočty'!$B$12,'pomocné výpočty'!$C$12,IF(Stanice[[#This Row],[typ dobíjecí stanice]]='pomocné výpočty'!$B$13,'pomocné výpočty'!$C$13,IF(Stanice[[#This Row],[typ dobíjecí stanice]]='pomocné výpočty'!$B$14,'pomocné výpočty'!$C$14,IF(J322&lt;50,"zadej data",'pomocné výpočty'!$E$2+(FLOOR(J322,1)-'pomocné výpočty'!$B$2)*'pomocné výpočty'!$F$2))))))</f>
        <v/>
      </c>
      <c r="L32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2" s="28" t="str">
        <f>IF(ISBLANK(Stanice[[#This Row],[typ dobíjecí stanice]]),"",IF(OR(P322,Q322,R322,S322),"pravděpodobně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2" t="b">
        <f>OR(ISBLANK(Stanice[[#This Row],[lokalita]]),ISBLANK(Stanice[[#This Row],[číslo lokality]]),ISBLANK(Stanice[[#This Row],[GPS poloha lokality]]))</f>
        <v>1</v>
      </c>
      <c r="Q322" t="b">
        <f>AND(ISBLANK(Stanice[[#This Row],[počet AC dobíjecích bodů stanice]]),ISBLANK(Stanice[[#This Row],[počet DC dobíjecích bodů stanice]]))</f>
        <v>1</v>
      </c>
      <c r="R322" t="b">
        <f>_xlfn.XOR(ISNUMBER(Stanice[[#This Row],[počet AC dobíjecích bodů stanice]]),ISNUMBER(Stanice[[#This Row],[výkon AC stanice v kW ]]))</f>
        <v>0</v>
      </c>
      <c r="S322" t="b">
        <f>_xlfn.XOR(ISNUMBER(Stanice[[#This Row],[počet DC dobíjecích bodů stanice]]),ISNUMBER(Stanice[[#This Row],[výkon DC stanice v kW]]))</f>
        <v>0</v>
      </c>
      <c r="T322" s="28" t="str">
        <f>IF(ISBLANK(Stanice[[#This Row],[typ dobíjecí stanice]]),"",IF(OR(P322,U322),"nekonzistence na lokalitách",""))</f>
        <v/>
      </c>
      <c r="U322">
        <f t="shared" si="5"/>
        <v>0</v>
      </c>
      <c r="V322">
        <f>COUNTIF(Stanice[číslo lokality],Stanice[[#This Row],[číslo lokality]])</f>
        <v>0</v>
      </c>
      <c r="W322">
        <f>COUNTIF(Stanice[GPS poloha lokality],Stanice[[#This Row],[GPS poloha lokality]])</f>
        <v>0</v>
      </c>
      <c r="X322">
        <f>COUNTIF(Stanice[lokalita],Stanice[[#This Row],[lokalita]])</f>
        <v>0</v>
      </c>
    </row>
    <row r="323" spans="2:24" hidden="1" outlineLevel="1" x14ac:dyDescent="0.25">
      <c r="B323" s="84">
        <v>316</v>
      </c>
      <c r="C323" s="27"/>
      <c r="D323" s="23"/>
      <c r="E323" s="23"/>
      <c r="F323" s="23"/>
      <c r="G323" s="23"/>
      <c r="H323" s="23"/>
      <c r="I323" s="90"/>
      <c r="J323" s="90"/>
      <c r="K323" s="112" t="str">
        <f>IF(Stanice[[#This Row],[typ dobíjecí stanice]]="","",IF(Stanice[[#This Row],[typ dobíjecí stanice]]='pomocné výpočty'!$B$11,'pomocné výpočty'!$C$11,IF(C323='pomocné výpočty'!$B$12,'pomocné výpočty'!$C$12,IF(Stanice[[#This Row],[typ dobíjecí stanice]]='pomocné výpočty'!$B$13,'pomocné výpočty'!$C$13,IF(Stanice[[#This Row],[typ dobíjecí stanice]]='pomocné výpočty'!$B$14,'pomocné výpočty'!$C$14,IF(J323&lt;50,"zadej data",'pomocné výpočty'!$E$2+(FLOOR(J323,1)-'pomocné výpočty'!$B$2)*'pomocné výpočty'!$F$2))))))</f>
        <v/>
      </c>
      <c r="L32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3" s="28" t="str">
        <f>IF(ISBLANK(Stanice[[#This Row],[typ dobíjecí stanice]]),"",IF(OR(P323,Q323,R323,S323),"pravděpodobně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3" t="b">
        <f>OR(ISBLANK(Stanice[[#This Row],[lokalita]]),ISBLANK(Stanice[[#This Row],[číslo lokality]]),ISBLANK(Stanice[[#This Row],[GPS poloha lokality]]))</f>
        <v>1</v>
      </c>
      <c r="Q323" t="b">
        <f>AND(ISBLANK(Stanice[[#This Row],[počet AC dobíjecích bodů stanice]]),ISBLANK(Stanice[[#This Row],[počet DC dobíjecích bodů stanice]]))</f>
        <v>1</v>
      </c>
      <c r="R323" t="b">
        <f>_xlfn.XOR(ISNUMBER(Stanice[[#This Row],[počet AC dobíjecích bodů stanice]]),ISNUMBER(Stanice[[#This Row],[výkon AC stanice v kW ]]))</f>
        <v>0</v>
      </c>
      <c r="S323" t="b">
        <f>_xlfn.XOR(ISNUMBER(Stanice[[#This Row],[počet DC dobíjecích bodů stanice]]),ISNUMBER(Stanice[[#This Row],[výkon DC stanice v kW]]))</f>
        <v>0</v>
      </c>
      <c r="T323" s="28" t="str">
        <f>IF(ISBLANK(Stanice[[#This Row],[typ dobíjecí stanice]]),"",IF(OR(P323,U323),"nekonzistence na lokalitách",""))</f>
        <v/>
      </c>
      <c r="U323">
        <f t="shared" si="5"/>
        <v>0</v>
      </c>
      <c r="V323">
        <f>COUNTIF(Stanice[číslo lokality],Stanice[[#This Row],[číslo lokality]])</f>
        <v>0</v>
      </c>
      <c r="W323">
        <f>COUNTIF(Stanice[GPS poloha lokality],Stanice[[#This Row],[GPS poloha lokality]])</f>
        <v>0</v>
      </c>
      <c r="X323">
        <f>COUNTIF(Stanice[lokalita],Stanice[[#This Row],[lokalita]])</f>
        <v>0</v>
      </c>
    </row>
    <row r="324" spans="2:24" hidden="1" outlineLevel="1" x14ac:dyDescent="0.25">
      <c r="B324" s="84">
        <v>317</v>
      </c>
      <c r="C324" s="27"/>
      <c r="D324" s="23"/>
      <c r="E324" s="23"/>
      <c r="F324" s="23"/>
      <c r="G324" s="23"/>
      <c r="H324" s="23"/>
      <c r="I324" s="90"/>
      <c r="J324" s="90"/>
      <c r="K324" s="112" t="str">
        <f>IF(Stanice[[#This Row],[typ dobíjecí stanice]]="","",IF(Stanice[[#This Row],[typ dobíjecí stanice]]='pomocné výpočty'!$B$11,'pomocné výpočty'!$C$11,IF(C324='pomocné výpočty'!$B$12,'pomocné výpočty'!$C$12,IF(Stanice[[#This Row],[typ dobíjecí stanice]]='pomocné výpočty'!$B$13,'pomocné výpočty'!$C$13,IF(Stanice[[#This Row],[typ dobíjecí stanice]]='pomocné výpočty'!$B$14,'pomocné výpočty'!$C$14,IF(J324&lt;50,"zadej data",'pomocné výpočty'!$E$2+(FLOOR(J324,1)-'pomocné výpočty'!$B$2)*'pomocné výpočty'!$F$2))))))</f>
        <v/>
      </c>
      <c r="L32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4" s="28" t="str">
        <f>IF(ISBLANK(Stanice[[#This Row],[typ dobíjecí stanice]]),"",IF(OR(P324,Q324,R324,S324),"pravděpodobně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4" t="b">
        <f>OR(ISBLANK(Stanice[[#This Row],[lokalita]]),ISBLANK(Stanice[[#This Row],[číslo lokality]]),ISBLANK(Stanice[[#This Row],[GPS poloha lokality]]))</f>
        <v>1</v>
      </c>
      <c r="Q324" t="b">
        <f>AND(ISBLANK(Stanice[[#This Row],[počet AC dobíjecích bodů stanice]]),ISBLANK(Stanice[[#This Row],[počet DC dobíjecích bodů stanice]]))</f>
        <v>1</v>
      </c>
      <c r="R324" t="b">
        <f>_xlfn.XOR(ISNUMBER(Stanice[[#This Row],[počet AC dobíjecích bodů stanice]]),ISNUMBER(Stanice[[#This Row],[výkon AC stanice v kW ]]))</f>
        <v>0</v>
      </c>
      <c r="S324" t="b">
        <f>_xlfn.XOR(ISNUMBER(Stanice[[#This Row],[počet DC dobíjecích bodů stanice]]),ISNUMBER(Stanice[[#This Row],[výkon DC stanice v kW]]))</f>
        <v>0</v>
      </c>
      <c r="T324" s="28" t="str">
        <f>IF(ISBLANK(Stanice[[#This Row],[typ dobíjecí stanice]]),"",IF(OR(P324,U324),"nekonzistence na lokalitách",""))</f>
        <v/>
      </c>
      <c r="U324">
        <f t="shared" si="5"/>
        <v>0</v>
      </c>
      <c r="V324">
        <f>COUNTIF(Stanice[číslo lokality],Stanice[[#This Row],[číslo lokality]])</f>
        <v>0</v>
      </c>
      <c r="W324">
        <f>COUNTIF(Stanice[GPS poloha lokality],Stanice[[#This Row],[GPS poloha lokality]])</f>
        <v>0</v>
      </c>
      <c r="X324">
        <f>COUNTIF(Stanice[lokalita],Stanice[[#This Row],[lokalita]])</f>
        <v>0</v>
      </c>
    </row>
    <row r="325" spans="2:24" hidden="1" outlineLevel="1" x14ac:dyDescent="0.25">
      <c r="B325" s="84">
        <v>318</v>
      </c>
      <c r="C325" s="27"/>
      <c r="D325" s="23"/>
      <c r="E325" s="23"/>
      <c r="F325" s="23"/>
      <c r="G325" s="23"/>
      <c r="H325" s="23"/>
      <c r="I325" s="90"/>
      <c r="J325" s="90"/>
      <c r="K325" s="112" t="str">
        <f>IF(Stanice[[#This Row],[typ dobíjecí stanice]]="","",IF(Stanice[[#This Row],[typ dobíjecí stanice]]='pomocné výpočty'!$B$11,'pomocné výpočty'!$C$11,IF(C325='pomocné výpočty'!$B$12,'pomocné výpočty'!$C$12,IF(Stanice[[#This Row],[typ dobíjecí stanice]]='pomocné výpočty'!$B$13,'pomocné výpočty'!$C$13,IF(Stanice[[#This Row],[typ dobíjecí stanice]]='pomocné výpočty'!$B$14,'pomocné výpočty'!$C$14,IF(J325&lt;50,"zadej data",'pomocné výpočty'!$E$2+(FLOOR(J325,1)-'pomocné výpočty'!$B$2)*'pomocné výpočty'!$F$2))))))</f>
        <v/>
      </c>
      <c r="L32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5" s="28" t="str">
        <f>IF(ISBLANK(Stanice[[#This Row],[typ dobíjecí stanice]]),"",IF(OR(P325,Q325,R325,S325),"pravděpodobně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5" t="b">
        <f>OR(ISBLANK(Stanice[[#This Row],[lokalita]]),ISBLANK(Stanice[[#This Row],[číslo lokality]]),ISBLANK(Stanice[[#This Row],[GPS poloha lokality]]))</f>
        <v>1</v>
      </c>
      <c r="Q325" t="b">
        <f>AND(ISBLANK(Stanice[[#This Row],[počet AC dobíjecích bodů stanice]]),ISBLANK(Stanice[[#This Row],[počet DC dobíjecích bodů stanice]]))</f>
        <v>1</v>
      </c>
      <c r="R325" t="b">
        <f>_xlfn.XOR(ISNUMBER(Stanice[[#This Row],[počet AC dobíjecích bodů stanice]]),ISNUMBER(Stanice[[#This Row],[výkon AC stanice v kW ]]))</f>
        <v>0</v>
      </c>
      <c r="S325" t="b">
        <f>_xlfn.XOR(ISNUMBER(Stanice[[#This Row],[počet DC dobíjecích bodů stanice]]),ISNUMBER(Stanice[[#This Row],[výkon DC stanice v kW]]))</f>
        <v>0</v>
      </c>
      <c r="T325" s="28" t="str">
        <f>IF(ISBLANK(Stanice[[#This Row],[typ dobíjecí stanice]]),"",IF(OR(P325,U325),"nekonzistence na lokalitách",""))</f>
        <v/>
      </c>
      <c r="U325">
        <f t="shared" si="5"/>
        <v>0</v>
      </c>
      <c r="V325">
        <f>COUNTIF(Stanice[číslo lokality],Stanice[[#This Row],[číslo lokality]])</f>
        <v>0</v>
      </c>
      <c r="W325">
        <f>COUNTIF(Stanice[GPS poloha lokality],Stanice[[#This Row],[GPS poloha lokality]])</f>
        <v>0</v>
      </c>
      <c r="X325">
        <f>COUNTIF(Stanice[lokalita],Stanice[[#This Row],[lokalita]])</f>
        <v>0</v>
      </c>
    </row>
    <row r="326" spans="2:24" hidden="1" outlineLevel="1" x14ac:dyDescent="0.25">
      <c r="B326" s="84">
        <v>319</v>
      </c>
      <c r="C326" s="27"/>
      <c r="D326" s="23"/>
      <c r="E326" s="23"/>
      <c r="F326" s="23"/>
      <c r="G326" s="23"/>
      <c r="H326" s="23"/>
      <c r="I326" s="90"/>
      <c r="J326" s="90"/>
      <c r="K326" s="112" t="str">
        <f>IF(Stanice[[#This Row],[typ dobíjecí stanice]]="","",IF(Stanice[[#This Row],[typ dobíjecí stanice]]='pomocné výpočty'!$B$11,'pomocné výpočty'!$C$11,IF(C326='pomocné výpočty'!$B$12,'pomocné výpočty'!$C$12,IF(Stanice[[#This Row],[typ dobíjecí stanice]]='pomocné výpočty'!$B$13,'pomocné výpočty'!$C$13,IF(Stanice[[#This Row],[typ dobíjecí stanice]]='pomocné výpočty'!$B$14,'pomocné výpočty'!$C$14,IF(J326&lt;50,"zadej data",'pomocné výpočty'!$E$2+(FLOOR(J326,1)-'pomocné výpočty'!$B$2)*'pomocné výpočty'!$F$2))))))</f>
        <v/>
      </c>
      <c r="L32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6" s="28" t="str">
        <f>IF(ISBLANK(Stanice[[#This Row],[typ dobíjecí stanice]]),"",IF(OR(P326,Q326,R326,S326),"pravděpodobně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6" t="b">
        <f>OR(ISBLANK(Stanice[[#This Row],[lokalita]]),ISBLANK(Stanice[[#This Row],[číslo lokality]]),ISBLANK(Stanice[[#This Row],[GPS poloha lokality]]))</f>
        <v>1</v>
      </c>
      <c r="Q326" t="b">
        <f>AND(ISBLANK(Stanice[[#This Row],[počet AC dobíjecích bodů stanice]]),ISBLANK(Stanice[[#This Row],[počet DC dobíjecích bodů stanice]]))</f>
        <v>1</v>
      </c>
      <c r="R326" t="b">
        <f>_xlfn.XOR(ISNUMBER(Stanice[[#This Row],[počet AC dobíjecích bodů stanice]]),ISNUMBER(Stanice[[#This Row],[výkon AC stanice v kW ]]))</f>
        <v>0</v>
      </c>
      <c r="S326" t="b">
        <f>_xlfn.XOR(ISNUMBER(Stanice[[#This Row],[počet DC dobíjecích bodů stanice]]),ISNUMBER(Stanice[[#This Row],[výkon DC stanice v kW]]))</f>
        <v>0</v>
      </c>
      <c r="T326" s="28" t="str">
        <f>IF(ISBLANK(Stanice[[#This Row],[typ dobíjecí stanice]]),"",IF(OR(P326,U326),"nekonzistence na lokalitách",""))</f>
        <v/>
      </c>
      <c r="U326">
        <f t="shared" si="5"/>
        <v>0</v>
      </c>
      <c r="V326">
        <f>COUNTIF(Stanice[číslo lokality],Stanice[[#This Row],[číslo lokality]])</f>
        <v>0</v>
      </c>
      <c r="W326">
        <f>COUNTIF(Stanice[GPS poloha lokality],Stanice[[#This Row],[GPS poloha lokality]])</f>
        <v>0</v>
      </c>
      <c r="X326">
        <f>COUNTIF(Stanice[lokalita],Stanice[[#This Row],[lokalita]])</f>
        <v>0</v>
      </c>
    </row>
    <row r="327" spans="2:24" hidden="1" outlineLevel="1" x14ac:dyDescent="0.25">
      <c r="B327" s="84">
        <v>320</v>
      </c>
      <c r="C327" s="27"/>
      <c r="D327" s="23"/>
      <c r="E327" s="23"/>
      <c r="F327" s="23"/>
      <c r="G327" s="23"/>
      <c r="H327" s="23"/>
      <c r="I327" s="90"/>
      <c r="J327" s="90"/>
      <c r="K327" s="112" t="str">
        <f>IF(Stanice[[#This Row],[typ dobíjecí stanice]]="","",IF(Stanice[[#This Row],[typ dobíjecí stanice]]='pomocné výpočty'!$B$11,'pomocné výpočty'!$C$11,IF(C327='pomocné výpočty'!$B$12,'pomocné výpočty'!$C$12,IF(Stanice[[#This Row],[typ dobíjecí stanice]]='pomocné výpočty'!$B$13,'pomocné výpočty'!$C$13,IF(Stanice[[#This Row],[typ dobíjecí stanice]]='pomocné výpočty'!$B$14,'pomocné výpočty'!$C$14,IF(J327&lt;50,"zadej data",'pomocné výpočty'!$E$2+(FLOOR(J327,1)-'pomocné výpočty'!$B$2)*'pomocné výpočty'!$F$2))))))</f>
        <v/>
      </c>
      <c r="L32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7" s="28" t="str">
        <f>IF(ISBLANK(Stanice[[#This Row],[typ dobíjecí stanice]]),"",IF(OR(P327,Q327,R327,S327),"pravděpodobně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7" t="b">
        <f>OR(ISBLANK(Stanice[[#This Row],[lokalita]]),ISBLANK(Stanice[[#This Row],[číslo lokality]]),ISBLANK(Stanice[[#This Row],[GPS poloha lokality]]))</f>
        <v>1</v>
      </c>
      <c r="Q327" t="b">
        <f>AND(ISBLANK(Stanice[[#This Row],[počet AC dobíjecích bodů stanice]]),ISBLANK(Stanice[[#This Row],[počet DC dobíjecích bodů stanice]]))</f>
        <v>1</v>
      </c>
      <c r="R327" t="b">
        <f>_xlfn.XOR(ISNUMBER(Stanice[[#This Row],[počet AC dobíjecích bodů stanice]]),ISNUMBER(Stanice[[#This Row],[výkon AC stanice v kW ]]))</f>
        <v>0</v>
      </c>
      <c r="S327" t="b">
        <f>_xlfn.XOR(ISNUMBER(Stanice[[#This Row],[počet DC dobíjecích bodů stanice]]),ISNUMBER(Stanice[[#This Row],[výkon DC stanice v kW]]))</f>
        <v>0</v>
      </c>
      <c r="T327" s="28" t="str">
        <f>IF(ISBLANK(Stanice[[#This Row],[typ dobíjecí stanice]]),"",IF(OR(P327,U327),"nekonzistence na lokalitách",""))</f>
        <v/>
      </c>
      <c r="U327">
        <f t="shared" si="5"/>
        <v>0</v>
      </c>
      <c r="V327">
        <f>COUNTIF(Stanice[číslo lokality],Stanice[[#This Row],[číslo lokality]])</f>
        <v>0</v>
      </c>
      <c r="W327">
        <f>COUNTIF(Stanice[GPS poloha lokality],Stanice[[#This Row],[GPS poloha lokality]])</f>
        <v>0</v>
      </c>
      <c r="X327">
        <f>COUNTIF(Stanice[lokalita],Stanice[[#This Row],[lokalita]])</f>
        <v>0</v>
      </c>
    </row>
    <row r="328" spans="2:24" hidden="1" outlineLevel="1" x14ac:dyDescent="0.25">
      <c r="B328" s="84">
        <v>321</v>
      </c>
      <c r="C328" s="27"/>
      <c r="D328" s="23"/>
      <c r="E328" s="23"/>
      <c r="F328" s="23"/>
      <c r="G328" s="23"/>
      <c r="H328" s="23"/>
      <c r="I328" s="90"/>
      <c r="J328" s="90"/>
      <c r="K328" s="112" t="str">
        <f>IF(Stanice[[#This Row],[typ dobíjecí stanice]]="","",IF(Stanice[[#This Row],[typ dobíjecí stanice]]='pomocné výpočty'!$B$11,'pomocné výpočty'!$C$11,IF(C328='pomocné výpočty'!$B$12,'pomocné výpočty'!$C$12,IF(Stanice[[#This Row],[typ dobíjecí stanice]]='pomocné výpočty'!$B$13,'pomocné výpočty'!$C$13,IF(Stanice[[#This Row],[typ dobíjecí stanice]]='pomocné výpočty'!$B$14,'pomocné výpočty'!$C$14,IF(J328&lt;50,"zadej data",'pomocné výpočty'!$E$2+(FLOOR(J328,1)-'pomocné výpočty'!$B$2)*'pomocné výpočty'!$F$2))))))</f>
        <v/>
      </c>
      <c r="L32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8" s="28" t="str">
        <f>IF(ISBLANK(Stanice[[#This Row],[typ dobíjecí stanice]]),"",IF(OR(P328,Q328,R328,S328),"pravděpodobně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8" t="b">
        <f>OR(ISBLANK(Stanice[[#This Row],[lokalita]]),ISBLANK(Stanice[[#This Row],[číslo lokality]]),ISBLANK(Stanice[[#This Row],[GPS poloha lokality]]))</f>
        <v>1</v>
      </c>
      <c r="Q328" t="b">
        <f>AND(ISBLANK(Stanice[[#This Row],[počet AC dobíjecích bodů stanice]]),ISBLANK(Stanice[[#This Row],[počet DC dobíjecích bodů stanice]]))</f>
        <v>1</v>
      </c>
      <c r="R328" t="b">
        <f>_xlfn.XOR(ISNUMBER(Stanice[[#This Row],[počet AC dobíjecích bodů stanice]]),ISNUMBER(Stanice[[#This Row],[výkon AC stanice v kW ]]))</f>
        <v>0</v>
      </c>
      <c r="S328" t="b">
        <f>_xlfn.XOR(ISNUMBER(Stanice[[#This Row],[počet DC dobíjecích bodů stanice]]),ISNUMBER(Stanice[[#This Row],[výkon DC stanice v kW]]))</f>
        <v>0</v>
      </c>
      <c r="T328" s="28" t="str">
        <f>IF(ISBLANK(Stanice[[#This Row],[typ dobíjecí stanice]]),"",IF(OR(P328,U328),"nekonzistence na lokalitách",""))</f>
        <v/>
      </c>
      <c r="U328">
        <f t="shared" si="5"/>
        <v>0</v>
      </c>
      <c r="V328">
        <f>COUNTIF(Stanice[číslo lokality],Stanice[[#This Row],[číslo lokality]])</f>
        <v>0</v>
      </c>
      <c r="W328">
        <f>COUNTIF(Stanice[GPS poloha lokality],Stanice[[#This Row],[GPS poloha lokality]])</f>
        <v>0</v>
      </c>
      <c r="X328">
        <f>COUNTIF(Stanice[lokalita],Stanice[[#This Row],[lokalita]])</f>
        <v>0</v>
      </c>
    </row>
    <row r="329" spans="2:24" hidden="1" outlineLevel="1" x14ac:dyDescent="0.25">
      <c r="B329" s="84">
        <v>322</v>
      </c>
      <c r="C329" s="27"/>
      <c r="D329" s="23"/>
      <c r="E329" s="23"/>
      <c r="F329" s="23"/>
      <c r="G329" s="23"/>
      <c r="H329" s="23"/>
      <c r="I329" s="90"/>
      <c r="J329" s="90"/>
      <c r="K329" s="112" t="str">
        <f>IF(Stanice[[#This Row],[typ dobíjecí stanice]]="","",IF(Stanice[[#This Row],[typ dobíjecí stanice]]='pomocné výpočty'!$B$11,'pomocné výpočty'!$C$11,IF(C329='pomocné výpočty'!$B$12,'pomocné výpočty'!$C$12,IF(Stanice[[#This Row],[typ dobíjecí stanice]]='pomocné výpočty'!$B$13,'pomocné výpočty'!$C$13,IF(Stanice[[#This Row],[typ dobíjecí stanice]]='pomocné výpočty'!$B$14,'pomocné výpočty'!$C$14,IF(J329&lt;50,"zadej data",'pomocné výpočty'!$E$2+(FLOOR(J329,1)-'pomocné výpočty'!$B$2)*'pomocné výpočty'!$F$2))))))</f>
        <v/>
      </c>
      <c r="L32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2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29" s="28" t="str">
        <f>IF(ISBLANK(Stanice[[#This Row],[typ dobíjecí stanice]]),"",IF(OR(P329,Q329,R329,S329),"pravděpodobně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29" t="b">
        <f>OR(ISBLANK(Stanice[[#This Row],[lokalita]]),ISBLANK(Stanice[[#This Row],[číslo lokality]]),ISBLANK(Stanice[[#This Row],[GPS poloha lokality]]))</f>
        <v>1</v>
      </c>
      <c r="Q329" t="b">
        <f>AND(ISBLANK(Stanice[[#This Row],[počet AC dobíjecích bodů stanice]]),ISBLANK(Stanice[[#This Row],[počet DC dobíjecích bodů stanice]]))</f>
        <v>1</v>
      </c>
      <c r="R329" t="b">
        <f>_xlfn.XOR(ISNUMBER(Stanice[[#This Row],[počet AC dobíjecích bodů stanice]]),ISNUMBER(Stanice[[#This Row],[výkon AC stanice v kW ]]))</f>
        <v>0</v>
      </c>
      <c r="S329" t="b">
        <f>_xlfn.XOR(ISNUMBER(Stanice[[#This Row],[počet DC dobíjecích bodů stanice]]),ISNUMBER(Stanice[[#This Row],[výkon DC stanice v kW]]))</f>
        <v>0</v>
      </c>
      <c r="T329" s="28" t="str">
        <f>IF(ISBLANK(Stanice[[#This Row],[typ dobíjecí stanice]]),"",IF(OR(P329,U329),"nekonzistence na lokalitách",""))</f>
        <v/>
      </c>
      <c r="U329">
        <f t="shared" si="5"/>
        <v>0</v>
      </c>
      <c r="V329">
        <f>COUNTIF(Stanice[číslo lokality],Stanice[[#This Row],[číslo lokality]])</f>
        <v>0</v>
      </c>
      <c r="W329">
        <f>COUNTIF(Stanice[GPS poloha lokality],Stanice[[#This Row],[GPS poloha lokality]])</f>
        <v>0</v>
      </c>
      <c r="X329">
        <f>COUNTIF(Stanice[lokalita],Stanice[[#This Row],[lokalita]])</f>
        <v>0</v>
      </c>
    </row>
    <row r="330" spans="2:24" hidden="1" outlineLevel="1" x14ac:dyDescent="0.25">
      <c r="B330" s="84">
        <v>323</v>
      </c>
      <c r="C330" s="27"/>
      <c r="D330" s="23"/>
      <c r="E330" s="23"/>
      <c r="F330" s="23"/>
      <c r="G330" s="23"/>
      <c r="H330" s="23"/>
      <c r="I330" s="90"/>
      <c r="J330" s="90"/>
      <c r="K330" s="112" t="str">
        <f>IF(Stanice[[#This Row],[typ dobíjecí stanice]]="","",IF(Stanice[[#This Row],[typ dobíjecí stanice]]='pomocné výpočty'!$B$11,'pomocné výpočty'!$C$11,IF(C330='pomocné výpočty'!$B$12,'pomocné výpočty'!$C$12,IF(Stanice[[#This Row],[typ dobíjecí stanice]]='pomocné výpočty'!$B$13,'pomocné výpočty'!$C$13,IF(Stanice[[#This Row],[typ dobíjecí stanice]]='pomocné výpočty'!$B$14,'pomocné výpočty'!$C$14,IF(J330&lt;50,"zadej data",'pomocné výpočty'!$E$2+(FLOOR(J330,1)-'pomocné výpočty'!$B$2)*'pomocné výpočty'!$F$2))))))</f>
        <v/>
      </c>
      <c r="L33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0" s="28" t="str">
        <f>IF(ISBLANK(Stanice[[#This Row],[typ dobíjecí stanice]]),"",IF(OR(P330,Q330,R330,S330),"pravděpodobně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0" t="b">
        <f>OR(ISBLANK(Stanice[[#This Row],[lokalita]]),ISBLANK(Stanice[[#This Row],[číslo lokality]]),ISBLANK(Stanice[[#This Row],[GPS poloha lokality]]))</f>
        <v>1</v>
      </c>
      <c r="Q330" t="b">
        <f>AND(ISBLANK(Stanice[[#This Row],[počet AC dobíjecích bodů stanice]]),ISBLANK(Stanice[[#This Row],[počet DC dobíjecích bodů stanice]]))</f>
        <v>1</v>
      </c>
      <c r="R330" t="b">
        <f>_xlfn.XOR(ISNUMBER(Stanice[[#This Row],[počet AC dobíjecích bodů stanice]]),ISNUMBER(Stanice[[#This Row],[výkon AC stanice v kW ]]))</f>
        <v>0</v>
      </c>
      <c r="S330" t="b">
        <f>_xlfn.XOR(ISNUMBER(Stanice[[#This Row],[počet DC dobíjecích bodů stanice]]),ISNUMBER(Stanice[[#This Row],[výkon DC stanice v kW]]))</f>
        <v>0</v>
      </c>
      <c r="T330" s="28" t="str">
        <f>IF(ISBLANK(Stanice[[#This Row],[typ dobíjecí stanice]]),"",IF(OR(P330,U330),"nekonzistence na lokalitách",""))</f>
        <v/>
      </c>
      <c r="U330">
        <f t="shared" si="5"/>
        <v>0</v>
      </c>
      <c r="V330">
        <f>COUNTIF(Stanice[číslo lokality],Stanice[[#This Row],[číslo lokality]])</f>
        <v>0</v>
      </c>
      <c r="W330">
        <f>COUNTIF(Stanice[GPS poloha lokality],Stanice[[#This Row],[GPS poloha lokality]])</f>
        <v>0</v>
      </c>
      <c r="X330">
        <f>COUNTIF(Stanice[lokalita],Stanice[[#This Row],[lokalita]])</f>
        <v>0</v>
      </c>
    </row>
    <row r="331" spans="2:24" hidden="1" outlineLevel="1" x14ac:dyDescent="0.25">
      <c r="B331" s="84">
        <v>324</v>
      </c>
      <c r="C331" s="27"/>
      <c r="D331" s="23"/>
      <c r="E331" s="23"/>
      <c r="F331" s="23"/>
      <c r="G331" s="23"/>
      <c r="H331" s="23"/>
      <c r="I331" s="90"/>
      <c r="J331" s="90"/>
      <c r="K331" s="112" t="str">
        <f>IF(Stanice[[#This Row],[typ dobíjecí stanice]]="","",IF(Stanice[[#This Row],[typ dobíjecí stanice]]='pomocné výpočty'!$B$11,'pomocné výpočty'!$C$11,IF(C331='pomocné výpočty'!$B$12,'pomocné výpočty'!$C$12,IF(Stanice[[#This Row],[typ dobíjecí stanice]]='pomocné výpočty'!$B$13,'pomocné výpočty'!$C$13,IF(Stanice[[#This Row],[typ dobíjecí stanice]]='pomocné výpočty'!$B$14,'pomocné výpočty'!$C$14,IF(J331&lt;50,"zadej data",'pomocné výpočty'!$E$2+(FLOOR(J331,1)-'pomocné výpočty'!$B$2)*'pomocné výpočty'!$F$2))))))</f>
        <v/>
      </c>
      <c r="L33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1" s="28" t="str">
        <f>IF(ISBLANK(Stanice[[#This Row],[typ dobíjecí stanice]]),"",IF(OR(P331,Q331,R331,S331),"pravděpodobně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1" t="b">
        <f>OR(ISBLANK(Stanice[[#This Row],[lokalita]]),ISBLANK(Stanice[[#This Row],[číslo lokality]]),ISBLANK(Stanice[[#This Row],[GPS poloha lokality]]))</f>
        <v>1</v>
      </c>
      <c r="Q331" t="b">
        <f>AND(ISBLANK(Stanice[[#This Row],[počet AC dobíjecích bodů stanice]]),ISBLANK(Stanice[[#This Row],[počet DC dobíjecích bodů stanice]]))</f>
        <v>1</v>
      </c>
      <c r="R331" t="b">
        <f>_xlfn.XOR(ISNUMBER(Stanice[[#This Row],[počet AC dobíjecích bodů stanice]]),ISNUMBER(Stanice[[#This Row],[výkon AC stanice v kW ]]))</f>
        <v>0</v>
      </c>
      <c r="S331" t="b">
        <f>_xlfn.XOR(ISNUMBER(Stanice[[#This Row],[počet DC dobíjecích bodů stanice]]),ISNUMBER(Stanice[[#This Row],[výkon DC stanice v kW]]))</f>
        <v>0</v>
      </c>
      <c r="T331" s="28" t="str">
        <f>IF(ISBLANK(Stanice[[#This Row],[typ dobíjecí stanice]]),"",IF(OR(P331,U331),"nekonzistence na lokalitách",""))</f>
        <v/>
      </c>
      <c r="U331">
        <f t="shared" si="5"/>
        <v>0</v>
      </c>
      <c r="V331">
        <f>COUNTIF(Stanice[číslo lokality],Stanice[[#This Row],[číslo lokality]])</f>
        <v>0</v>
      </c>
      <c r="W331">
        <f>COUNTIF(Stanice[GPS poloha lokality],Stanice[[#This Row],[GPS poloha lokality]])</f>
        <v>0</v>
      </c>
      <c r="X331">
        <f>COUNTIF(Stanice[lokalita],Stanice[[#This Row],[lokalita]])</f>
        <v>0</v>
      </c>
    </row>
    <row r="332" spans="2:24" hidden="1" outlineLevel="1" x14ac:dyDescent="0.25">
      <c r="B332" s="84">
        <v>325</v>
      </c>
      <c r="C332" s="27"/>
      <c r="D332" s="23"/>
      <c r="E332" s="23"/>
      <c r="F332" s="23"/>
      <c r="G332" s="23"/>
      <c r="H332" s="23"/>
      <c r="I332" s="90"/>
      <c r="J332" s="90"/>
      <c r="K332" s="112" t="str">
        <f>IF(Stanice[[#This Row],[typ dobíjecí stanice]]="","",IF(Stanice[[#This Row],[typ dobíjecí stanice]]='pomocné výpočty'!$B$11,'pomocné výpočty'!$C$11,IF(C332='pomocné výpočty'!$B$12,'pomocné výpočty'!$C$12,IF(Stanice[[#This Row],[typ dobíjecí stanice]]='pomocné výpočty'!$B$13,'pomocné výpočty'!$C$13,IF(Stanice[[#This Row],[typ dobíjecí stanice]]='pomocné výpočty'!$B$14,'pomocné výpočty'!$C$14,IF(J332&lt;50,"zadej data",'pomocné výpočty'!$E$2+(FLOOR(J332,1)-'pomocné výpočty'!$B$2)*'pomocné výpočty'!$F$2))))))</f>
        <v/>
      </c>
      <c r="L33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2" s="28" t="str">
        <f>IF(ISBLANK(Stanice[[#This Row],[typ dobíjecí stanice]]),"",IF(OR(P332,Q332,R332,S332),"pravděpodobně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2" t="b">
        <f>OR(ISBLANK(Stanice[[#This Row],[lokalita]]),ISBLANK(Stanice[[#This Row],[číslo lokality]]),ISBLANK(Stanice[[#This Row],[GPS poloha lokality]]))</f>
        <v>1</v>
      </c>
      <c r="Q332" t="b">
        <f>AND(ISBLANK(Stanice[[#This Row],[počet AC dobíjecích bodů stanice]]),ISBLANK(Stanice[[#This Row],[počet DC dobíjecích bodů stanice]]))</f>
        <v>1</v>
      </c>
      <c r="R332" t="b">
        <f>_xlfn.XOR(ISNUMBER(Stanice[[#This Row],[počet AC dobíjecích bodů stanice]]),ISNUMBER(Stanice[[#This Row],[výkon AC stanice v kW ]]))</f>
        <v>0</v>
      </c>
      <c r="S332" t="b">
        <f>_xlfn.XOR(ISNUMBER(Stanice[[#This Row],[počet DC dobíjecích bodů stanice]]),ISNUMBER(Stanice[[#This Row],[výkon DC stanice v kW]]))</f>
        <v>0</v>
      </c>
      <c r="T332" s="28" t="str">
        <f>IF(ISBLANK(Stanice[[#This Row],[typ dobíjecí stanice]]),"",IF(OR(P332,U332),"nekonzistence na lokalitách",""))</f>
        <v/>
      </c>
      <c r="U332">
        <f t="shared" si="5"/>
        <v>0</v>
      </c>
      <c r="V332">
        <f>COUNTIF(Stanice[číslo lokality],Stanice[[#This Row],[číslo lokality]])</f>
        <v>0</v>
      </c>
      <c r="W332">
        <f>COUNTIF(Stanice[GPS poloha lokality],Stanice[[#This Row],[GPS poloha lokality]])</f>
        <v>0</v>
      </c>
      <c r="X332">
        <f>COUNTIF(Stanice[lokalita],Stanice[[#This Row],[lokalita]])</f>
        <v>0</v>
      </c>
    </row>
    <row r="333" spans="2:24" hidden="1" outlineLevel="1" x14ac:dyDescent="0.25">
      <c r="B333" s="84">
        <v>326</v>
      </c>
      <c r="C333" s="27"/>
      <c r="D333" s="23"/>
      <c r="E333" s="23"/>
      <c r="F333" s="23"/>
      <c r="G333" s="23"/>
      <c r="H333" s="23"/>
      <c r="I333" s="90"/>
      <c r="J333" s="90"/>
      <c r="K333" s="112" t="str">
        <f>IF(Stanice[[#This Row],[typ dobíjecí stanice]]="","",IF(Stanice[[#This Row],[typ dobíjecí stanice]]='pomocné výpočty'!$B$11,'pomocné výpočty'!$C$11,IF(C333='pomocné výpočty'!$B$12,'pomocné výpočty'!$C$12,IF(Stanice[[#This Row],[typ dobíjecí stanice]]='pomocné výpočty'!$B$13,'pomocné výpočty'!$C$13,IF(Stanice[[#This Row],[typ dobíjecí stanice]]='pomocné výpočty'!$B$14,'pomocné výpočty'!$C$14,IF(J333&lt;50,"zadej data",'pomocné výpočty'!$E$2+(FLOOR(J333,1)-'pomocné výpočty'!$B$2)*'pomocné výpočty'!$F$2))))))</f>
        <v/>
      </c>
      <c r="L33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3" s="28" t="str">
        <f>IF(ISBLANK(Stanice[[#This Row],[typ dobíjecí stanice]]),"",IF(OR(P333,Q333,R333,S333),"pravděpodobně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3" t="b">
        <f>OR(ISBLANK(Stanice[[#This Row],[lokalita]]),ISBLANK(Stanice[[#This Row],[číslo lokality]]),ISBLANK(Stanice[[#This Row],[GPS poloha lokality]]))</f>
        <v>1</v>
      </c>
      <c r="Q333" t="b">
        <f>AND(ISBLANK(Stanice[[#This Row],[počet AC dobíjecích bodů stanice]]),ISBLANK(Stanice[[#This Row],[počet DC dobíjecích bodů stanice]]))</f>
        <v>1</v>
      </c>
      <c r="R333" t="b">
        <f>_xlfn.XOR(ISNUMBER(Stanice[[#This Row],[počet AC dobíjecích bodů stanice]]),ISNUMBER(Stanice[[#This Row],[výkon AC stanice v kW ]]))</f>
        <v>0</v>
      </c>
      <c r="S333" t="b">
        <f>_xlfn.XOR(ISNUMBER(Stanice[[#This Row],[počet DC dobíjecích bodů stanice]]),ISNUMBER(Stanice[[#This Row],[výkon DC stanice v kW]]))</f>
        <v>0</v>
      </c>
      <c r="T333" s="28" t="str">
        <f>IF(ISBLANK(Stanice[[#This Row],[typ dobíjecí stanice]]),"",IF(OR(P333,U333),"nekonzistence na lokalitách",""))</f>
        <v/>
      </c>
      <c r="U333">
        <f t="shared" si="5"/>
        <v>0</v>
      </c>
      <c r="V333">
        <f>COUNTIF(Stanice[číslo lokality],Stanice[[#This Row],[číslo lokality]])</f>
        <v>0</v>
      </c>
      <c r="W333">
        <f>COUNTIF(Stanice[GPS poloha lokality],Stanice[[#This Row],[GPS poloha lokality]])</f>
        <v>0</v>
      </c>
      <c r="X333">
        <f>COUNTIF(Stanice[lokalita],Stanice[[#This Row],[lokalita]])</f>
        <v>0</v>
      </c>
    </row>
    <row r="334" spans="2:24" hidden="1" outlineLevel="1" x14ac:dyDescent="0.25">
      <c r="B334" s="84">
        <v>327</v>
      </c>
      <c r="C334" s="27"/>
      <c r="D334" s="23"/>
      <c r="E334" s="23"/>
      <c r="F334" s="23"/>
      <c r="G334" s="23"/>
      <c r="H334" s="23"/>
      <c r="I334" s="90"/>
      <c r="J334" s="90"/>
      <c r="K334" s="112" t="str">
        <f>IF(Stanice[[#This Row],[typ dobíjecí stanice]]="","",IF(Stanice[[#This Row],[typ dobíjecí stanice]]='pomocné výpočty'!$B$11,'pomocné výpočty'!$C$11,IF(C334='pomocné výpočty'!$B$12,'pomocné výpočty'!$C$12,IF(Stanice[[#This Row],[typ dobíjecí stanice]]='pomocné výpočty'!$B$13,'pomocné výpočty'!$C$13,IF(Stanice[[#This Row],[typ dobíjecí stanice]]='pomocné výpočty'!$B$14,'pomocné výpočty'!$C$14,IF(J334&lt;50,"zadej data",'pomocné výpočty'!$E$2+(FLOOR(J334,1)-'pomocné výpočty'!$B$2)*'pomocné výpočty'!$F$2))))))</f>
        <v/>
      </c>
      <c r="L33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4" s="28" t="str">
        <f>IF(ISBLANK(Stanice[[#This Row],[typ dobíjecí stanice]]),"",IF(OR(P334,Q334,R334,S334),"pravděpodobně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4" t="b">
        <f>OR(ISBLANK(Stanice[[#This Row],[lokalita]]),ISBLANK(Stanice[[#This Row],[číslo lokality]]),ISBLANK(Stanice[[#This Row],[GPS poloha lokality]]))</f>
        <v>1</v>
      </c>
      <c r="Q334" t="b">
        <f>AND(ISBLANK(Stanice[[#This Row],[počet AC dobíjecích bodů stanice]]),ISBLANK(Stanice[[#This Row],[počet DC dobíjecích bodů stanice]]))</f>
        <v>1</v>
      </c>
      <c r="R334" t="b">
        <f>_xlfn.XOR(ISNUMBER(Stanice[[#This Row],[počet AC dobíjecích bodů stanice]]),ISNUMBER(Stanice[[#This Row],[výkon AC stanice v kW ]]))</f>
        <v>0</v>
      </c>
      <c r="S334" t="b">
        <f>_xlfn.XOR(ISNUMBER(Stanice[[#This Row],[počet DC dobíjecích bodů stanice]]),ISNUMBER(Stanice[[#This Row],[výkon DC stanice v kW]]))</f>
        <v>0</v>
      </c>
      <c r="T334" s="28" t="str">
        <f>IF(ISBLANK(Stanice[[#This Row],[typ dobíjecí stanice]]),"",IF(OR(P334,U334),"nekonzistence na lokalitách",""))</f>
        <v/>
      </c>
      <c r="U334">
        <f t="shared" si="5"/>
        <v>0</v>
      </c>
      <c r="V334">
        <f>COUNTIF(Stanice[číslo lokality],Stanice[[#This Row],[číslo lokality]])</f>
        <v>0</v>
      </c>
      <c r="W334">
        <f>COUNTIF(Stanice[GPS poloha lokality],Stanice[[#This Row],[GPS poloha lokality]])</f>
        <v>0</v>
      </c>
      <c r="X334">
        <f>COUNTIF(Stanice[lokalita],Stanice[[#This Row],[lokalita]])</f>
        <v>0</v>
      </c>
    </row>
    <row r="335" spans="2:24" hidden="1" outlineLevel="1" x14ac:dyDescent="0.25">
      <c r="B335" s="84">
        <v>328</v>
      </c>
      <c r="C335" s="27"/>
      <c r="D335" s="23"/>
      <c r="E335" s="23"/>
      <c r="F335" s="23"/>
      <c r="G335" s="23"/>
      <c r="H335" s="23"/>
      <c r="I335" s="90"/>
      <c r="J335" s="90"/>
      <c r="K335" s="112" t="str">
        <f>IF(Stanice[[#This Row],[typ dobíjecí stanice]]="","",IF(Stanice[[#This Row],[typ dobíjecí stanice]]='pomocné výpočty'!$B$11,'pomocné výpočty'!$C$11,IF(C335='pomocné výpočty'!$B$12,'pomocné výpočty'!$C$12,IF(Stanice[[#This Row],[typ dobíjecí stanice]]='pomocné výpočty'!$B$13,'pomocné výpočty'!$C$13,IF(Stanice[[#This Row],[typ dobíjecí stanice]]='pomocné výpočty'!$B$14,'pomocné výpočty'!$C$14,IF(J335&lt;50,"zadej data",'pomocné výpočty'!$E$2+(FLOOR(J335,1)-'pomocné výpočty'!$B$2)*'pomocné výpočty'!$F$2))))))</f>
        <v/>
      </c>
      <c r="L33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5" s="28" t="str">
        <f>IF(ISBLANK(Stanice[[#This Row],[typ dobíjecí stanice]]),"",IF(OR(P335,Q335,R335,S335),"pravděpodobně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5" t="b">
        <f>OR(ISBLANK(Stanice[[#This Row],[lokalita]]),ISBLANK(Stanice[[#This Row],[číslo lokality]]),ISBLANK(Stanice[[#This Row],[GPS poloha lokality]]))</f>
        <v>1</v>
      </c>
      <c r="Q335" t="b">
        <f>AND(ISBLANK(Stanice[[#This Row],[počet AC dobíjecích bodů stanice]]),ISBLANK(Stanice[[#This Row],[počet DC dobíjecích bodů stanice]]))</f>
        <v>1</v>
      </c>
      <c r="R335" t="b">
        <f>_xlfn.XOR(ISNUMBER(Stanice[[#This Row],[počet AC dobíjecích bodů stanice]]),ISNUMBER(Stanice[[#This Row],[výkon AC stanice v kW ]]))</f>
        <v>0</v>
      </c>
      <c r="S335" t="b">
        <f>_xlfn.XOR(ISNUMBER(Stanice[[#This Row],[počet DC dobíjecích bodů stanice]]),ISNUMBER(Stanice[[#This Row],[výkon DC stanice v kW]]))</f>
        <v>0</v>
      </c>
      <c r="T335" s="28" t="str">
        <f>IF(ISBLANK(Stanice[[#This Row],[typ dobíjecí stanice]]),"",IF(OR(P335,U335),"nekonzistence na lokalitách",""))</f>
        <v/>
      </c>
      <c r="U335">
        <f t="shared" ref="U335:U398" si="6">IF(V335=W335,IF(W335=X335,0,1),1)</f>
        <v>0</v>
      </c>
      <c r="V335">
        <f>COUNTIF(Stanice[číslo lokality],Stanice[[#This Row],[číslo lokality]])</f>
        <v>0</v>
      </c>
      <c r="W335">
        <f>COUNTIF(Stanice[GPS poloha lokality],Stanice[[#This Row],[GPS poloha lokality]])</f>
        <v>0</v>
      </c>
      <c r="X335">
        <f>COUNTIF(Stanice[lokalita],Stanice[[#This Row],[lokalita]])</f>
        <v>0</v>
      </c>
    </row>
    <row r="336" spans="2:24" hidden="1" outlineLevel="1" x14ac:dyDescent="0.25">
      <c r="B336" s="84">
        <v>329</v>
      </c>
      <c r="C336" s="27"/>
      <c r="D336" s="23"/>
      <c r="E336" s="23"/>
      <c r="F336" s="23"/>
      <c r="G336" s="23"/>
      <c r="H336" s="23"/>
      <c r="I336" s="90"/>
      <c r="J336" s="90"/>
      <c r="K336" s="112" t="str">
        <f>IF(Stanice[[#This Row],[typ dobíjecí stanice]]="","",IF(Stanice[[#This Row],[typ dobíjecí stanice]]='pomocné výpočty'!$B$11,'pomocné výpočty'!$C$11,IF(C336='pomocné výpočty'!$B$12,'pomocné výpočty'!$C$12,IF(Stanice[[#This Row],[typ dobíjecí stanice]]='pomocné výpočty'!$B$13,'pomocné výpočty'!$C$13,IF(Stanice[[#This Row],[typ dobíjecí stanice]]='pomocné výpočty'!$B$14,'pomocné výpočty'!$C$14,IF(J336&lt;50,"zadej data",'pomocné výpočty'!$E$2+(FLOOR(J336,1)-'pomocné výpočty'!$B$2)*'pomocné výpočty'!$F$2))))))</f>
        <v/>
      </c>
      <c r="L33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6" s="28" t="str">
        <f>IF(ISBLANK(Stanice[[#This Row],[typ dobíjecí stanice]]),"",IF(OR(P336,Q336,R336,S336),"pravděpodobně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6" t="b">
        <f>OR(ISBLANK(Stanice[[#This Row],[lokalita]]),ISBLANK(Stanice[[#This Row],[číslo lokality]]),ISBLANK(Stanice[[#This Row],[GPS poloha lokality]]))</f>
        <v>1</v>
      </c>
      <c r="Q336" t="b">
        <f>AND(ISBLANK(Stanice[[#This Row],[počet AC dobíjecích bodů stanice]]),ISBLANK(Stanice[[#This Row],[počet DC dobíjecích bodů stanice]]))</f>
        <v>1</v>
      </c>
      <c r="R336" t="b">
        <f>_xlfn.XOR(ISNUMBER(Stanice[[#This Row],[počet AC dobíjecích bodů stanice]]),ISNUMBER(Stanice[[#This Row],[výkon AC stanice v kW ]]))</f>
        <v>0</v>
      </c>
      <c r="S336" t="b">
        <f>_xlfn.XOR(ISNUMBER(Stanice[[#This Row],[počet DC dobíjecích bodů stanice]]),ISNUMBER(Stanice[[#This Row],[výkon DC stanice v kW]]))</f>
        <v>0</v>
      </c>
      <c r="T336" s="28" t="str">
        <f>IF(ISBLANK(Stanice[[#This Row],[typ dobíjecí stanice]]),"",IF(OR(P336,U336),"nekonzistence na lokalitách",""))</f>
        <v/>
      </c>
      <c r="U336">
        <f t="shared" si="6"/>
        <v>0</v>
      </c>
      <c r="V336">
        <f>COUNTIF(Stanice[číslo lokality],Stanice[[#This Row],[číslo lokality]])</f>
        <v>0</v>
      </c>
      <c r="W336">
        <f>COUNTIF(Stanice[GPS poloha lokality],Stanice[[#This Row],[GPS poloha lokality]])</f>
        <v>0</v>
      </c>
      <c r="X336">
        <f>COUNTIF(Stanice[lokalita],Stanice[[#This Row],[lokalita]])</f>
        <v>0</v>
      </c>
    </row>
    <row r="337" spans="2:24" hidden="1" outlineLevel="1" x14ac:dyDescent="0.25">
      <c r="B337" s="84">
        <v>330</v>
      </c>
      <c r="C337" s="27"/>
      <c r="D337" s="23"/>
      <c r="E337" s="23"/>
      <c r="F337" s="23"/>
      <c r="G337" s="23"/>
      <c r="H337" s="23"/>
      <c r="I337" s="90"/>
      <c r="J337" s="90"/>
      <c r="K337" s="112" t="str">
        <f>IF(Stanice[[#This Row],[typ dobíjecí stanice]]="","",IF(Stanice[[#This Row],[typ dobíjecí stanice]]='pomocné výpočty'!$B$11,'pomocné výpočty'!$C$11,IF(C337='pomocné výpočty'!$B$12,'pomocné výpočty'!$C$12,IF(Stanice[[#This Row],[typ dobíjecí stanice]]='pomocné výpočty'!$B$13,'pomocné výpočty'!$C$13,IF(Stanice[[#This Row],[typ dobíjecí stanice]]='pomocné výpočty'!$B$14,'pomocné výpočty'!$C$14,IF(J337&lt;50,"zadej data",'pomocné výpočty'!$E$2+(FLOOR(J337,1)-'pomocné výpočty'!$B$2)*'pomocné výpočty'!$F$2))))))</f>
        <v/>
      </c>
      <c r="L33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7" s="28" t="str">
        <f>IF(ISBLANK(Stanice[[#This Row],[typ dobíjecí stanice]]),"",IF(OR(P337,Q337,R337,S337),"pravděpodobně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7" t="b">
        <f>OR(ISBLANK(Stanice[[#This Row],[lokalita]]),ISBLANK(Stanice[[#This Row],[číslo lokality]]),ISBLANK(Stanice[[#This Row],[GPS poloha lokality]]))</f>
        <v>1</v>
      </c>
      <c r="Q337" t="b">
        <f>AND(ISBLANK(Stanice[[#This Row],[počet AC dobíjecích bodů stanice]]),ISBLANK(Stanice[[#This Row],[počet DC dobíjecích bodů stanice]]))</f>
        <v>1</v>
      </c>
      <c r="R337" t="b">
        <f>_xlfn.XOR(ISNUMBER(Stanice[[#This Row],[počet AC dobíjecích bodů stanice]]),ISNUMBER(Stanice[[#This Row],[výkon AC stanice v kW ]]))</f>
        <v>0</v>
      </c>
      <c r="S337" t="b">
        <f>_xlfn.XOR(ISNUMBER(Stanice[[#This Row],[počet DC dobíjecích bodů stanice]]),ISNUMBER(Stanice[[#This Row],[výkon DC stanice v kW]]))</f>
        <v>0</v>
      </c>
      <c r="T337" s="28" t="str">
        <f>IF(ISBLANK(Stanice[[#This Row],[typ dobíjecí stanice]]),"",IF(OR(P337,U337),"nekonzistence na lokalitách",""))</f>
        <v/>
      </c>
      <c r="U337">
        <f t="shared" si="6"/>
        <v>0</v>
      </c>
      <c r="V337">
        <f>COUNTIF(Stanice[číslo lokality],Stanice[[#This Row],[číslo lokality]])</f>
        <v>0</v>
      </c>
      <c r="W337">
        <f>COUNTIF(Stanice[GPS poloha lokality],Stanice[[#This Row],[GPS poloha lokality]])</f>
        <v>0</v>
      </c>
      <c r="X337">
        <f>COUNTIF(Stanice[lokalita],Stanice[[#This Row],[lokalita]])</f>
        <v>0</v>
      </c>
    </row>
    <row r="338" spans="2:24" hidden="1" outlineLevel="1" x14ac:dyDescent="0.25">
      <c r="B338" s="84">
        <v>331</v>
      </c>
      <c r="C338" s="27"/>
      <c r="D338" s="23"/>
      <c r="E338" s="23"/>
      <c r="F338" s="23"/>
      <c r="G338" s="23"/>
      <c r="H338" s="23"/>
      <c r="I338" s="90"/>
      <c r="J338" s="90"/>
      <c r="K338" s="112" t="str">
        <f>IF(Stanice[[#This Row],[typ dobíjecí stanice]]="","",IF(Stanice[[#This Row],[typ dobíjecí stanice]]='pomocné výpočty'!$B$11,'pomocné výpočty'!$C$11,IF(C338='pomocné výpočty'!$B$12,'pomocné výpočty'!$C$12,IF(Stanice[[#This Row],[typ dobíjecí stanice]]='pomocné výpočty'!$B$13,'pomocné výpočty'!$C$13,IF(Stanice[[#This Row],[typ dobíjecí stanice]]='pomocné výpočty'!$B$14,'pomocné výpočty'!$C$14,IF(J338&lt;50,"zadej data",'pomocné výpočty'!$E$2+(FLOOR(J338,1)-'pomocné výpočty'!$B$2)*'pomocné výpočty'!$F$2))))))</f>
        <v/>
      </c>
      <c r="L33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8" s="28" t="str">
        <f>IF(ISBLANK(Stanice[[#This Row],[typ dobíjecí stanice]]),"",IF(OR(P338,Q338,R338,S338),"pravděpodobně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8" t="b">
        <f>OR(ISBLANK(Stanice[[#This Row],[lokalita]]),ISBLANK(Stanice[[#This Row],[číslo lokality]]),ISBLANK(Stanice[[#This Row],[GPS poloha lokality]]))</f>
        <v>1</v>
      </c>
      <c r="Q338" t="b">
        <f>AND(ISBLANK(Stanice[[#This Row],[počet AC dobíjecích bodů stanice]]),ISBLANK(Stanice[[#This Row],[počet DC dobíjecích bodů stanice]]))</f>
        <v>1</v>
      </c>
      <c r="R338" t="b">
        <f>_xlfn.XOR(ISNUMBER(Stanice[[#This Row],[počet AC dobíjecích bodů stanice]]),ISNUMBER(Stanice[[#This Row],[výkon AC stanice v kW ]]))</f>
        <v>0</v>
      </c>
      <c r="S338" t="b">
        <f>_xlfn.XOR(ISNUMBER(Stanice[[#This Row],[počet DC dobíjecích bodů stanice]]),ISNUMBER(Stanice[[#This Row],[výkon DC stanice v kW]]))</f>
        <v>0</v>
      </c>
      <c r="T338" s="28" t="str">
        <f>IF(ISBLANK(Stanice[[#This Row],[typ dobíjecí stanice]]),"",IF(OR(P338,U338),"nekonzistence na lokalitách",""))</f>
        <v/>
      </c>
      <c r="U338">
        <f t="shared" si="6"/>
        <v>0</v>
      </c>
      <c r="V338">
        <f>COUNTIF(Stanice[číslo lokality],Stanice[[#This Row],[číslo lokality]])</f>
        <v>0</v>
      </c>
      <c r="W338">
        <f>COUNTIF(Stanice[GPS poloha lokality],Stanice[[#This Row],[GPS poloha lokality]])</f>
        <v>0</v>
      </c>
      <c r="X338">
        <f>COUNTIF(Stanice[lokalita],Stanice[[#This Row],[lokalita]])</f>
        <v>0</v>
      </c>
    </row>
    <row r="339" spans="2:24" hidden="1" outlineLevel="1" x14ac:dyDescent="0.25">
      <c r="B339" s="84">
        <v>332</v>
      </c>
      <c r="C339" s="27"/>
      <c r="D339" s="23"/>
      <c r="E339" s="23"/>
      <c r="F339" s="23"/>
      <c r="G339" s="23"/>
      <c r="H339" s="23"/>
      <c r="I339" s="90"/>
      <c r="J339" s="90"/>
      <c r="K339" s="112" t="str">
        <f>IF(Stanice[[#This Row],[typ dobíjecí stanice]]="","",IF(Stanice[[#This Row],[typ dobíjecí stanice]]='pomocné výpočty'!$B$11,'pomocné výpočty'!$C$11,IF(C339='pomocné výpočty'!$B$12,'pomocné výpočty'!$C$12,IF(Stanice[[#This Row],[typ dobíjecí stanice]]='pomocné výpočty'!$B$13,'pomocné výpočty'!$C$13,IF(Stanice[[#This Row],[typ dobíjecí stanice]]='pomocné výpočty'!$B$14,'pomocné výpočty'!$C$14,IF(J339&lt;50,"zadej data",'pomocné výpočty'!$E$2+(FLOOR(J339,1)-'pomocné výpočty'!$B$2)*'pomocné výpočty'!$F$2))))))</f>
        <v/>
      </c>
      <c r="L33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3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39" s="28" t="str">
        <f>IF(ISBLANK(Stanice[[#This Row],[typ dobíjecí stanice]]),"",IF(OR(P339,Q339,R339,S339),"pravděpodobně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39" t="b">
        <f>OR(ISBLANK(Stanice[[#This Row],[lokalita]]),ISBLANK(Stanice[[#This Row],[číslo lokality]]),ISBLANK(Stanice[[#This Row],[GPS poloha lokality]]))</f>
        <v>1</v>
      </c>
      <c r="Q339" t="b">
        <f>AND(ISBLANK(Stanice[[#This Row],[počet AC dobíjecích bodů stanice]]),ISBLANK(Stanice[[#This Row],[počet DC dobíjecích bodů stanice]]))</f>
        <v>1</v>
      </c>
      <c r="R339" t="b">
        <f>_xlfn.XOR(ISNUMBER(Stanice[[#This Row],[počet AC dobíjecích bodů stanice]]),ISNUMBER(Stanice[[#This Row],[výkon AC stanice v kW ]]))</f>
        <v>0</v>
      </c>
      <c r="S339" t="b">
        <f>_xlfn.XOR(ISNUMBER(Stanice[[#This Row],[počet DC dobíjecích bodů stanice]]),ISNUMBER(Stanice[[#This Row],[výkon DC stanice v kW]]))</f>
        <v>0</v>
      </c>
      <c r="T339" s="28" t="str">
        <f>IF(ISBLANK(Stanice[[#This Row],[typ dobíjecí stanice]]),"",IF(OR(P339,U339),"nekonzistence na lokalitách",""))</f>
        <v/>
      </c>
      <c r="U339">
        <f t="shared" si="6"/>
        <v>0</v>
      </c>
      <c r="V339">
        <f>COUNTIF(Stanice[číslo lokality],Stanice[[#This Row],[číslo lokality]])</f>
        <v>0</v>
      </c>
      <c r="W339">
        <f>COUNTIF(Stanice[GPS poloha lokality],Stanice[[#This Row],[GPS poloha lokality]])</f>
        <v>0</v>
      </c>
      <c r="X339">
        <f>COUNTIF(Stanice[lokalita],Stanice[[#This Row],[lokalita]])</f>
        <v>0</v>
      </c>
    </row>
    <row r="340" spans="2:24" hidden="1" outlineLevel="1" x14ac:dyDescent="0.25">
      <c r="B340" s="84">
        <v>333</v>
      </c>
      <c r="C340" s="27"/>
      <c r="D340" s="23"/>
      <c r="E340" s="23"/>
      <c r="F340" s="23"/>
      <c r="G340" s="23"/>
      <c r="H340" s="23"/>
      <c r="I340" s="90"/>
      <c r="J340" s="90"/>
      <c r="K340" s="112" t="str">
        <f>IF(Stanice[[#This Row],[typ dobíjecí stanice]]="","",IF(Stanice[[#This Row],[typ dobíjecí stanice]]='pomocné výpočty'!$B$11,'pomocné výpočty'!$C$11,IF(C340='pomocné výpočty'!$B$12,'pomocné výpočty'!$C$12,IF(Stanice[[#This Row],[typ dobíjecí stanice]]='pomocné výpočty'!$B$13,'pomocné výpočty'!$C$13,IF(Stanice[[#This Row],[typ dobíjecí stanice]]='pomocné výpočty'!$B$14,'pomocné výpočty'!$C$14,IF(J340&lt;50,"zadej data",'pomocné výpočty'!$E$2+(FLOOR(J340,1)-'pomocné výpočty'!$B$2)*'pomocné výpočty'!$F$2))))))</f>
        <v/>
      </c>
      <c r="L34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0" s="28" t="str">
        <f>IF(ISBLANK(Stanice[[#This Row],[typ dobíjecí stanice]]),"",IF(OR(P340,Q340,R340,S340),"pravděpodobně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0" t="b">
        <f>OR(ISBLANK(Stanice[[#This Row],[lokalita]]),ISBLANK(Stanice[[#This Row],[číslo lokality]]),ISBLANK(Stanice[[#This Row],[GPS poloha lokality]]))</f>
        <v>1</v>
      </c>
      <c r="Q340" t="b">
        <f>AND(ISBLANK(Stanice[[#This Row],[počet AC dobíjecích bodů stanice]]),ISBLANK(Stanice[[#This Row],[počet DC dobíjecích bodů stanice]]))</f>
        <v>1</v>
      </c>
      <c r="R340" t="b">
        <f>_xlfn.XOR(ISNUMBER(Stanice[[#This Row],[počet AC dobíjecích bodů stanice]]),ISNUMBER(Stanice[[#This Row],[výkon AC stanice v kW ]]))</f>
        <v>0</v>
      </c>
      <c r="S340" t="b">
        <f>_xlfn.XOR(ISNUMBER(Stanice[[#This Row],[počet DC dobíjecích bodů stanice]]),ISNUMBER(Stanice[[#This Row],[výkon DC stanice v kW]]))</f>
        <v>0</v>
      </c>
      <c r="T340" s="28" t="str">
        <f>IF(ISBLANK(Stanice[[#This Row],[typ dobíjecí stanice]]),"",IF(OR(P340,U340),"nekonzistence na lokalitách",""))</f>
        <v/>
      </c>
      <c r="U340">
        <f t="shared" si="6"/>
        <v>0</v>
      </c>
      <c r="V340">
        <f>COUNTIF(Stanice[číslo lokality],Stanice[[#This Row],[číslo lokality]])</f>
        <v>0</v>
      </c>
      <c r="W340">
        <f>COUNTIF(Stanice[GPS poloha lokality],Stanice[[#This Row],[GPS poloha lokality]])</f>
        <v>0</v>
      </c>
      <c r="X340">
        <f>COUNTIF(Stanice[lokalita],Stanice[[#This Row],[lokalita]])</f>
        <v>0</v>
      </c>
    </row>
    <row r="341" spans="2:24" hidden="1" outlineLevel="1" x14ac:dyDescent="0.25">
      <c r="B341" s="84">
        <v>334</v>
      </c>
      <c r="C341" s="27"/>
      <c r="D341" s="23"/>
      <c r="E341" s="23"/>
      <c r="F341" s="23"/>
      <c r="G341" s="23"/>
      <c r="H341" s="23"/>
      <c r="I341" s="90"/>
      <c r="J341" s="90"/>
      <c r="K341" s="112" t="str">
        <f>IF(Stanice[[#This Row],[typ dobíjecí stanice]]="","",IF(Stanice[[#This Row],[typ dobíjecí stanice]]='pomocné výpočty'!$B$11,'pomocné výpočty'!$C$11,IF(C341='pomocné výpočty'!$B$12,'pomocné výpočty'!$C$12,IF(Stanice[[#This Row],[typ dobíjecí stanice]]='pomocné výpočty'!$B$13,'pomocné výpočty'!$C$13,IF(Stanice[[#This Row],[typ dobíjecí stanice]]='pomocné výpočty'!$B$14,'pomocné výpočty'!$C$14,IF(J341&lt;50,"zadej data",'pomocné výpočty'!$E$2+(FLOOR(J341,1)-'pomocné výpočty'!$B$2)*'pomocné výpočty'!$F$2))))))</f>
        <v/>
      </c>
      <c r="L34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1" s="28" t="str">
        <f>IF(ISBLANK(Stanice[[#This Row],[typ dobíjecí stanice]]),"",IF(OR(P341,Q341,R341,S341),"pravděpodobně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1" t="b">
        <f>OR(ISBLANK(Stanice[[#This Row],[lokalita]]),ISBLANK(Stanice[[#This Row],[číslo lokality]]),ISBLANK(Stanice[[#This Row],[GPS poloha lokality]]))</f>
        <v>1</v>
      </c>
      <c r="Q341" t="b">
        <f>AND(ISBLANK(Stanice[[#This Row],[počet AC dobíjecích bodů stanice]]),ISBLANK(Stanice[[#This Row],[počet DC dobíjecích bodů stanice]]))</f>
        <v>1</v>
      </c>
      <c r="R341" t="b">
        <f>_xlfn.XOR(ISNUMBER(Stanice[[#This Row],[počet AC dobíjecích bodů stanice]]),ISNUMBER(Stanice[[#This Row],[výkon AC stanice v kW ]]))</f>
        <v>0</v>
      </c>
      <c r="S341" t="b">
        <f>_xlfn.XOR(ISNUMBER(Stanice[[#This Row],[počet DC dobíjecích bodů stanice]]),ISNUMBER(Stanice[[#This Row],[výkon DC stanice v kW]]))</f>
        <v>0</v>
      </c>
      <c r="T341" s="28" t="str">
        <f>IF(ISBLANK(Stanice[[#This Row],[typ dobíjecí stanice]]),"",IF(OR(P341,U341),"nekonzistence na lokalitách",""))</f>
        <v/>
      </c>
      <c r="U341">
        <f t="shared" si="6"/>
        <v>0</v>
      </c>
      <c r="V341">
        <f>COUNTIF(Stanice[číslo lokality],Stanice[[#This Row],[číslo lokality]])</f>
        <v>0</v>
      </c>
      <c r="W341">
        <f>COUNTIF(Stanice[GPS poloha lokality],Stanice[[#This Row],[GPS poloha lokality]])</f>
        <v>0</v>
      </c>
      <c r="X341">
        <f>COUNTIF(Stanice[lokalita],Stanice[[#This Row],[lokalita]])</f>
        <v>0</v>
      </c>
    </row>
    <row r="342" spans="2:24" hidden="1" outlineLevel="1" x14ac:dyDescent="0.25">
      <c r="B342" s="84">
        <v>335</v>
      </c>
      <c r="C342" s="27"/>
      <c r="D342" s="23"/>
      <c r="E342" s="23"/>
      <c r="F342" s="23"/>
      <c r="G342" s="23"/>
      <c r="H342" s="23"/>
      <c r="I342" s="90"/>
      <c r="J342" s="90"/>
      <c r="K342" s="112" t="str">
        <f>IF(Stanice[[#This Row],[typ dobíjecí stanice]]="","",IF(Stanice[[#This Row],[typ dobíjecí stanice]]='pomocné výpočty'!$B$11,'pomocné výpočty'!$C$11,IF(C342='pomocné výpočty'!$B$12,'pomocné výpočty'!$C$12,IF(Stanice[[#This Row],[typ dobíjecí stanice]]='pomocné výpočty'!$B$13,'pomocné výpočty'!$C$13,IF(Stanice[[#This Row],[typ dobíjecí stanice]]='pomocné výpočty'!$B$14,'pomocné výpočty'!$C$14,IF(J342&lt;50,"zadej data",'pomocné výpočty'!$E$2+(FLOOR(J342,1)-'pomocné výpočty'!$B$2)*'pomocné výpočty'!$F$2))))))</f>
        <v/>
      </c>
      <c r="L34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2" s="28" t="str">
        <f>IF(ISBLANK(Stanice[[#This Row],[typ dobíjecí stanice]]),"",IF(OR(P342,Q342,R342,S342),"pravděpodobně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2" t="b">
        <f>OR(ISBLANK(Stanice[[#This Row],[lokalita]]),ISBLANK(Stanice[[#This Row],[číslo lokality]]),ISBLANK(Stanice[[#This Row],[GPS poloha lokality]]))</f>
        <v>1</v>
      </c>
      <c r="Q342" t="b">
        <f>AND(ISBLANK(Stanice[[#This Row],[počet AC dobíjecích bodů stanice]]),ISBLANK(Stanice[[#This Row],[počet DC dobíjecích bodů stanice]]))</f>
        <v>1</v>
      </c>
      <c r="R342" t="b">
        <f>_xlfn.XOR(ISNUMBER(Stanice[[#This Row],[počet AC dobíjecích bodů stanice]]),ISNUMBER(Stanice[[#This Row],[výkon AC stanice v kW ]]))</f>
        <v>0</v>
      </c>
      <c r="S342" t="b">
        <f>_xlfn.XOR(ISNUMBER(Stanice[[#This Row],[počet DC dobíjecích bodů stanice]]),ISNUMBER(Stanice[[#This Row],[výkon DC stanice v kW]]))</f>
        <v>0</v>
      </c>
      <c r="T342" s="28" t="str">
        <f>IF(ISBLANK(Stanice[[#This Row],[typ dobíjecí stanice]]),"",IF(OR(P342,U342),"nekonzistence na lokalitách",""))</f>
        <v/>
      </c>
      <c r="U342">
        <f t="shared" si="6"/>
        <v>0</v>
      </c>
      <c r="V342">
        <f>COUNTIF(Stanice[číslo lokality],Stanice[[#This Row],[číslo lokality]])</f>
        <v>0</v>
      </c>
      <c r="W342">
        <f>COUNTIF(Stanice[GPS poloha lokality],Stanice[[#This Row],[GPS poloha lokality]])</f>
        <v>0</v>
      </c>
      <c r="X342">
        <f>COUNTIF(Stanice[lokalita],Stanice[[#This Row],[lokalita]])</f>
        <v>0</v>
      </c>
    </row>
    <row r="343" spans="2:24" hidden="1" outlineLevel="1" x14ac:dyDescent="0.25">
      <c r="B343" s="84">
        <v>336</v>
      </c>
      <c r="C343" s="27"/>
      <c r="D343" s="23"/>
      <c r="E343" s="23"/>
      <c r="F343" s="23"/>
      <c r="G343" s="23"/>
      <c r="H343" s="23"/>
      <c r="I343" s="90"/>
      <c r="J343" s="90"/>
      <c r="K343" s="112" t="str">
        <f>IF(Stanice[[#This Row],[typ dobíjecí stanice]]="","",IF(Stanice[[#This Row],[typ dobíjecí stanice]]='pomocné výpočty'!$B$11,'pomocné výpočty'!$C$11,IF(C343='pomocné výpočty'!$B$12,'pomocné výpočty'!$C$12,IF(Stanice[[#This Row],[typ dobíjecí stanice]]='pomocné výpočty'!$B$13,'pomocné výpočty'!$C$13,IF(Stanice[[#This Row],[typ dobíjecí stanice]]='pomocné výpočty'!$B$14,'pomocné výpočty'!$C$14,IF(J343&lt;50,"zadej data",'pomocné výpočty'!$E$2+(FLOOR(J343,1)-'pomocné výpočty'!$B$2)*'pomocné výpočty'!$F$2))))))</f>
        <v/>
      </c>
      <c r="L34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3" s="28" t="str">
        <f>IF(ISBLANK(Stanice[[#This Row],[typ dobíjecí stanice]]),"",IF(OR(P343,Q343,R343,S343),"pravděpodobně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3" t="b">
        <f>OR(ISBLANK(Stanice[[#This Row],[lokalita]]),ISBLANK(Stanice[[#This Row],[číslo lokality]]),ISBLANK(Stanice[[#This Row],[GPS poloha lokality]]))</f>
        <v>1</v>
      </c>
      <c r="Q343" t="b">
        <f>AND(ISBLANK(Stanice[[#This Row],[počet AC dobíjecích bodů stanice]]),ISBLANK(Stanice[[#This Row],[počet DC dobíjecích bodů stanice]]))</f>
        <v>1</v>
      </c>
      <c r="R343" t="b">
        <f>_xlfn.XOR(ISNUMBER(Stanice[[#This Row],[počet AC dobíjecích bodů stanice]]),ISNUMBER(Stanice[[#This Row],[výkon AC stanice v kW ]]))</f>
        <v>0</v>
      </c>
      <c r="S343" t="b">
        <f>_xlfn.XOR(ISNUMBER(Stanice[[#This Row],[počet DC dobíjecích bodů stanice]]),ISNUMBER(Stanice[[#This Row],[výkon DC stanice v kW]]))</f>
        <v>0</v>
      </c>
      <c r="T343" s="28" t="str">
        <f>IF(ISBLANK(Stanice[[#This Row],[typ dobíjecí stanice]]),"",IF(OR(P343,U343),"nekonzistence na lokalitách",""))</f>
        <v/>
      </c>
      <c r="U343">
        <f t="shared" si="6"/>
        <v>0</v>
      </c>
      <c r="V343">
        <f>COUNTIF(Stanice[číslo lokality],Stanice[[#This Row],[číslo lokality]])</f>
        <v>0</v>
      </c>
      <c r="W343">
        <f>COUNTIF(Stanice[GPS poloha lokality],Stanice[[#This Row],[GPS poloha lokality]])</f>
        <v>0</v>
      </c>
      <c r="X343">
        <f>COUNTIF(Stanice[lokalita],Stanice[[#This Row],[lokalita]])</f>
        <v>0</v>
      </c>
    </row>
    <row r="344" spans="2:24" hidden="1" outlineLevel="1" x14ac:dyDescent="0.25">
      <c r="B344" s="84">
        <v>337</v>
      </c>
      <c r="C344" s="27"/>
      <c r="D344" s="23"/>
      <c r="E344" s="23"/>
      <c r="F344" s="23"/>
      <c r="G344" s="23"/>
      <c r="H344" s="23"/>
      <c r="I344" s="90"/>
      <c r="J344" s="90"/>
      <c r="K344" s="112" t="str">
        <f>IF(Stanice[[#This Row],[typ dobíjecí stanice]]="","",IF(Stanice[[#This Row],[typ dobíjecí stanice]]='pomocné výpočty'!$B$11,'pomocné výpočty'!$C$11,IF(C344='pomocné výpočty'!$B$12,'pomocné výpočty'!$C$12,IF(Stanice[[#This Row],[typ dobíjecí stanice]]='pomocné výpočty'!$B$13,'pomocné výpočty'!$C$13,IF(Stanice[[#This Row],[typ dobíjecí stanice]]='pomocné výpočty'!$B$14,'pomocné výpočty'!$C$14,IF(J344&lt;50,"zadej data",'pomocné výpočty'!$E$2+(FLOOR(J344,1)-'pomocné výpočty'!$B$2)*'pomocné výpočty'!$F$2))))))</f>
        <v/>
      </c>
      <c r="L34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4" s="28" t="str">
        <f>IF(ISBLANK(Stanice[[#This Row],[typ dobíjecí stanice]]),"",IF(OR(P344,Q344,R344,S344),"pravděpodobně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4" t="b">
        <f>OR(ISBLANK(Stanice[[#This Row],[lokalita]]),ISBLANK(Stanice[[#This Row],[číslo lokality]]),ISBLANK(Stanice[[#This Row],[GPS poloha lokality]]))</f>
        <v>1</v>
      </c>
      <c r="Q344" t="b">
        <f>AND(ISBLANK(Stanice[[#This Row],[počet AC dobíjecích bodů stanice]]),ISBLANK(Stanice[[#This Row],[počet DC dobíjecích bodů stanice]]))</f>
        <v>1</v>
      </c>
      <c r="R344" t="b">
        <f>_xlfn.XOR(ISNUMBER(Stanice[[#This Row],[počet AC dobíjecích bodů stanice]]),ISNUMBER(Stanice[[#This Row],[výkon AC stanice v kW ]]))</f>
        <v>0</v>
      </c>
      <c r="S344" t="b">
        <f>_xlfn.XOR(ISNUMBER(Stanice[[#This Row],[počet DC dobíjecích bodů stanice]]),ISNUMBER(Stanice[[#This Row],[výkon DC stanice v kW]]))</f>
        <v>0</v>
      </c>
      <c r="T344" s="28" t="str">
        <f>IF(ISBLANK(Stanice[[#This Row],[typ dobíjecí stanice]]),"",IF(OR(P344,U344),"nekonzistence na lokalitách",""))</f>
        <v/>
      </c>
      <c r="U344">
        <f t="shared" si="6"/>
        <v>0</v>
      </c>
      <c r="V344">
        <f>COUNTIF(Stanice[číslo lokality],Stanice[[#This Row],[číslo lokality]])</f>
        <v>0</v>
      </c>
      <c r="W344">
        <f>COUNTIF(Stanice[GPS poloha lokality],Stanice[[#This Row],[GPS poloha lokality]])</f>
        <v>0</v>
      </c>
      <c r="X344">
        <f>COUNTIF(Stanice[lokalita],Stanice[[#This Row],[lokalita]])</f>
        <v>0</v>
      </c>
    </row>
    <row r="345" spans="2:24" hidden="1" outlineLevel="1" x14ac:dyDescent="0.25">
      <c r="B345" s="84">
        <v>338</v>
      </c>
      <c r="C345" s="27"/>
      <c r="D345" s="23"/>
      <c r="E345" s="23"/>
      <c r="F345" s="23"/>
      <c r="G345" s="23"/>
      <c r="H345" s="23"/>
      <c r="I345" s="90"/>
      <c r="J345" s="90"/>
      <c r="K345" s="112" t="str">
        <f>IF(Stanice[[#This Row],[typ dobíjecí stanice]]="","",IF(Stanice[[#This Row],[typ dobíjecí stanice]]='pomocné výpočty'!$B$11,'pomocné výpočty'!$C$11,IF(C345='pomocné výpočty'!$B$12,'pomocné výpočty'!$C$12,IF(Stanice[[#This Row],[typ dobíjecí stanice]]='pomocné výpočty'!$B$13,'pomocné výpočty'!$C$13,IF(Stanice[[#This Row],[typ dobíjecí stanice]]='pomocné výpočty'!$B$14,'pomocné výpočty'!$C$14,IF(J345&lt;50,"zadej data",'pomocné výpočty'!$E$2+(FLOOR(J345,1)-'pomocné výpočty'!$B$2)*'pomocné výpočty'!$F$2))))))</f>
        <v/>
      </c>
      <c r="L34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5" s="28" t="str">
        <f>IF(ISBLANK(Stanice[[#This Row],[typ dobíjecí stanice]]),"",IF(OR(P345,Q345,R345,S345),"pravděpodobně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5" t="b">
        <f>OR(ISBLANK(Stanice[[#This Row],[lokalita]]),ISBLANK(Stanice[[#This Row],[číslo lokality]]),ISBLANK(Stanice[[#This Row],[GPS poloha lokality]]))</f>
        <v>1</v>
      </c>
      <c r="Q345" t="b">
        <f>AND(ISBLANK(Stanice[[#This Row],[počet AC dobíjecích bodů stanice]]),ISBLANK(Stanice[[#This Row],[počet DC dobíjecích bodů stanice]]))</f>
        <v>1</v>
      </c>
      <c r="R345" t="b">
        <f>_xlfn.XOR(ISNUMBER(Stanice[[#This Row],[počet AC dobíjecích bodů stanice]]),ISNUMBER(Stanice[[#This Row],[výkon AC stanice v kW ]]))</f>
        <v>0</v>
      </c>
      <c r="S345" t="b">
        <f>_xlfn.XOR(ISNUMBER(Stanice[[#This Row],[počet DC dobíjecích bodů stanice]]),ISNUMBER(Stanice[[#This Row],[výkon DC stanice v kW]]))</f>
        <v>0</v>
      </c>
      <c r="T345" s="28" t="str">
        <f>IF(ISBLANK(Stanice[[#This Row],[typ dobíjecí stanice]]),"",IF(OR(P345,U345),"nekonzistence na lokalitách",""))</f>
        <v/>
      </c>
      <c r="U345">
        <f t="shared" si="6"/>
        <v>0</v>
      </c>
      <c r="V345">
        <f>COUNTIF(Stanice[číslo lokality],Stanice[[#This Row],[číslo lokality]])</f>
        <v>0</v>
      </c>
      <c r="W345">
        <f>COUNTIF(Stanice[GPS poloha lokality],Stanice[[#This Row],[GPS poloha lokality]])</f>
        <v>0</v>
      </c>
      <c r="X345">
        <f>COUNTIF(Stanice[lokalita],Stanice[[#This Row],[lokalita]])</f>
        <v>0</v>
      </c>
    </row>
    <row r="346" spans="2:24" hidden="1" outlineLevel="1" x14ac:dyDescent="0.25">
      <c r="B346" s="84">
        <v>339</v>
      </c>
      <c r="C346" s="27"/>
      <c r="D346" s="23"/>
      <c r="E346" s="23"/>
      <c r="F346" s="23"/>
      <c r="G346" s="23"/>
      <c r="H346" s="23"/>
      <c r="I346" s="90"/>
      <c r="J346" s="90"/>
      <c r="K346" s="112" t="str">
        <f>IF(Stanice[[#This Row],[typ dobíjecí stanice]]="","",IF(Stanice[[#This Row],[typ dobíjecí stanice]]='pomocné výpočty'!$B$11,'pomocné výpočty'!$C$11,IF(C346='pomocné výpočty'!$B$12,'pomocné výpočty'!$C$12,IF(Stanice[[#This Row],[typ dobíjecí stanice]]='pomocné výpočty'!$B$13,'pomocné výpočty'!$C$13,IF(Stanice[[#This Row],[typ dobíjecí stanice]]='pomocné výpočty'!$B$14,'pomocné výpočty'!$C$14,IF(J346&lt;50,"zadej data",'pomocné výpočty'!$E$2+(FLOOR(J346,1)-'pomocné výpočty'!$B$2)*'pomocné výpočty'!$F$2))))))</f>
        <v/>
      </c>
      <c r="L34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6" s="28" t="str">
        <f>IF(ISBLANK(Stanice[[#This Row],[typ dobíjecí stanice]]),"",IF(OR(P346,Q346,R346,S346),"pravděpodobně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6" t="b">
        <f>OR(ISBLANK(Stanice[[#This Row],[lokalita]]),ISBLANK(Stanice[[#This Row],[číslo lokality]]),ISBLANK(Stanice[[#This Row],[GPS poloha lokality]]))</f>
        <v>1</v>
      </c>
      <c r="Q346" t="b">
        <f>AND(ISBLANK(Stanice[[#This Row],[počet AC dobíjecích bodů stanice]]),ISBLANK(Stanice[[#This Row],[počet DC dobíjecích bodů stanice]]))</f>
        <v>1</v>
      </c>
      <c r="R346" t="b">
        <f>_xlfn.XOR(ISNUMBER(Stanice[[#This Row],[počet AC dobíjecích bodů stanice]]),ISNUMBER(Stanice[[#This Row],[výkon AC stanice v kW ]]))</f>
        <v>0</v>
      </c>
      <c r="S346" t="b">
        <f>_xlfn.XOR(ISNUMBER(Stanice[[#This Row],[počet DC dobíjecích bodů stanice]]),ISNUMBER(Stanice[[#This Row],[výkon DC stanice v kW]]))</f>
        <v>0</v>
      </c>
      <c r="T346" s="28" t="str">
        <f>IF(ISBLANK(Stanice[[#This Row],[typ dobíjecí stanice]]),"",IF(OR(P346,U346),"nekonzistence na lokalitách",""))</f>
        <v/>
      </c>
      <c r="U346">
        <f t="shared" si="6"/>
        <v>0</v>
      </c>
      <c r="V346">
        <f>COUNTIF(Stanice[číslo lokality],Stanice[[#This Row],[číslo lokality]])</f>
        <v>0</v>
      </c>
      <c r="W346">
        <f>COUNTIF(Stanice[GPS poloha lokality],Stanice[[#This Row],[GPS poloha lokality]])</f>
        <v>0</v>
      </c>
      <c r="X346">
        <f>COUNTIF(Stanice[lokalita],Stanice[[#This Row],[lokalita]])</f>
        <v>0</v>
      </c>
    </row>
    <row r="347" spans="2:24" hidden="1" outlineLevel="1" x14ac:dyDescent="0.25">
      <c r="B347" s="84">
        <v>340</v>
      </c>
      <c r="C347" s="27"/>
      <c r="D347" s="23"/>
      <c r="E347" s="23"/>
      <c r="F347" s="23"/>
      <c r="G347" s="23"/>
      <c r="H347" s="23"/>
      <c r="I347" s="90"/>
      <c r="J347" s="90"/>
      <c r="K347" s="112" t="str">
        <f>IF(Stanice[[#This Row],[typ dobíjecí stanice]]="","",IF(Stanice[[#This Row],[typ dobíjecí stanice]]='pomocné výpočty'!$B$11,'pomocné výpočty'!$C$11,IF(C347='pomocné výpočty'!$B$12,'pomocné výpočty'!$C$12,IF(Stanice[[#This Row],[typ dobíjecí stanice]]='pomocné výpočty'!$B$13,'pomocné výpočty'!$C$13,IF(Stanice[[#This Row],[typ dobíjecí stanice]]='pomocné výpočty'!$B$14,'pomocné výpočty'!$C$14,IF(J347&lt;50,"zadej data",'pomocné výpočty'!$E$2+(FLOOR(J347,1)-'pomocné výpočty'!$B$2)*'pomocné výpočty'!$F$2))))))</f>
        <v/>
      </c>
      <c r="L34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7" s="28" t="str">
        <f>IF(ISBLANK(Stanice[[#This Row],[typ dobíjecí stanice]]),"",IF(OR(P347,Q347,R347,S347),"pravděpodobně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7" t="b">
        <f>OR(ISBLANK(Stanice[[#This Row],[lokalita]]),ISBLANK(Stanice[[#This Row],[číslo lokality]]),ISBLANK(Stanice[[#This Row],[GPS poloha lokality]]))</f>
        <v>1</v>
      </c>
      <c r="Q347" t="b">
        <f>AND(ISBLANK(Stanice[[#This Row],[počet AC dobíjecích bodů stanice]]),ISBLANK(Stanice[[#This Row],[počet DC dobíjecích bodů stanice]]))</f>
        <v>1</v>
      </c>
      <c r="R347" t="b">
        <f>_xlfn.XOR(ISNUMBER(Stanice[[#This Row],[počet AC dobíjecích bodů stanice]]),ISNUMBER(Stanice[[#This Row],[výkon AC stanice v kW ]]))</f>
        <v>0</v>
      </c>
      <c r="S347" t="b">
        <f>_xlfn.XOR(ISNUMBER(Stanice[[#This Row],[počet DC dobíjecích bodů stanice]]),ISNUMBER(Stanice[[#This Row],[výkon DC stanice v kW]]))</f>
        <v>0</v>
      </c>
      <c r="T347" s="28" t="str">
        <f>IF(ISBLANK(Stanice[[#This Row],[typ dobíjecí stanice]]),"",IF(OR(P347,U347),"nekonzistence na lokalitách",""))</f>
        <v/>
      </c>
      <c r="U347">
        <f t="shared" si="6"/>
        <v>0</v>
      </c>
      <c r="V347">
        <f>COUNTIF(Stanice[číslo lokality],Stanice[[#This Row],[číslo lokality]])</f>
        <v>0</v>
      </c>
      <c r="W347">
        <f>COUNTIF(Stanice[GPS poloha lokality],Stanice[[#This Row],[GPS poloha lokality]])</f>
        <v>0</v>
      </c>
      <c r="X347">
        <f>COUNTIF(Stanice[lokalita],Stanice[[#This Row],[lokalita]])</f>
        <v>0</v>
      </c>
    </row>
    <row r="348" spans="2:24" hidden="1" outlineLevel="1" x14ac:dyDescent="0.25">
      <c r="B348" s="84">
        <v>341</v>
      </c>
      <c r="C348" s="27"/>
      <c r="D348" s="23"/>
      <c r="E348" s="23"/>
      <c r="F348" s="23"/>
      <c r="G348" s="23"/>
      <c r="H348" s="23"/>
      <c r="I348" s="90"/>
      <c r="J348" s="90"/>
      <c r="K348" s="112" t="str">
        <f>IF(Stanice[[#This Row],[typ dobíjecí stanice]]="","",IF(Stanice[[#This Row],[typ dobíjecí stanice]]='pomocné výpočty'!$B$11,'pomocné výpočty'!$C$11,IF(C348='pomocné výpočty'!$B$12,'pomocné výpočty'!$C$12,IF(Stanice[[#This Row],[typ dobíjecí stanice]]='pomocné výpočty'!$B$13,'pomocné výpočty'!$C$13,IF(Stanice[[#This Row],[typ dobíjecí stanice]]='pomocné výpočty'!$B$14,'pomocné výpočty'!$C$14,IF(J348&lt;50,"zadej data",'pomocné výpočty'!$E$2+(FLOOR(J348,1)-'pomocné výpočty'!$B$2)*'pomocné výpočty'!$F$2))))))</f>
        <v/>
      </c>
      <c r="L34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8" s="28" t="str">
        <f>IF(ISBLANK(Stanice[[#This Row],[typ dobíjecí stanice]]),"",IF(OR(P348,Q348,R348,S348),"pravděpodobně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8" t="b">
        <f>OR(ISBLANK(Stanice[[#This Row],[lokalita]]),ISBLANK(Stanice[[#This Row],[číslo lokality]]),ISBLANK(Stanice[[#This Row],[GPS poloha lokality]]))</f>
        <v>1</v>
      </c>
      <c r="Q348" t="b">
        <f>AND(ISBLANK(Stanice[[#This Row],[počet AC dobíjecích bodů stanice]]),ISBLANK(Stanice[[#This Row],[počet DC dobíjecích bodů stanice]]))</f>
        <v>1</v>
      </c>
      <c r="R348" t="b">
        <f>_xlfn.XOR(ISNUMBER(Stanice[[#This Row],[počet AC dobíjecích bodů stanice]]),ISNUMBER(Stanice[[#This Row],[výkon AC stanice v kW ]]))</f>
        <v>0</v>
      </c>
      <c r="S348" t="b">
        <f>_xlfn.XOR(ISNUMBER(Stanice[[#This Row],[počet DC dobíjecích bodů stanice]]),ISNUMBER(Stanice[[#This Row],[výkon DC stanice v kW]]))</f>
        <v>0</v>
      </c>
      <c r="T348" s="28" t="str">
        <f>IF(ISBLANK(Stanice[[#This Row],[typ dobíjecí stanice]]),"",IF(OR(P348,U348),"nekonzistence na lokalitách",""))</f>
        <v/>
      </c>
      <c r="U348">
        <f t="shared" si="6"/>
        <v>0</v>
      </c>
      <c r="V348">
        <f>COUNTIF(Stanice[číslo lokality],Stanice[[#This Row],[číslo lokality]])</f>
        <v>0</v>
      </c>
      <c r="W348">
        <f>COUNTIF(Stanice[GPS poloha lokality],Stanice[[#This Row],[GPS poloha lokality]])</f>
        <v>0</v>
      </c>
      <c r="X348">
        <f>COUNTIF(Stanice[lokalita],Stanice[[#This Row],[lokalita]])</f>
        <v>0</v>
      </c>
    </row>
    <row r="349" spans="2:24" hidden="1" outlineLevel="1" x14ac:dyDescent="0.25">
      <c r="B349" s="84">
        <v>342</v>
      </c>
      <c r="C349" s="27"/>
      <c r="D349" s="23"/>
      <c r="E349" s="23"/>
      <c r="F349" s="23"/>
      <c r="G349" s="23"/>
      <c r="H349" s="23"/>
      <c r="I349" s="90"/>
      <c r="J349" s="90"/>
      <c r="K349" s="112" t="str">
        <f>IF(Stanice[[#This Row],[typ dobíjecí stanice]]="","",IF(Stanice[[#This Row],[typ dobíjecí stanice]]='pomocné výpočty'!$B$11,'pomocné výpočty'!$C$11,IF(C349='pomocné výpočty'!$B$12,'pomocné výpočty'!$C$12,IF(Stanice[[#This Row],[typ dobíjecí stanice]]='pomocné výpočty'!$B$13,'pomocné výpočty'!$C$13,IF(Stanice[[#This Row],[typ dobíjecí stanice]]='pomocné výpočty'!$B$14,'pomocné výpočty'!$C$14,IF(J349&lt;50,"zadej data",'pomocné výpočty'!$E$2+(FLOOR(J349,1)-'pomocné výpočty'!$B$2)*'pomocné výpočty'!$F$2))))))</f>
        <v/>
      </c>
      <c r="L34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4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49" s="28" t="str">
        <f>IF(ISBLANK(Stanice[[#This Row],[typ dobíjecí stanice]]),"",IF(OR(P349,Q349,R349,S349),"pravděpodobně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49" t="b">
        <f>OR(ISBLANK(Stanice[[#This Row],[lokalita]]),ISBLANK(Stanice[[#This Row],[číslo lokality]]),ISBLANK(Stanice[[#This Row],[GPS poloha lokality]]))</f>
        <v>1</v>
      </c>
      <c r="Q349" t="b">
        <f>AND(ISBLANK(Stanice[[#This Row],[počet AC dobíjecích bodů stanice]]),ISBLANK(Stanice[[#This Row],[počet DC dobíjecích bodů stanice]]))</f>
        <v>1</v>
      </c>
      <c r="R349" t="b">
        <f>_xlfn.XOR(ISNUMBER(Stanice[[#This Row],[počet AC dobíjecích bodů stanice]]),ISNUMBER(Stanice[[#This Row],[výkon AC stanice v kW ]]))</f>
        <v>0</v>
      </c>
      <c r="S349" t="b">
        <f>_xlfn.XOR(ISNUMBER(Stanice[[#This Row],[počet DC dobíjecích bodů stanice]]),ISNUMBER(Stanice[[#This Row],[výkon DC stanice v kW]]))</f>
        <v>0</v>
      </c>
      <c r="T349" s="28" t="str">
        <f>IF(ISBLANK(Stanice[[#This Row],[typ dobíjecí stanice]]),"",IF(OR(P349,U349),"nekonzistence na lokalitách",""))</f>
        <v/>
      </c>
      <c r="U349">
        <f t="shared" si="6"/>
        <v>0</v>
      </c>
      <c r="V349">
        <f>COUNTIF(Stanice[číslo lokality],Stanice[[#This Row],[číslo lokality]])</f>
        <v>0</v>
      </c>
      <c r="W349">
        <f>COUNTIF(Stanice[GPS poloha lokality],Stanice[[#This Row],[GPS poloha lokality]])</f>
        <v>0</v>
      </c>
      <c r="X349">
        <f>COUNTIF(Stanice[lokalita],Stanice[[#This Row],[lokalita]])</f>
        <v>0</v>
      </c>
    </row>
    <row r="350" spans="2:24" hidden="1" outlineLevel="1" x14ac:dyDescent="0.25">
      <c r="B350" s="84">
        <v>343</v>
      </c>
      <c r="C350" s="27"/>
      <c r="D350" s="23"/>
      <c r="E350" s="23"/>
      <c r="F350" s="23"/>
      <c r="G350" s="23"/>
      <c r="H350" s="23"/>
      <c r="I350" s="90"/>
      <c r="J350" s="90"/>
      <c r="K350" s="112" t="str">
        <f>IF(Stanice[[#This Row],[typ dobíjecí stanice]]="","",IF(Stanice[[#This Row],[typ dobíjecí stanice]]='pomocné výpočty'!$B$11,'pomocné výpočty'!$C$11,IF(C350='pomocné výpočty'!$B$12,'pomocné výpočty'!$C$12,IF(Stanice[[#This Row],[typ dobíjecí stanice]]='pomocné výpočty'!$B$13,'pomocné výpočty'!$C$13,IF(Stanice[[#This Row],[typ dobíjecí stanice]]='pomocné výpočty'!$B$14,'pomocné výpočty'!$C$14,IF(J350&lt;50,"zadej data",'pomocné výpočty'!$E$2+(FLOOR(J350,1)-'pomocné výpočty'!$B$2)*'pomocné výpočty'!$F$2))))))</f>
        <v/>
      </c>
      <c r="L35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0" s="28" t="str">
        <f>IF(ISBLANK(Stanice[[#This Row],[typ dobíjecí stanice]]),"",IF(OR(P350,Q350,R350,S350),"pravděpodobně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0" t="b">
        <f>OR(ISBLANK(Stanice[[#This Row],[lokalita]]),ISBLANK(Stanice[[#This Row],[číslo lokality]]),ISBLANK(Stanice[[#This Row],[GPS poloha lokality]]))</f>
        <v>1</v>
      </c>
      <c r="Q350" t="b">
        <f>AND(ISBLANK(Stanice[[#This Row],[počet AC dobíjecích bodů stanice]]),ISBLANK(Stanice[[#This Row],[počet DC dobíjecích bodů stanice]]))</f>
        <v>1</v>
      </c>
      <c r="R350" t="b">
        <f>_xlfn.XOR(ISNUMBER(Stanice[[#This Row],[počet AC dobíjecích bodů stanice]]),ISNUMBER(Stanice[[#This Row],[výkon AC stanice v kW ]]))</f>
        <v>0</v>
      </c>
      <c r="S350" t="b">
        <f>_xlfn.XOR(ISNUMBER(Stanice[[#This Row],[počet DC dobíjecích bodů stanice]]),ISNUMBER(Stanice[[#This Row],[výkon DC stanice v kW]]))</f>
        <v>0</v>
      </c>
      <c r="T350" s="28" t="str">
        <f>IF(ISBLANK(Stanice[[#This Row],[typ dobíjecí stanice]]),"",IF(OR(P350,U350),"nekonzistence na lokalitách",""))</f>
        <v/>
      </c>
      <c r="U350">
        <f t="shared" si="6"/>
        <v>0</v>
      </c>
      <c r="V350">
        <f>COUNTIF(Stanice[číslo lokality],Stanice[[#This Row],[číslo lokality]])</f>
        <v>0</v>
      </c>
      <c r="W350">
        <f>COUNTIF(Stanice[GPS poloha lokality],Stanice[[#This Row],[GPS poloha lokality]])</f>
        <v>0</v>
      </c>
      <c r="X350">
        <f>COUNTIF(Stanice[lokalita],Stanice[[#This Row],[lokalita]])</f>
        <v>0</v>
      </c>
    </row>
    <row r="351" spans="2:24" hidden="1" outlineLevel="1" x14ac:dyDescent="0.25">
      <c r="B351" s="84">
        <v>344</v>
      </c>
      <c r="C351" s="27"/>
      <c r="D351" s="23"/>
      <c r="E351" s="23"/>
      <c r="F351" s="23"/>
      <c r="G351" s="23"/>
      <c r="H351" s="23"/>
      <c r="I351" s="90"/>
      <c r="J351" s="90"/>
      <c r="K351" s="112" t="str">
        <f>IF(Stanice[[#This Row],[typ dobíjecí stanice]]="","",IF(Stanice[[#This Row],[typ dobíjecí stanice]]='pomocné výpočty'!$B$11,'pomocné výpočty'!$C$11,IF(C351='pomocné výpočty'!$B$12,'pomocné výpočty'!$C$12,IF(Stanice[[#This Row],[typ dobíjecí stanice]]='pomocné výpočty'!$B$13,'pomocné výpočty'!$C$13,IF(Stanice[[#This Row],[typ dobíjecí stanice]]='pomocné výpočty'!$B$14,'pomocné výpočty'!$C$14,IF(J351&lt;50,"zadej data",'pomocné výpočty'!$E$2+(FLOOR(J351,1)-'pomocné výpočty'!$B$2)*'pomocné výpočty'!$F$2))))))</f>
        <v/>
      </c>
      <c r="L35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1" s="28" t="str">
        <f>IF(ISBLANK(Stanice[[#This Row],[typ dobíjecí stanice]]),"",IF(OR(P351,Q351,R351,S351),"pravděpodobně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1" t="b">
        <f>OR(ISBLANK(Stanice[[#This Row],[lokalita]]),ISBLANK(Stanice[[#This Row],[číslo lokality]]),ISBLANK(Stanice[[#This Row],[GPS poloha lokality]]))</f>
        <v>1</v>
      </c>
      <c r="Q351" t="b">
        <f>AND(ISBLANK(Stanice[[#This Row],[počet AC dobíjecích bodů stanice]]),ISBLANK(Stanice[[#This Row],[počet DC dobíjecích bodů stanice]]))</f>
        <v>1</v>
      </c>
      <c r="R351" t="b">
        <f>_xlfn.XOR(ISNUMBER(Stanice[[#This Row],[počet AC dobíjecích bodů stanice]]),ISNUMBER(Stanice[[#This Row],[výkon AC stanice v kW ]]))</f>
        <v>0</v>
      </c>
      <c r="S351" t="b">
        <f>_xlfn.XOR(ISNUMBER(Stanice[[#This Row],[počet DC dobíjecích bodů stanice]]),ISNUMBER(Stanice[[#This Row],[výkon DC stanice v kW]]))</f>
        <v>0</v>
      </c>
      <c r="T351" s="28" t="str">
        <f>IF(ISBLANK(Stanice[[#This Row],[typ dobíjecí stanice]]),"",IF(OR(P351,U351),"nekonzistence na lokalitách",""))</f>
        <v/>
      </c>
      <c r="U351">
        <f t="shared" si="6"/>
        <v>0</v>
      </c>
      <c r="V351">
        <f>COUNTIF(Stanice[číslo lokality],Stanice[[#This Row],[číslo lokality]])</f>
        <v>0</v>
      </c>
      <c r="W351">
        <f>COUNTIF(Stanice[GPS poloha lokality],Stanice[[#This Row],[GPS poloha lokality]])</f>
        <v>0</v>
      </c>
      <c r="X351">
        <f>COUNTIF(Stanice[lokalita],Stanice[[#This Row],[lokalita]])</f>
        <v>0</v>
      </c>
    </row>
    <row r="352" spans="2:24" hidden="1" outlineLevel="1" x14ac:dyDescent="0.25">
      <c r="B352" s="84">
        <v>345</v>
      </c>
      <c r="C352" s="27"/>
      <c r="D352" s="23"/>
      <c r="E352" s="23"/>
      <c r="F352" s="23"/>
      <c r="G352" s="23"/>
      <c r="H352" s="23"/>
      <c r="I352" s="90"/>
      <c r="J352" s="90"/>
      <c r="K352" s="112" t="str">
        <f>IF(Stanice[[#This Row],[typ dobíjecí stanice]]="","",IF(Stanice[[#This Row],[typ dobíjecí stanice]]='pomocné výpočty'!$B$11,'pomocné výpočty'!$C$11,IF(C352='pomocné výpočty'!$B$12,'pomocné výpočty'!$C$12,IF(Stanice[[#This Row],[typ dobíjecí stanice]]='pomocné výpočty'!$B$13,'pomocné výpočty'!$C$13,IF(Stanice[[#This Row],[typ dobíjecí stanice]]='pomocné výpočty'!$B$14,'pomocné výpočty'!$C$14,IF(J352&lt;50,"zadej data",'pomocné výpočty'!$E$2+(FLOOR(J352,1)-'pomocné výpočty'!$B$2)*'pomocné výpočty'!$F$2))))))</f>
        <v/>
      </c>
      <c r="L35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2" s="28" t="str">
        <f>IF(ISBLANK(Stanice[[#This Row],[typ dobíjecí stanice]]),"",IF(OR(P352,Q352,R352,S352),"pravděpodobně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2" t="b">
        <f>OR(ISBLANK(Stanice[[#This Row],[lokalita]]),ISBLANK(Stanice[[#This Row],[číslo lokality]]),ISBLANK(Stanice[[#This Row],[GPS poloha lokality]]))</f>
        <v>1</v>
      </c>
      <c r="Q352" t="b">
        <f>AND(ISBLANK(Stanice[[#This Row],[počet AC dobíjecích bodů stanice]]),ISBLANK(Stanice[[#This Row],[počet DC dobíjecích bodů stanice]]))</f>
        <v>1</v>
      </c>
      <c r="R352" t="b">
        <f>_xlfn.XOR(ISNUMBER(Stanice[[#This Row],[počet AC dobíjecích bodů stanice]]),ISNUMBER(Stanice[[#This Row],[výkon AC stanice v kW ]]))</f>
        <v>0</v>
      </c>
      <c r="S352" t="b">
        <f>_xlfn.XOR(ISNUMBER(Stanice[[#This Row],[počet DC dobíjecích bodů stanice]]),ISNUMBER(Stanice[[#This Row],[výkon DC stanice v kW]]))</f>
        <v>0</v>
      </c>
      <c r="T352" s="28" t="str">
        <f>IF(ISBLANK(Stanice[[#This Row],[typ dobíjecí stanice]]),"",IF(OR(P352,U352),"nekonzistence na lokalitách",""))</f>
        <v/>
      </c>
      <c r="U352">
        <f t="shared" si="6"/>
        <v>0</v>
      </c>
      <c r="V352">
        <f>COUNTIF(Stanice[číslo lokality],Stanice[[#This Row],[číslo lokality]])</f>
        <v>0</v>
      </c>
      <c r="W352">
        <f>COUNTIF(Stanice[GPS poloha lokality],Stanice[[#This Row],[GPS poloha lokality]])</f>
        <v>0</v>
      </c>
      <c r="X352">
        <f>COUNTIF(Stanice[lokalita],Stanice[[#This Row],[lokalita]])</f>
        <v>0</v>
      </c>
    </row>
    <row r="353" spans="2:24" hidden="1" outlineLevel="1" x14ac:dyDescent="0.25">
      <c r="B353" s="84">
        <v>346</v>
      </c>
      <c r="C353" s="27"/>
      <c r="D353" s="23"/>
      <c r="E353" s="23"/>
      <c r="F353" s="23"/>
      <c r="G353" s="23"/>
      <c r="H353" s="23"/>
      <c r="I353" s="90"/>
      <c r="J353" s="90"/>
      <c r="K353" s="112" t="str">
        <f>IF(Stanice[[#This Row],[typ dobíjecí stanice]]="","",IF(Stanice[[#This Row],[typ dobíjecí stanice]]='pomocné výpočty'!$B$11,'pomocné výpočty'!$C$11,IF(C353='pomocné výpočty'!$B$12,'pomocné výpočty'!$C$12,IF(Stanice[[#This Row],[typ dobíjecí stanice]]='pomocné výpočty'!$B$13,'pomocné výpočty'!$C$13,IF(Stanice[[#This Row],[typ dobíjecí stanice]]='pomocné výpočty'!$B$14,'pomocné výpočty'!$C$14,IF(J353&lt;50,"zadej data",'pomocné výpočty'!$E$2+(FLOOR(J353,1)-'pomocné výpočty'!$B$2)*'pomocné výpočty'!$F$2))))))</f>
        <v/>
      </c>
      <c r="L35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3" s="28" t="str">
        <f>IF(ISBLANK(Stanice[[#This Row],[typ dobíjecí stanice]]),"",IF(OR(P353,Q353,R353,S353),"pravděpodobně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3" t="b">
        <f>OR(ISBLANK(Stanice[[#This Row],[lokalita]]),ISBLANK(Stanice[[#This Row],[číslo lokality]]),ISBLANK(Stanice[[#This Row],[GPS poloha lokality]]))</f>
        <v>1</v>
      </c>
      <c r="Q353" t="b">
        <f>AND(ISBLANK(Stanice[[#This Row],[počet AC dobíjecích bodů stanice]]),ISBLANK(Stanice[[#This Row],[počet DC dobíjecích bodů stanice]]))</f>
        <v>1</v>
      </c>
      <c r="R353" t="b">
        <f>_xlfn.XOR(ISNUMBER(Stanice[[#This Row],[počet AC dobíjecích bodů stanice]]),ISNUMBER(Stanice[[#This Row],[výkon AC stanice v kW ]]))</f>
        <v>0</v>
      </c>
      <c r="S353" t="b">
        <f>_xlfn.XOR(ISNUMBER(Stanice[[#This Row],[počet DC dobíjecích bodů stanice]]),ISNUMBER(Stanice[[#This Row],[výkon DC stanice v kW]]))</f>
        <v>0</v>
      </c>
      <c r="T353" s="28" t="str">
        <f>IF(ISBLANK(Stanice[[#This Row],[typ dobíjecí stanice]]),"",IF(OR(P353,U353),"nekonzistence na lokalitách",""))</f>
        <v/>
      </c>
      <c r="U353">
        <f t="shared" si="6"/>
        <v>0</v>
      </c>
      <c r="V353">
        <f>COUNTIF(Stanice[číslo lokality],Stanice[[#This Row],[číslo lokality]])</f>
        <v>0</v>
      </c>
      <c r="W353">
        <f>COUNTIF(Stanice[GPS poloha lokality],Stanice[[#This Row],[GPS poloha lokality]])</f>
        <v>0</v>
      </c>
      <c r="X353">
        <f>COUNTIF(Stanice[lokalita],Stanice[[#This Row],[lokalita]])</f>
        <v>0</v>
      </c>
    </row>
    <row r="354" spans="2:24" hidden="1" outlineLevel="1" x14ac:dyDescent="0.25">
      <c r="B354" s="84">
        <v>347</v>
      </c>
      <c r="C354" s="27"/>
      <c r="D354" s="23"/>
      <c r="E354" s="23"/>
      <c r="F354" s="23"/>
      <c r="G354" s="23"/>
      <c r="H354" s="23"/>
      <c r="I354" s="90"/>
      <c r="J354" s="90"/>
      <c r="K354" s="112" t="str">
        <f>IF(Stanice[[#This Row],[typ dobíjecí stanice]]="","",IF(Stanice[[#This Row],[typ dobíjecí stanice]]='pomocné výpočty'!$B$11,'pomocné výpočty'!$C$11,IF(C354='pomocné výpočty'!$B$12,'pomocné výpočty'!$C$12,IF(Stanice[[#This Row],[typ dobíjecí stanice]]='pomocné výpočty'!$B$13,'pomocné výpočty'!$C$13,IF(Stanice[[#This Row],[typ dobíjecí stanice]]='pomocné výpočty'!$B$14,'pomocné výpočty'!$C$14,IF(J354&lt;50,"zadej data",'pomocné výpočty'!$E$2+(FLOOR(J354,1)-'pomocné výpočty'!$B$2)*'pomocné výpočty'!$F$2))))))</f>
        <v/>
      </c>
      <c r="L35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4" s="28" t="str">
        <f>IF(ISBLANK(Stanice[[#This Row],[typ dobíjecí stanice]]),"",IF(OR(P354,Q354,R354,S354),"pravděpodobně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4" t="b">
        <f>OR(ISBLANK(Stanice[[#This Row],[lokalita]]),ISBLANK(Stanice[[#This Row],[číslo lokality]]),ISBLANK(Stanice[[#This Row],[GPS poloha lokality]]))</f>
        <v>1</v>
      </c>
      <c r="Q354" t="b">
        <f>AND(ISBLANK(Stanice[[#This Row],[počet AC dobíjecích bodů stanice]]),ISBLANK(Stanice[[#This Row],[počet DC dobíjecích bodů stanice]]))</f>
        <v>1</v>
      </c>
      <c r="R354" t="b">
        <f>_xlfn.XOR(ISNUMBER(Stanice[[#This Row],[počet AC dobíjecích bodů stanice]]),ISNUMBER(Stanice[[#This Row],[výkon AC stanice v kW ]]))</f>
        <v>0</v>
      </c>
      <c r="S354" t="b">
        <f>_xlfn.XOR(ISNUMBER(Stanice[[#This Row],[počet DC dobíjecích bodů stanice]]),ISNUMBER(Stanice[[#This Row],[výkon DC stanice v kW]]))</f>
        <v>0</v>
      </c>
      <c r="T354" s="28" t="str">
        <f>IF(ISBLANK(Stanice[[#This Row],[typ dobíjecí stanice]]),"",IF(OR(P354,U354),"nekonzistence na lokalitách",""))</f>
        <v/>
      </c>
      <c r="U354">
        <f t="shared" si="6"/>
        <v>0</v>
      </c>
      <c r="V354">
        <f>COUNTIF(Stanice[číslo lokality],Stanice[[#This Row],[číslo lokality]])</f>
        <v>0</v>
      </c>
      <c r="W354">
        <f>COUNTIF(Stanice[GPS poloha lokality],Stanice[[#This Row],[GPS poloha lokality]])</f>
        <v>0</v>
      </c>
      <c r="X354">
        <f>COUNTIF(Stanice[lokalita],Stanice[[#This Row],[lokalita]])</f>
        <v>0</v>
      </c>
    </row>
    <row r="355" spans="2:24" hidden="1" outlineLevel="1" x14ac:dyDescent="0.25">
      <c r="B355" s="84">
        <v>348</v>
      </c>
      <c r="C355" s="27"/>
      <c r="D355" s="23"/>
      <c r="E355" s="23"/>
      <c r="F355" s="23"/>
      <c r="G355" s="23"/>
      <c r="H355" s="23"/>
      <c r="I355" s="90"/>
      <c r="J355" s="90"/>
      <c r="K355" s="112" t="str">
        <f>IF(Stanice[[#This Row],[typ dobíjecí stanice]]="","",IF(Stanice[[#This Row],[typ dobíjecí stanice]]='pomocné výpočty'!$B$11,'pomocné výpočty'!$C$11,IF(C355='pomocné výpočty'!$B$12,'pomocné výpočty'!$C$12,IF(Stanice[[#This Row],[typ dobíjecí stanice]]='pomocné výpočty'!$B$13,'pomocné výpočty'!$C$13,IF(Stanice[[#This Row],[typ dobíjecí stanice]]='pomocné výpočty'!$B$14,'pomocné výpočty'!$C$14,IF(J355&lt;50,"zadej data",'pomocné výpočty'!$E$2+(FLOOR(J355,1)-'pomocné výpočty'!$B$2)*'pomocné výpočty'!$F$2))))))</f>
        <v/>
      </c>
      <c r="L35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5" s="28" t="str">
        <f>IF(ISBLANK(Stanice[[#This Row],[typ dobíjecí stanice]]),"",IF(OR(P355,Q355,R355,S355),"pravděpodobně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5" t="b">
        <f>OR(ISBLANK(Stanice[[#This Row],[lokalita]]),ISBLANK(Stanice[[#This Row],[číslo lokality]]),ISBLANK(Stanice[[#This Row],[GPS poloha lokality]]))</f>
        <v>1</v>
      </c>
      <c r="Q355" t="b">
        <f>AND(ISBLANK(Stanice[[#This Row],[počet AC dobíjecích bodů stanice]]),ISBLANK(Stanice[[#This Row],[počet DC dobíjecích bodů stanice]]))</f>
        <v>1</v>
      </c>
      <c r="R355" t="b">
        <f>_xlfn.XOR(ISNUMBER(Stanice[[#This Row],[počet AC dobíjecích bodů stanice]]),ISNUMBER(Stanice[[#This Row],[výkon AC stanice v kW ]]))</f>
        <v>0</v>
      </c>
      <c r="S355" t="b">
        <f>_xlfn.XOR(ISNUMBER(Stanice[[#This Row],[počet DC dobíjecích bodů stanice]]),ISNUMBER(Stanice[[#This Row],[výkon DC stanice v kW]]))</f>
        <v>0</v>
      </c>
      <c r="T355" s="28" t="str">
        <f>IF(ISBLANK(Stanice[[#This Row],[typ dobíjecí stanice]]),"",IF(OR(P355,U355),"nekonzistence na lokalitách",""))</f>
        <v/>
      </c>
      <c r="U355">
        <f t="shared" si="6"/>
        <v>0</v>
      </c>
      <c r="V355">
        <f>COUNTIF(Stanice[číslo lokality],Stanice[[#This Row],[číslo lokality]])</f>
        <v>0</v>
      </c>
      <c r="W355">
        <f>COUNTIF(Stanice[GPS poloha lokality],Stanice[[#This Row],[GPS poloha lokality]])</f>
        <v>0</v>
      </c>
      <c r="X355">
        <f>COUNTIF(Stanice[lokalita],Stanice[[#This Row],[lokalita]])</f>
        <v>0</v>
      </c>
    </row>
    <row r="356" spans="2:24" hidden="1" outlineLevel="1" x14ac:dyDescent="0.25">
      <c r="B356" s="84">
        <v>349</v>
      </c>
      <c r="C356" s="27"/>
      <c r="D356" s="23"/>
      <c r="E356" s="23"/>
      <c r="F356" s="23"/>
      <c r="G356" s="23"/>
      <c r="H356" s="23"/>
      <c r="I356" s="90"/>
      <c r="J356" s="90"/>
      <c r="K356" s="112" t="str">
        <f>IF(Stanice[[#This Row],[typ dobíjecí stanice]]="","",IF(Stanice[[#This Row],[typ dobíjecí stanice]]='pomocné výpočty'!$B$11,'pomocné výpočty'!$C$11,IF(C356='pomocné výpočty'!$B$12,'pomocné výpočty'!$C$12,IF(Stanice[[#This Row],[typ dobíjecí stanice]]='pomocné výpočty'!$B$13,'pomocné výpočty'!$C$13,IF(Stanice[[#This Row],[typ dobíjecí stanice]]='pomocné výpočty'!$B$14,'pomocné výpočty'!$C$14,IF(J356&lt;50,"zadej data",'pomocné výpočty'!$E$2+(FLOOR(J356,1)-'pomocné výpočty'!$B$2)*'pomocné výpočty'!$F$2))))))</f>
        <v/>
      </c>
      <c r="L35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6" s="28" t="str">
        <f>IF(ISBLANK(Stanice[[#This Row],[typ dobíjecí stanice]]),"",IF(OR(P356,Q356,R356,S356),"pravděpodobně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6" t="b">
        <f>OR(ISBLANK(Stanice[[#This Row],[lokalita]]),ISBLANK(Stanice[[#This Row],[číslo lokality]]),ISBLANK(Stanice[[#This Row],[GPS poloha lokality]]))</f>
        <v>1</v>
      </c>
      <c r="Q356" t="b">
        <f>AND(ISBLANK(Stanice[[#This Row],[počet AC dobíjecích bodů stanice]]),ISBLANK(Stanice[[#This Row],[počet DC dobíjecích bodů stanice]]))</f>
        <v>1</v>
      </c>
      <c r="R356" t="b">
        <f>_xlfn.XOR(ISNUMBER(Stanice[[#This Row],[počet AC dobíjecích bodů stanice]]),ISNUMBER(Stanice[[#This Row],[výkon AC stanice v kW ]]))</f>
        <v>0</v>
      </c>
      <c r="S356" t="b">
        <f>_xlfn.XOR(ISNUMBER(Stanice[[#This Row],[počet DC dobíjecích bodů stanice]]),ISNUMBER(Stanice[[#This Row],[výkon DC stanice v kW]]))</f>
        <v>0</v>
      </c>
      <c r="T356" s="28" t="str">
        <f>IF(ISBLANK(Stanice[[#This Row],[typ dobíjecí stanice]]),"",IF(OR(P356,U356),"nekonzistence na lokalitách",""))</f>
        <v/>
      </c>
      <c r="U356">
        <f t="shared" si="6"/>
        <v>0</v>
      </c>
      <c r="V356">
        <f>COUNTIF(Stanice[číslo lokality],Stanice[[#This Row],[číslo lokality]])</f>
        <v>0</v>
      </c>
      <c r="W356">
        <f>COUNTIF(Stanice[GPS poloha lokality],Stanice[[#This Row],[GPS poloha lokality]])</f>
        <v>0</v>
      </c>
      <c r="X356">
        <f>COUNTIF(Stanice[lokalita],Stanice[[#This Row],[lokalita]])</f>
        <v>0</v>
      </c>
    </row>
    <row r="357" spans="2:24" hidden="1" outlineLevel="1" x14ac:dyDescent="0.25">
      <c r="B357" s="84">
        <v>350</v>
      </c>
      <c r="C357" s="27"/>
      <c r="D357" s="23"/>
      <c r="E357" s="23"/>
      <c r="F357" s="23"/>
      <c r="G357" s="23"/>
      <c r="H357" s="23"/>
      <c r="I357" s="90"/>
      <c r="J357" s="90"/>
      <c r="K357" s="112" t="str">
        <f>IF(Stanice[[#This Row],[typ dobíjecí stanice]]="","",IF(Stanice[[#This Row],[typ dobíjecí stanice]]='pomocné výpočty'!$B$11,'pomocné výpočty'!$C$11,IF(C357='pomocné výpočty'!$B$12,'pomocné výpočty'!$C$12,IF(Stanice[[#This Row],[typ dobíjecí stanice]]='pomocné výpočty'!$B$13,'pomocné výpočty'!$C$13,IF(Stanice[[#This Row],[typ dobíjecí stanice]]='pomocné výpočty'!$B$14,'pomocné výpočty'!$C$14,IF(J357&lt;50,"zadej data",'pomocné výpočty'!$E$2+(FLOOR(J357,1)-'pomocné výpočty'!$B$2)*'pomocné výpočty'!$F$2))))))</f>
        <v/>
      </c>
      <c r="L35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7" s="28" t="str">
        <f>IF(ISBLANK(Stanice[[#This Row],[typ dobíjecí stanice]]),"",IF(OR(P357,Q357,R357,S357),"pravděpodobně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7" t="b">
        <f>OR(ISBLANK(Stanice[[#This Row],[lokalita]]),ISBLANK(Stanice[[#This Row],[číslo lokality]]),ISBLANK(Stanice[[#This Row],[GPS poloha lokality]]))</f>
        <v>1</v>
      </c>
      <c r="Q357" t="b">
        <f>AND(ISBLANK(Stanice[[#This Row],[počet AC dobíjecích bodů stanice]]),ISBLANK(Stanice[[#This Row],[počet DC dobíjecích bodů stanice]]))</f>
        <v>1</v>
      </c>
      <c r="R357" t="b">
        <f>_xlfn.XOR(ISNUMBER(Stanice[[#This Row],[počet AC dobíjecích bodů stanice]]),ISNUMBER(Stanice[[#This Row],[výkon AC stanice v kW ]]))</f>
        <v>0</v>
      </c>
      <c r="S357" t="b">
        <f>_xlfn.XOR(ISNUMBER(Stanice[[#This Row],[počet DC dobíjecích bodů stanice]]),ISNUMBER(Stanice[[#This Row],[výkon DC stanice v kW]]))</f>
        <v>0</v>
      </c>
      <c r="T357" s="28" t="str">
        <f>IF(ISBLANK(Stanice[[#This Row],[typ dobíjecí stanice]]),"",IF(OR(P357,U357),"nekonzistence na lokalitách",""))</f>
        <v/>
      </c>
      <c r="U357">
        <f t="shared" si="6"/>
        <v>0</v>
      </c>
      <c r="V357">
        <f>COUNTIF(Stanice[číslo lokality],Stanice[[#This Row],[číslo lokality]])</f>
        <v>0</v>
      </c>
      <c r="W357">
        <f>COUNTIF(Stanice[GPS poloha lokality],Stanice[[#This Row],[GPS poloha lokality]])</f>
        <v>0</v>
      </c>
      <c r="X357">
        <f>COUNTIF(Stanice[lokalita],Stanice[[#This Row],[lokalita]])</f>
        <v>0</v>
      </c>
    </row>
    <row r="358" spans="2:24" hidden="1" outlineLevel="1" x14ac:dyDescent="0.25">
      <c r="B358" s="84">
        <v>351</v>
      </c>
      <c r="C358" s="27"/>
      <c r="D358" s="23"/>
      <c r="E358" s="23"/>
      <c r="F358" s="23"/>
      <c r="G358" s="23"/>
      <c r="H358" s="23"/>
      <c r="I358" s="90"/>
      <c r="J358" s="90"/>
      <c r="K358" s="112" t="str">
        <f>IF(Stanice[[#This Row],[typ dobíjecí stanice]]="","",IF(Stanice[[#This Row],[typ dobíjecí stanice]]='pomocné výpočty'!$B$11,'pomocné výpočty'!$C$11,IF(C358='pomocné výpočty'!$B$12,'pomocné výpočty'!$C$12,IF(Stanice[[#This Row],[typ dobíjecí stanice]]='pomocné výpočty'!$B$13,'pomocné výpočty'!$C$13,IF(Stanice[[#This Row],[typ dobíjecí stanice]]='pomocné výpočty'!$B$14,'pomocné výpočty'!$C$14,IF(J358&lt;50,"zadej data",'pomocné výpočty'!$E$2+(FLOOR(J358,1)-'pomocné výpočty'!$B$2)*'pomocné výpočty'!$F$2))))))</f>
        <v/>
      </c>
      <c r="L35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8" s="28" t="str">
        <f>IF(ISBLANK(Stanice[[#This Row],[typ dobíjecí stanice]]),"",IF(OR(P358,Q358,R358,S358),"pravděpodobně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8" t="b">
        <f>OR(ISBLANK(Stanice[[#This Row],[lokalita]]),ISBLANK(Stanice[[#This Row],[číslo lokality]]),ISBLANK(Stanice[[#This Row],[GPS poloha lokality]]))</f>
        <v>1</v>
      </c>
      <c r="Q358" t="b">
        <f>AND(ISBLANK(Stanice[[#This Row],[počet AC dobíjecích bodů stanice]]),ISBLANK(Stanice[[#This Row],[počet DC dobíjecích bodů stanice]]))</f>
        <v>1</v>
      </c>
      <c r="R358" t="b">
        <f>_xlfn.XOR(ISNUMBER(Stanice[[#This Row],[počet AC dobíjecích bodů stanice]]),ISNUMBER(Stanice[[#This Row],[výkon AC stanice v kW ]]))</f>
        <v>0</v>
      </c>
      <c r="S358" t="b">
        <f>_xlfn.XOR(ISNUMBER(Stanice[[#This Row],[počet DC dobíjecích bodů stanice]]),ISNUMBER(Stanice[[#This Row],[výkon DC stanice v kW]]))</f>
        <v>0</v>
      </c>
      <c r="T358" s="28" t="str">
        <f>IF(ISBLANK(Stanice[[#This Row],[typ dobíjecí stanice]]),"",IF(OR(P358,U358),"nekonzistence na lokalitách",""))</f>
        <v/>
      </c>
      <c r="U358">
        <f t="shared" si="6"/>
        <v>0</v>
      </c>
      <c r="V358">
        <f>COUNTIF(Stanice[číslo lokality],Stanice[[#This Row],[číslo lokality]])</f>
        <v>0</v>
      </c>
      <c r="W358">
        <f>COUNTIF(Stanice[GPS poloha lokality],Stanice[[#This Row],[GPS poloha lokality]])</f>
        <v>0</v>
      </c>
      <c r="X358">
        <f>COUNTIF(Stanice[lokalita],Stanice[[#This Row],[lokalita]])</f>
        <v>0</v>
      </c>
    </row>
    <row r="359" spans="2:24" hidden="1" outlineLevel="1" x14ac:dyDescent="0.25">
      <c r="B359" s="84">
        <v>352</v>
      </c>
      <c r="C359" s="27"/>
      <c r="D359" s="23"/>
      <c r="E359" s="23"/>
      <c r="F359" s="23"/>
      <c r="G359" s="23"/>
      <c r="H359" s="23"/>
      <c r="I359" s="90"/>
      <c r="J359" s="90"/>
      <c r="K359" s="112" t="str">
        <f>IF(Stanice[[#This Row],[typ dobíjecí stanice]]="","",IF(Stanice[[#This Row],[typ dobíjecí stanice]]='pomocné výpočty'!$B$11,'pomocné výpočty'!$C$11,IF(C359='pomocné výpočty'!$B$12,'pomocné výpočty'!$C$12,IF(Stanice[[#This Row],[typ dobíjecí stanice]]='pomocné výpočty'!$B$13,'pomocné výpočty'!$C$13,IF(Stanice[[#This Row],[typ dobíjecí stanice]]='pomocné výpočty'!$B$14,'pomocné výpočty'!$C$14,IF(J359&lt;50,"zadej data",'pomocné výpočty'!$E$2+(FLOOR(J359,1)-'pomocné výpočty'!$B$2)*'pomocné výpočty'!$F$2))))))</f>
        <v/>
      </c>
      <c r="L35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5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59" s="28" t="str">
        <f>IF(ISBLANK(Stanice[[#This Row],[typ dobíjecí stanice]]),"",IF(OR(P359,Q359,R359,S359),"pravděpodobně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59" t="b">
        <f>OR(ISBLANK(Stanice[[#This Row],[lokalita]]),ISBLANK(Stanice[[#This Row],[číslo lokality]]),ISBLANK(Stanice[[#This Row],[GPS poloha lokality]]))</f>
        <v>1</v>
      </c>
      <c r="Q359" t="b">
        <f>AND(ISBLANK(Stanice[[#This Row],[počet AC dobíjecích bodů stanice]]),ISBLANK(Stanice[[#This Row],[počet DC dobíjecích bodů stanice]]))</f>
        <v>1</v>
      </c>
      <c r="R359" t="b">
        <f>_xlfn.XOR(ISNUMBER(Stanice[[#This Row],[počet AC dobíjecích bodů stanice]]),ISNUMBER(Stanice[[#This Row],[výkon AC stanice v kW ]]))</f>
        <v>0</v>
      </c>
      <c r="S359" t="b">
        <f>_xlfn.XOR(ISNUMBER(Stanice[[#This Row],[počet DC dobíjecích bodů stanice]]),ISNUMBER(Stanice[[#This Row],[výkon DC stanice v kW]]))</f>
        <v>0</v>
      </c>
      <c r="T359" s="28" t="str">
        <f>IF(ISBLANK(Stanice[[#This Row],[typ dobíjecí stanice]]),"",IF(OR(P359,U359),"nekonzistence na lokalitách",""))</f>
        <v/>
      </c>
      <c r="U359">
        <f t="shared" si="6"/>
        <v>0</v>
      </c>
      <c r="V359">
        <f>COUNTIF(Stanice[číslo lokality],Stanice[[#This Row],[číslo lokality]])</f>
        <v>0</v>
      </c>
      <c r="W359">
        <f>COUNTIF(Stanice[GPS poloha lokality],Stanice[[#This Row],[GPS poloha lokality]])</f>
        <v>0</v>
      </c>
      <c r="X359">
        <f>COUNTIF(Stanice[lokalita],Stanice[[#This Row],[lokalita]])</f>
        <v>0</v>
      </c>
    </row>
    <row r="360" spans="2:24" hidden="1" outlineLevel="1" x14ac:dyDescent="0.25">
      <c r="B360" s="84">
        <v>353</v>
      </c>
      <c r="C360" s="27"/>
      <c r="D360" s="23"/>
      <c r="E360" s="23"/>
      <c r="F360" s="23"/>
      <c r="G360" s="23"/>
      <c r="H360" s="23"/>
      <c r="I360" s="90"/>
      <c r="J360" s="90"/>
      <c r="K360" s="112" t="str">
        <f>IF(Stanice[[#This Row],[typ dobíjecí stanice]]="","",IF(Stanice[[#This Row],[typ dobíjecí stanice]]='pomocné výpočty'!$B$11,'pomocné výpočty'!$C$11,IF(C360='pomocné výpočty'!$B$12,'pomocné výpočty'!$C$12,IF(Stanice[[#This Row],[typ dobíjecí stanice]]='pomocné výpočty'!$B$13,'pomocné výpočty'!$C$13,IF(Stanice[[#This Row],[typ dobíjecí stanice]]='pomocné výpočty'!$B$14,'pomocné výpočty'!$C$14,IF(J360&lt;50,"zadej data",'pomocné výpočty'!$E$2+(FLOOR(J360,1)-'pomocné výpočty'!$B$2)*'pomocné výpočty'!$F$2))))))</f>
        <v/>
      </c>
      <c r="L36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0" s="28" t="str">
        <f>IF(ISBLANK(Stanice[[#This Row],[typ dobíjecí stanice]]),"",IF(OR(P360,Q360,R360,S360),"pravděpodobně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0" t="b">
        <f>OR(ISBLANK(Stanice[[#This Row],[lokalita]]),ISBLANK(Stanice[[#This Row],[číslo lokality]]),ISBLANK(Stanice[[#This Row],[GPS poloha lokality]]))</f>
        <v>1</v>
      </c>
      <c r="Q360" t="b">
        <f>AND(ISBLANK(Stanice[[#This Row],[počet AC dobíjecích bodů stanice]]),ISBLANK(Stanice[[#This Row],[počet DC dobíjecích bodů stanice]]))</f>
        <v>1</v>
      </c>
      <c r="R360" t="b">
        <f>_xlfn.XOR(ISNUMBER(Stanice[[#This Row],[počet AC dobíjecích bodů stanice]]),ISNUMBER(Stanice[[#This Row],[výkon AC stanice v kW ]]))</f>
        <v>0</v>
      </c>
      <c r="S360" t="b">
        <f>_xlfn.XOR(ISNUMBER(Stanice[[#This Row],[počet DC dobíjecích bodů stanice]]),ISNUMBER(Stanice[[#This Row],[výkon DC stanice v kW]]))</f>
        <v>0</v>
      </c>
      <c r="T360" s="28" t="str">
        <f>IF(ISBLANK(Stanice[[#This Row],[typ dobíjecí stanice]]),"",IF(OR(P360,U360),"nekonzistence na lokalitách",""))</f>
        <v/>
      </c>
      <c r="U360">
        <f t="shared" si="6"/>
        <v>0</v>
      </c>
      <c r="V360">
        <f>COUNTIF(Stanice[číslo lokality],Stanice[[#This Row],[číslo lokality]])</f>
        <v>0</v>
      </c>
      <c r="W360">
        <f>COUNTIF(Stanice[GPS poloha lokality],Stanice[[#This Row],[GPS poloha lokality]])</f>
        <v>0</v>
      </c>
      <c r="X360">
        <f>COUNTIF(Stanice[lokalita],Stanice[[#This Row],[lokalita]])</f>
        <v>0</v>
      </c>
    </row>
    <row r="361" spans="2:24" hidden="1" outlineLevel="1" x14ac:dyDescent="0.25">
      <c r="B361" s="84">
        <v>354</v>
      </c>
      <c r="C361" s="27"/>
      <c r="D361" s="23"/>
      <c r="E361" s="23"/>
      <c r="F361" s="23"/>
      <c r="G361" s="23"/>
      <c r="H361" s="23"/>
      <c r="I361" s="90"/>
      <c r="J361" s="90"/>
      <c r="K361" s="112" t="str">
        <f>IF(Stanice[[#This Row],[typ dobíjecí stanice]]="","",IF(Stanice[[#This Row],[typ dobíjecí stanice]]='pomocné výpočty'!$B$11,'pomocné výpočty'!$C$11,IF(C361='pomocné výpočty'!$B$12,'pomocné výpočty'!$C$12,IF(Stanice[[#This Row],[typ dobíjecí stanice]]='pomocné výpočty'!$B$13,'pomocné výpočty'!$C$13,IF(Stanice[[#This Row],[typ dobíjecí stanice]]='pomocné výpočty'!$B$14,'pomocné výpočty'!$C$14,IF(J361&lt;50,"zadej data",'pomocné výpočty'!$E$2+(FLOOR(J361,1)-'pomocné výpočty'!$B$2)*'pomocné výpočty'!$F$2))))))</f>
        <v/>
      </c>
      <c r="L36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1" s="28" t="str">
        <f>IF(ISBLANK(Stanice[[#This Row],[typ dobíjecí stanice]]),"",IF(OR(P361,Q361,R361,S361),"pravděpodobně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1" t="b">
        <f>OR(ISBLANK(Stanice[[#This Row],[lokalita]]),ISBLANK(Stanice[[#This Row],[číslo lokality]]),ISBLANK(Stanice[[#This Row],[GPS poloha lokality]]))</f>
        <v>1</v>
      </c>
      <c r="Q361" t="b">
        <f>AND(ISBLANK(Stanice[[#This Row],[počet AC dobíjecích bodů stanice]]),ISBLANK(Stanice[[#This Row],[počet DC dobíjecích bodů stanice]]))</f>
        <v>1</v>
      </c>
      <c r="R361" t="b">
        <f>_xlfn.XOR(ISNUMBER(Stanice[[#This Row],[počet AC dobíjecích bodů stanice]]),ISNUMBER(Stanice[[#This Row],[výkon AC stanice v kW ]]))</f>
        <v>0</v>
      </c>
      <c r="S361" t="b">
        <f>_xlfn.XOR(ISNUMBER(Stanice[[#This Row],[počet DC dobíjecích bodů stanice]]),ISNUMBER(Stanice[[#This Row],[výkon DC stanice v kW]]))</f>
        <v>0</v>
      </c>
      <c r="T361" s="28" t="str">
        <f>IF(ISBLANK(Stanice[[#This Row],[typ dobíjecí stanice]]),"",IF(OR(P361,U361),"nekonzistence na lokalitách",""))</f>
        <v/>
      </c>
      <c r="U361">
        <f t="shared" si="6"/>
        <v>0</v>
      </c>
      <c r="V361">
        <f>COUNTIF(Stanice[číslo lokality],Stanice[[#This Row],[číslo lokality]])</f>
        <v>0</v>
      </c>
      <c r="W361">
        <f>COUNTIF(Stanice[GPS poloha lokality],Stanice[[#This Row],[GPS poloha lokality]])</f>
        <v>0</v>
      </c>
      <c r="X361">
        <f>COUNTIF(Stanice[lokalita],Stanice[[#This Row],[lokalita]])</f>
        <v>0</v>
      </c>
    </row>
    <row r="362" spans="2:24" hidden="1" outlineLevel="1" x14ac:dyDescent="0.25">
      <c r="B362" s="84">
        <v>355</v>
      </c>
      <c r="C362" s="27"/>
      <c r="D362" s="23"/>
      <c r="E362" s="23"/>
      <c r="F362" s="23"/>
      <c r="G362" s="23"/>
      <c r="H362" s="23"/>
      <c r="I362" s="90"/>
      <c r="J362" s="90"/>
      <c r="K362" s="112" t="str">
        <f>IF(Stanice[[#This Row],[typ dobíjecí stanice]]="","",IF(Stanice[[#This Row],[typ dobíjecí stanice]]='pomocné výpočty'!$B$11,'pomocné výpočty'!$C$11,IF(C362='pomocné výpočty'!$B$12,'pomocné výpočty'!$C$12,IF(Stanice[[#This Row],[typ dobíjecí stanice]]='pomocné výpočty'!$B$13,'pomocné výpočty'!$C$13,IF(Stanice[[#This Row],[typ dobíjecí stanice]]='pomocné výpočty'!$B$14,'pomocné výpočty'!$C$14,IF(J362&lt;50,"zadej data",'pomocné výpočty'!$E$2+(FLOOR(J362,1)-'pomocné výpočty'!$B$2)*'pomocné výpočty'!$F$2))))))</f>
        <v/>
      </c>
      <c r="L36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2" s="28" t="str">
        <f>IF(ISBLANK(Stanice[[#This Row],[typ dobíjecí stanice]]),"",IF(OR(P362,Q362,R362,S362),"pravděpodobně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2" t="b">
        <f>OR(ISBLANK(Stanice[[#This Row],[lokalita]]),ISBLANK(Stanice[[#This Row],[číslo lokality]]),ISBLANK(Stanice[[#This Row],[GPS poloha lokality]]))</f>
        <v>1</v>
      </c>
      <c r="Q362" t="b">
        <f>AND(ISBLANK(Stanice[[#This Row],[počet AC dobíjecích bodů stanice]]),ISBLANK(Stanice[[#This Row],[počet DC dobíjecích bodů stanice]]))</f>
        <v>1</v>
      </c>
      <c r="R362" t="b">
        <f>_xlfn.XOR(ISNUMBER(Stanice[[#This Row],[počet AC dobíjecích bodů stanice]]),ISNUMBER(Stanice[[#This Row],[výkon AC stanice v kW ]]))</f>
        <v>0</v>
      </c>
      <c r="S362" t="b">
        <f>_xlfn.XOR(ISNUMBER(Stanice[[#This Row],[počet DC dobíjecích bodů stanice]]),ISNUMBER(Stanice[[#This Row],[výkon DC stanice v kW]]))</f>
        <v>0</v>
      </c>
      <c r="T362" s="28" t="str">
        <f>IF(ISBLANK(Stanice[[#This Row],[typ dobíjecí stanice]]),"",IF(OR(P362,U362),"nekonzistence na lokalitách",""))</f>
        <v/>
      </c>
      <c r="U362">
        <f t="shared" si="6"/>
        <v>0</v>
      </c>
      <c r="V362">
        <f>COUNTIF(Stanice[číslo lokality],Stanice[[#This Row],[číslo lokality]])</f>
        <v>0</v>
      </c>
      <c r="W362">
        <f>COUNTIF(Stanice[GPS poloha lokality],Stanice[[#This Row],[GPS poloha lokality]])</f>
        <v>0</v>
      </c>
      <c r="X362">
        <f>COUNTIF(Stanice[lokalita],Stanice[[#This Row],[lokalita]])</f>
        <v>0</v>
      </c>
    </row>
    <row r="363" spans="2:24" hidden="1" outlineLevel="1" x14ac:dyDescent="0.25">
      <c r="B363" s="84">
        <v>356</v>
      </c>
      <c r="C363" s="27"/>
      <c r="D363" s="23"/>
      <c r="E363" s="23"/>
      <c r="F363" s="23"/>
      <c r="G363" s="23"/>
      <c r="H363" s="23"/>
      <c r="I363" s="90"/>
      <c r="J363" s="90"/>
      <c r="K363" s="112" t="str">
        <f>IF(Stanice[[#This Row],[typ dobíjecí stanice]]="","",IF(Stanice[[#This Row],[typ dobíjecí stanice]]='pomocné výpočty'!$B$11,'pomocné výpočty'!$C$11,IF(C363='pomocné výpočty'!$B$12,'pomocné výpočty'!$C$12,IF(Stanice[[#This Row],[typ dobíjecí stanice]]='pomocné výpočty'!$B$13,'pomocné výpočty'!$C$13,IF(Stanice[[#This Row],[typ dobíjecí stanice]]='pomocné výpočty'!$B$14,'pomocné výpočty'!$C$14,IF(J363&lt;50,"zadej data",'pomocné výpočty'!$E$2+(FLOOR(J363,1)-'pomocné výpočty'!$B$2)*'pomocné výpočty'!$F$2))))))</f>
        <v/>
      </c>
      <c r="L36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3" s="28" t="str">
        <f>IF(ISBLANK(Stanice[[#This Row],[typ dobíjecí stanice]]),"",IF(OR(P363,Q363,R363,S363),"pravděpodobně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3" t="b">
        <f>OR(ISBLANK(Stanice[[#This Row],[lokalita]]),ISBLANK(Stanice[[#This Row],[číslo lokality]]),ISBLANK(Stanice[[#This Row],[GPS poloha lokality]]))</f>
        <v>1</v>
      </c>
      <c r="Q363" t="b">
        <f>AND(ISBLANK(Stanice[[#This Row],[počet AC dobíjecích bodů stanice]]),ISBLANK(Stanice[[#This Row],[počet DC dobíjecích bodů stanice]]))</f>
        <v>1</v>
      </c>
      <c r="R363" t="b">
        <f>_xlfn.XOR(ISNUMBER(Stanice[[#This Row],[počet AC dobíjecích bodů stanice]]),ISNUMBER(Stanice[[#This Row],[výkon AC stanice v kW ]]))</f>
        <v>0</v>
      </c>
      <c r="S363" t="b">
        <f>_xlfn.XOR(ISNUMBER(Stanice[[#This Row],[počet DC dobíjecích bodů stanice]]),ISNUMBER(Stanice[[#This Row],[výkon DC stanice v kW]]))</f>
        <v>0</v>
      </c>
      <c r="T363" s="28" t="str">
        <f>IF(ISBLANK(Stanice[[#This Row],[typ dobíjecí stanice]]),"",IF(OR(P363,U363),"nekonzistence na lokalitách",""))</f>
        <v/>
      </c>
      <c r="U363">
        <f t="shared" si="6"/>
        <v>0</v>
      </c>
      <c r="V363">
        <f>COUNTIF(Stanice[číslo lokality],Stanice[[#This Row],[číslo lokality]])</f>
        <v>0</v>
      </c>
      <c r="W363">
        <f>COUNTIF(Stanice[GPS poloha lokality],Stanice[[#This Row],[GPS poloha lokality]])</f>
        <v>0</v>
      </c>
      <c r="X363">
        <f>COUNTIF(Stanice[lokalita],Stanice[[#This Row],[lokalita]])</f>
        <v>0</v>
      </c>
    </row>
    <row r="364" spans="2:24" hidden="1" outlineLevel="1" x14ac:dyDescent="0.25">
      <c r="B364" s="84">
        <v>357</v>
      </c>
      <c r="C364" s="27"/>
      <c r="D364" s="23"/>
      <c r="E364" s="23"/>
      <c r="F364" s="23"/>
      <c r="G364" s="23"/>
      <c r="H364" s="23"/>
      <c r="I364" s="90"/>
      <c r="J364" s="90"/>
      <c r="K364" s="112" t="str">
        <f>IF(Stanice[[#This Row],[typ dobíjecí stanice]]="","",IF(Stanice[[#This Row],[typ dobíjecí stanice]]='pomocné výpočty'!$B$11,'pomocné výpočty'!$C$11,IF(C364='pomocné výpočty'!$B$12,'pomocné výpočty'!$C$12,IF(Stanice[[#This Row],[typ dobíjecí stanice]]='pomocné výpočty'!$B$13,'pomocné výpočty'!$C$13,IF(Stanice[[#This Row],[typ dobíjecí stanice]]='pomocné výpočty'!$B$14,'pomocné výpočty'!$C$14,IF(J364&lt;50,"zadej data",'pomocné výpočty'!$E$2+(FLOOR(J364,1)-'pomocné výpočty'!$B$2)*'pomocné výpočty'!$F$2))))))</f>
        <v/>
      </c>
      <c r="L36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4" s="28" t="str">
        <f>IF(ISBLANK(Stanice[[#This Row],[typ dobíjecí stanice]]),"",IF(OR(P364,Q364,R364,S364),"pravděpodobně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4" t="b">
        <f>OR(ISBLANK(Stanice[[#This Row],[lokalita]]),ISBLANK(Stanice[[#This Row],[číslo lokality]]),ISBLANK(Stanice[[#This Row],[GPS poloha lokality]]))</f>
        <v>1</v>
      </c>
      <c r="Q364" t="b">
        <f>AND(ISBLANK(Stanice[[#This Row],[počet AC dobíjecích bodů stanice]]),ISBLANK(Stanice[[#This Row],[počet DC dobíjecích bodů stanice]]))</f>
        <v>1</v>
      </c>
      <c r="R364" t="b">
        <f>_xlfn.XOR(ISNUMBER(Stanice[[#This Row],[počet AC dobíjecích bodů stanice]]),ISNUMBER(Stanice[[#This Row],[výkon AC stanice v kW ]]))</f>
        <v>0</v>
      </c>
      <c r="S364" t="b">
        <f>_xlfn.XOR(ISNUMBER(Stanice[[#This Row],[počet DC dobíjecích bodů stanice]]),ISNUMBER(Stanice[[#This Row],[výkon DC stanice v kW]]))</f>
        <v>0</v>
      </c>
      <c r="T364" s="28" t="str">
        <f>IF(ISBLANK(Stanice[[#This Row],[typ dobíjecí stanice]]),"",IF(OR(P364,U364),"nekonzistence na lokalitách",""))</f>
        <v/>
      </c>
      <c r="U364">
        <f t="shared" si="6"/>
        <v>0</v>
      </c>
      <c r="V364">
        <f>COUNTIF(Stanice[číslo lokality],Stanice[[#This Row],[číslo lokality]])</f>
        <v>0</v>
      </c>
      <c r="W364">
        <f>COUNTIF(Stanice[GPS poloha lokality],Stanice[[#This Row],[GPS poloha lokality]])</f>
        <v>0</v>
      </c>
      <c r="X364">
        <f>COUNTIF(Stanice[lokalita],Stanice[[#This Row],[lokalita]])</f>
        <v>0</v>
      </c>
    </row>
    <row r="365" spans="2:24" hidden="1" outlineLevel="1" x14ac:dyDescent="0.25">
      <c r="B365" s="84">
        <v>358</v>
      </c>
      <c r="C365" s="27"/>
      <c r="D365" s="23"/>
      <c r="E365" s="23"/>
      <c r="F365" s="23"/>
      <c r="G365" s="23"/>
      <c r="H365" s="23"/>
      <c r="I365" s="90"/>
      <c r="J365" s="90"/>
      <c r="K365" s="112" t="str">
        <f>IF(Stanice[[#This Row],[typ dobíjecí stanice]]="","",IF(Stanice[[#This Row],[typ dobíjecí stanice]]='pomocné výpočty'!$B$11,'pomocné výpočty'!$C$11,IF(C365='pomocné výpočty'!$B$12,'pomocné výpočty'!$C$12,IF(Stanice[[#This Row],[typ dobíjecí stanice]]='pomocné výpočty'!$B$13,'pomocné výpočty'!$C$13,IF(Stanice[[#This Row],[typ dobíjecí stanice]]='pomocné výpočty'!$B$14,'pomocné výpočty'!$C$14,IF(J365&lt;50,"zadej data",'pomocné výpočty'!$E$2+(FLOOR(J365,1)-'pomocné výpočty'!$B$2)*'pomocné výpočty'!$F$2))))))</f>
        <v/>
      </c>
      <c r="L36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5" s="28" t="str">
        <f>IF(ISBLANK(Stanice[[#This Row],[typ dobíjecí stanice]]),"",IF(OR(P365,Q365,R365,S365),"pravděpodobně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5" t="b">
        <f>OR(ISBLANK(Stanice[[#This Row],[lokalita]]),ISBLANK(Stanice[[#This Row],[číslo lokality]]),ISBLANK(Stanice[[#This Row],[GPS poloha lokality]]))</f>
        <v>1</v>
      </c>
      <c r="Q365" t="b">
        <f>AND(ISBLANK(Stanice[[#This Row],[počet AC dobíjecích bodů stanice]]),ISBLANK(Stanice[[#This Row],[počet DC dobíjecích bodů stanice]]))</f>
        <v>1</v>
      </c>
      <c r="R365" t="b">
        <f>_xlfn.XOR(ISNUMBER(Stanice[[#This Row],[počet AC dobíjecích bodů stanice]]),ISNUMBER(Stanice[[#This Row],[výkon AC stanice v kW ]]))</f>
        <v>0</v>
      </c>
      <c r="S365" t="b">
        <f>_xlfn.XOR(ISNUMBER(Stanice[[#This Row],[počet DC dobíjecích bodů stanice]]),ISNUMBER(Stanice[[#This Row],[výkon DC stanice v kW]]))</f>
        <v>0</v>
      </c>
      <c r="T365" s="28" t="str">
        <f>IF(ISBLANK(Stanice[[#This Row],[typ dobíjecí stanice]]),"",IF(OR(P365,U365),"nekonzistence na lokalitách",""))</f>
        <v/>
      </c>
      <c r="U365">
        <f t="shared" si="6"/>
        <v>0</v>
      </c>
      <c r="V365">
        <f>COUNTIF(Stanice[číslo lokality],Stanice[[#This Row],[číslo lokality]])</f>
        <v>0</v>
      </c>
      <c r="W365">
        <f>COUNTIF(Stanice[GPS poloha lokality],Stanice[[#This Row],[GPS poloha lokality]])</f>
        <v>0</v>
      </c>
      <c r="X365">
        <f>COUNTIF(Stanice[lokalita],Stanice[[#This Row],[lokalita]])</f>
        <v>0</v>
      </c>
    </row>
    <row r="366" spans="2:24" hidden="1" outlineLevel="1" x14ac:dyDescent="0.25">
      <c r="B366" s="84">
        <v>359</v>
      </c>
      <c r="C366" s="27"/>
      <c r="D366" s="23"/>
      <c r="E366" s="23"/>
      <c r="F366" s="23"/>
      <c r="G366" s="23"/>
      <c r="H366" s="23"/>
      <c r="I366" s="90"/>
      <c r="J366" s="90"/>
      <c r="K366" s="112" t="str">
        <f>IF(Stanice[[#This Row],[typ dobíjecí stanice]]="","",IF(Stanice[[#This Row],[typ dobíjecí stanice]]='pomocné výpočty'!$B$11,'pomocné výpočty'!$C$11,IF(C366='pomocné výpočty'!$B$12,'pomocné výpočty'!$C$12,IF(Stanice[[#This Row],[typ dobíjecí stanice]]='pomocné výpočty'!$B$13,'pomocné výpočty'!$C$13,IF(Stanice[[#This Row],[typ dobíjecí stanice]]='pomocné výpočty'!$B$14,'pomocné výpočty'!$C$14,IF(J366&lt;50,"zadej data",'pomocné výpočty'!$E$2+(FLOOR(J366,1)-'pomocné výpočty'!$B$2)*'pomocné výpočty'!$F$2))))))</f>
        <v/>
      </c>
      <c r="L36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6" s="28" t="str">
        <f>IF(ISBLANK(Stanice[[#This Row],[typ dobíjecí stanice]]),"",IF(OR(P366,Q366,R366,S366),"pravděpodobně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6" t="b">
        <f>OR(ISBLANK(Stanice[[#This Row],[lokalita]]),ISBLANK(Stanice[[#This Row],[číslo lokality]]),ISBLANK(Stanice[[#This Row],[GPS poloha lokality]]))</f>
        <v>1</v>
      </c>
      <c r="Q366" t="b">
        <f>AND(ISBLANK(Stanice[[#This Row],[počet AC dobíjecích bodů stanice]]),ISBLANK(Stanice[[#This Row],[počet DC dobíjecích bodů stanice]]))</f>
        <v>1</v>
      </c>
      <c r="R366" t="b">
        <f>_xlfn.XOR(ISNUMBER(Stanice[[#This Row],[počet AC dobíjecích bodů stanice]]),ISNUMBER(Stanice[[#This Row],[výkon AC stanice v kW ]]))</f>
        <v>0</v>
      </c>
      <c r="S366" t="b">
        <f>_xlfn.XOR(ISNUMBER(Stanice[[#This Row],[počet DC dobíjecích bodů stanice]]),ISNUMBER(Stanice[[#This Row],[výkon DC stanice v kW]]))</f>
        <v>0</v>
      </c>
      <c r="T366" s="28" t="str">
        <f>IF(ISBLANK(Stanice[[#This Row],[typ dobíjecí stanice]]),"",IF(OR(P366,U366),"nekonzistence na lokalitách",""))</f>
        <v/>
      </c>
      <c r="U366">
        <f t="shared" si="6"/>
        <v>0</v>
      </c>
      <c r="V366">
        <f>COUNTIF(Stanice[číslo lokality],Stanice[[#This Row],[číslo lokality]])</f>
        <v>0</v>
      </c>
      <c r="W366">
        <f>COUNTIF(Stanice[GPS poloha lokality],Stanice[[#This Row],[GPS poloha lokality]])</f>
        <v>0</v>
      </c>
      <c r="X366">
        <f>COUNTIF(Stanice[lokalita],Stanice[[#This Row],[lokalita]])</f>
        <v>0</v>
      </c>
    </row>
    <row r="367" spans="2:24" hidden="1" outlineLevel="1" x14ac:dyDescent="0.25">
      <c r="B367" s="84">
        <v>360</v>
      </c>
      <c r="C367" s="27"/>
      <c r="D367" s="23"/>
      <c r="E367" s="23"/>
      <c r="F367" s="23"/>
      <c r="G367" s="23"/>
      <c r="H367" s="23"/>
      <c r="I367" s="90"/>
      <c r="J367" s="90"/>
      <c r="K367" s="112" t="str">
        <f>IF(Stanice[[#This Row],[typ dobíjecí stanice]]="","",IF(Stanice[[#This Row],[typ dobíjecí stanice]]='pomocné výpočty'!$B$11,'pomocné výpočty'!$C$11,IF(C367='pomocné výpočty'!$B$12,'pomocné výpočty'!$C$12,IF(Stanice[[#This Row],[typ dobíjecí stanice]]='pomocné výpočty'!$B$13,'pomocné výpočty'!$C$13,IF(Stanice[[#This Row],[typ dobíjecí stanice]]='pomocné výpočty'!$B$14,'pomocné výpočty'!$C$14,IF(J367&lt;50,"zadej data",'pomocné výpočty'!$E$2+(FLOOR(J367,1)-'pomocné výpočty'!$B$2)*'pomocné výpočty'!$F$2))))))</f>
        <v/>
      </c>
      <c r="L36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7" s="28" t="str">
        <f>IF(ISBLANK(Stanice[[#This Row],[typ dobíjecí stanice]]),"",IF(OR(P367,Q367,R367,S367),"pravděpodobně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7" t="b">
        <f>OR(ISBLANK(Stanice[[#This Row],[lokalita]]),ISBLANK(Stanice[[#This Row],[číslo lokality]]),ISBLANK(Stanice[[#This Row],[GPS poloha lokality]]))</f>
        <v>1</v>
      </c>
      <c r="Q367" t="b">
        <f>AND(ISBLANK(Stanice[[#This Row],[počet AC dobíjecích bodů stanice]]),ISBLANK(Stanice[[#This Row],[počet DC dobíjecích bodů stanice]]))</f>
        <v>1</v>
      </c>
      <c r="R367" t="b">
        <f>_xlfn.XOR(ISNUMBER(Stanice[[#This Row],[počet AC dobíjecích bodů stanice]]),ISNUMBER(Stanice[[#This Row],[výkon AC stanice v kW ]]))</f>
        <v>0</v>
      </c>
      <c r="S367" t="b">
        <f>_xlfn.XOR(ISNUMBER(Stanice[[#This Row],[počet DC dobíjecích bodů stanice]]),ISNUMBER(Stanice[[#This Row],[výkon DC stanice v kW]]))</f>
        <v>0</v>
      </c>
      <c r="T367" s="28" t="str">
        <f>IF(ISBLANK(Stanice[[#This Row],[typ dobíjecí stanice]]),"",IF(OR(P367,U367),"nekonzistence na lokalitách",""))</f>
        <v/>
      </c>
      <c r="U367">
        <f t="shared" si="6"/>
        <v>0</v>
      </c>
      <c r="V367">
        <f>COUNTIF(Stanice[číslo lokality],Stanice[[#This Row],[číslo lokality]])</f>
        <v>0</v>
      </c>
      <c r="W367">
        <f>COUNTIF(Stanice[GPS poloha lokality],Stanice[[#This Row],[GPS poloha lokality]])</f>
        <v>0</v>
      </c>
      <c r="X367">
        <f>COUNTIF(Stanice[lokalita],Stanice[[#This Row],[lokalita]])</f>
        <v>0</v>
      </c>
    </row>
    <row r="368" spans="2:24" hidden="1" outlineLevel="1" x14ac:dyDescent="0.25">
      <c r="B368" s="84">
        <v>361</v>
      </c>
      <c r="C368" s="27"/>
      <c r="D368" s="23"/>
      <c r="E368" s="23"/>
      <c r="F368" s="23"/>
      <c r="G368" s="23"/>
      <c r="H368" s="23"/>
      <c r="I368" s="90"/>
      <c r="J368" s="90"/>
      <c r="K368" s="112" t="str">
        <f>IF(Stanice[[#This Row],[typ dobíjecí stanice]]="","",IF(Stanice[[#This Row],[typ dobíjecí stanice]]='pomocné výpočty'!$B$11,'pomocné výpočty'!$C$11,IF(C368='pomocné výpočty'!$B$12,'pomocné výpočty'!$C$12,IF(Stanice[[#This Row],[typ dobíjecí stanice]]='pomocné výpočty'!$B$13,'pomocné výpočty'!$C$13,IF(Stanice[[#This Row],[typ dobíjecí stanice]]='pomocné výpočty'!$B$14,'pomocné výpočty'!$C$14,IF(J368&lt;50,"zadej data",'pomocné výpočty'!$E$2+(FLOOR(J368,1)-'pomocné výpočty'!$B$2)*'pomocné výpočty'!$F$2))))))</f>
        <v/>
      </c>
      <c r="L36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8" s="28" t="str">
        <f>IF(ISBLANK(Stanice[[#This Row],[typ dobíjecí stanice]]),"",IF(OR(P368,Q368,R368,S368),"pravděpodobně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8" t="b">
        <f>OR(ISBLANK(Stanice[[#This Row],[lokalita]]),ISBLANK(Stanice[[#This Row],[číslo lokality]]),ISBLANK(Stanice[[#This Row],[GPS poloha lokality]]))</f>
        <v>1</v>
      </c>
      <c r="Q368" t="b">
        <f>AND(ISBLANK(Stanice[[#This Row],[počet AC dobíjecích bodů stanice]]),ISBLANK(Stanice[[#This Row],[počet DC dobíjecích bodů stanice]]))</f>
        <v>1</v>
      </c>
      <c r="R368" t="b">
        <f>_xlfn.XOR(ISNUMBER(Stanice[[#This Row],[počet AC dobíjecích bodů stanice]]),ISNUMBER(Stanice[[#This Row],[výkon AC stanice v kW ]]))</f>
        <v>0</v>
      </c>
      <c r="S368" t="b">
        <f>_xlfn.XOR(ISNUMBER(Stanice[[#This Row],[počet DC dobíjecích bodů stanice]]),ISNUMBER(Stanice[[#This Row],[výkon DC stanice v kW]]))</f>
        <v>0</v>
      </c>
      <c r="T368" s="28" t="str">
        <f>IF(ISBLANK(Stanice[[#This Row],[typ dobíjecí stanice]]),"",IF(OR(P368,U368),"nekonzistence na lokalitách",""))</f>
        <v/>
      </c>
      <c r="U368">
        <f t="shared" si="6"/>
        <v>0</v>
      </c>
      <c r="V368">
        <f>COUNTIF(Stanice[číslo lokality],Stanice[[#This Row],[číslo lokality]])</f>
        <v>0</v>
      </c>
      <c r="W368">
        <f>COUNTIF(Stanice[GPS poloha lokality],Stanice[[#This Row],[GPS poloha lokality]])</f>
        <v>0</v>
      </c>
      <c r="X368">
        <f>COUNTIF(Stanice[lokalita],Stanice[[#This Row],[lokalita]])</f>
        <v>0</v>
      </c>
    </row>
    <row r="369" spans="2:24" hidden="1" outlineLevel="1" x14ac:dyDescent="0.25">
      <c r="B369" s="84">
        <v>362</v>
      </c>
      <c r="C369" s="27"/>
      <c r="D369" s="23"/>
      <c r="E369" s="23"/>
      <c r="F369" s="23"/>
      <c r="G369" s="23"/>
      <c r="H369" s="23"/>
      <c r="I369" s="90"/>
      <c r="J369" s="90"/>
      <c r="K369" s="112" t="str">
        <f>IF(Stanice[[#This Row],[typ dobíjecí stanice]]="","",IF(Stanice[[#This Row],[typ dobíjecí stanice]]='pomocné výpočty'!$B$11,'pomocné výpočty'!$C$11,IF(C369='pomocné výpočty'!$B$12,'pomocné výpočty'!$C$12,IF(Stanice[[#This Row],[typ dobíjecí stanice]]='pomocné výpočty'!$B$13,'pomocné výpočty'!$C$13,IF(Stanice[[#This Row],[typ dobíjecí stanice]]='pomocné výpočty'!$B$14,'pomocné výpočty'!$C$14,IF(J369&lt;50,"zadej data",'pomocné výpočty'!$E$2+(FLOOR(J369,1)-'pomocné výpočty'!$B$2)*'pomocné výpočty'!$F$2))))))</f>
        <v/>
      </c>
      <c r="L36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6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69" s="28" t="str">
        <f>IF(ISBLANK(Stanice[[#This Row],[typ dobíjecí stanice]]),"",IF(OR(P369,Q369,R369,S369),"pravděpodobně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69" t="b">
        <f>OR(ISBLANK(Stanice[[#This Row],[lokalita]]),ISBLANK(Stanice[[#This Row],[číslo lokality]]),ISBLANK(Stanice[[#This Row],[GPS poloha lokality]]))</f>
        <v>1</v>
      </c>
      <c r="Q369" t="b">
        <f>AND(ISBLANK(Stanice[[#This Row],[počet AC dobíjecích bodů stanice]]),ISBLANK(Stanice[[#This Row],[počet DC dobíjecích bodů stanice]]))</f>
        <v>1</v>
      </c>
      <c r="R369" t="b">
        <f>_xlfn.XOR(ISNUMBER(Stanice[[#This Row],[počet AC dobíjecích bodů stanice]]),ISNUMBER(Stanice[[#This Row],[výkon AC stanice v kW ]]))</f>
        <v>0</v>
      </c>
      <c r="S369" t="b">
        <f>_xlfn.XOR(ISNUMBER(Stanice[[#This Row],[počet DC dobíjecích bodů stanice]]),ISNUMBER(Stanice[[#This Row],[výkon DC stanice v kW]]))</f>
        <v>0</v>
      </c>
      <c r="T369" s="28" t="str">
        <f>IF(ISBLANK(Stanice[[#This Row],[typ dobíjecí stanice]]),"",IF(OR(P369,U369),"nekonzistence na lokalitách",""))</f>
        <v/>
      </c>
      <c r="U369">
        <f t="shared" si="6"/>
        <v>0</v>
      </c>
      <c r="V369">
        <f>COUNTIF(Stanice[číslo lokality],Stanice[[#This Row],[číslo lokality]])</f>
        <v>0</v>
      </c>
      <c r="W369">
        <f>COUNTIF(Stanice[GPS poloha lokality],Stanice[[#This Row],[GPS poloha lokality]])</f>
        <v>0</v>
      </c>
      <c r="X369">
        <f>COUNTIF(Stanice[lokalita],Stanice[[#This Row],[lokalita]])</f>
        <v>0</v>
      </c>
    </row>
    <row r="370" spans="2:24" hidden="1" outlineLevel="1" x14ac:dyDescent="0.25">
      <c r="B370" s="84">
        <v>363</v>
      </c>
      <c r="C370" s="27"/>
      <c r="D370" s="23"/>
      <c r="E370" s="23"/>
      <c r="F370" s="23"/>
      <c r="G370" s="23"/>
      <c r="H370" s="23"/>
      <c r="I370" s="90"/>
      <c r="J370" s="90"/>
      <c r="K370" s="112" t="str">
        <f>IF(Stanice[[#This Row],[typ dobíjecí stanice]]="","",IF(Stanice[[#This Row],[typ dobíjecí stanice]]='pomocné výpočty'!$B$11,'pomocné výpočty'!$C$11,IF(C370='pomocné výpočty'!$B$12,'pomocné výpočty'!$C$12,IF(Stanice[[#This Row],[typ dobíjecí stanice]]='pomocné výpočty'!$B$13,'pomocné výpočty'!$C$13,IF(Stanice[[#This Row],[typ dobíjecí stanice]]='pomocné výpočty'!$B$14,'pomocné výpočty'!$C$14,IF(J370&lt;50,"zadej data",'pomocné výpočty'!$E$2+(FLOOR(J370,1)-'pomocné výpočty'!$B$2)*'pomocné výpočty'!$F$2))))))</f>
        <v/>
      </c>
      <c r="L37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0" s="28" t="str">
        <f>IF(ISBLANK(Stanice[[#This Row],[typ dobíjecí stanice]]),"",IF(OR(P370,Q370,R370,S370),"pravděpodobně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0" t="b">
        <f>OR(ISBLANK(Stanice[[#This Row],[lokalita]]),ISBLANK(Stanice[[#This Row],[číslo lokality]]),ISBLANK(Stanice[[#This Row],[GPS poloha lokality]]))</f>
        <v>1</v>
      </c>
      <c r="Q370" t="b">
        <f>AND(ISBLANK(Stanice[[#This Row],[počet AC dobíjecích bodů stanice]]),ISBLANK(Stanice[[#This Row],[počet DC dobíjecích bodů stanice]]))</f>
        <v>1</v>
      </c>
      <c r="R370" t="b">
        <f>_xlfn.XOR(ISNUMBER(Stanice[[#This Row],[počet AC dobíjecích bodů stanice]]),ISNUMBER(Stanice[[#This Row],[výkon AC stanice v kW ]]))</f>
        <v>0</v>
      </c>
      <c r="S370" t="b">
        <f>_xlfn.XOR(ISNUMBER(Stanice[[#This Row],[počet DC dobíjecích bodů stanice]]),ISNUMBER(Stanice[[#This Row],[výkon DC stanice v kW]]))</f>
        <v>0</v>
      </c>
      <c r="T370" s="28" t="str">
        <f>IF(ISBLANK(Stanice[[#This Row],[typ dobíjecí stanice]]),"",IF(OR(P370,U370),"nekonzistence na lokalitách",""))</f>
        <v/>
      </c>
      <c r="U370">
        <f t="shared" si="6"/>
        <v>0</v>
      </c>
      <c r="V370">
        <f>COUNTIF(Stanice[číslo lokality],Stanice[[#This Row],[číslo lokality]])</f>
        <v>0</v>
      </c>
      <c r="W370">
        <f>COUNTIF(Stanice[GPS poloha lokality],Stanice[[#This Row],[GPS poloha lokality]])</f>
        <v>0</v>
      </c>
      <c r="X370">
        <f>COUNTIF(Stanice[lokalita],Stanice[[#This Row],[lokalita]])</f>
        <v>0</v>
      </c>
    </row>
    <row r="371" spans="2:24" hidden="1" outlineLevel="1" x14ac:dyDescent="0.25">
      <c r="B371" s="84">
        <v>364</v>
      </c>
      <c r="C371" s="27"/>
      <c r="D371" s="23"/>
      <c r="E371" s="23"/>
      <c r="F371" s="23"/>
      <c r="G371" s="23"/>
      <c r="H371" s="23"/>
      <c r="I371" s="90"/>
      <c r="J371" s="90"/>
      <c r="K371" s="112" t="str">
        <f>IF(Stanice[[#This Row],[typ dobíjecí stanice]]="","",IF(Stanice[[#This Row],[typ dobíjecí stanice]]='pomocné výpočty'!$B$11,'pomocné výpočty'!$C$11,IF(C371='pomocné výpočty'!$B$12,'pomocné výpočty'!$C$12,IF(Stanice[[#This Row],[typ dobíjecí stanice]]='pomocné výpočty'!$B$13,'pomocné výpočty'!$C$13,IF(Stanice[[#This Row],[typ dobíjecí stanice]]='pomocné výpočty'!$B$14,'pomocné výpočty'!$C$14,IF(J371&lt;50,"zadej data",'pomocné výpočty'!$E$2+(FLOOR(J371,1)-'pomocné výpočty'!$B$2)*'pomocné výpočty'!$F$2))))))</f>
        <v/>
      </c>
      <c r="L37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1" s="28" t="str">
        <f>IF(ISBLANK(Stanice[[#This Row],[typ dobíjecí stanice]]),"",IF(OR(P371,Q371,R371,S371),"pravděpodobně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1" t="b">
        <f>OR(ISBLANK(Stanice[[#This Row],[lokalita]]),ISBLANK(Stanice[[#This Row],[číslo lokality]]),ISBLANK(Stanice[[#This Row],[GPS poloha lokality]]))</f>
        <v>1</v>
      </c>
      <c r="Q371" t="b">
        <f>AND(ISBLANK(Stanice[[#This Row],[počet AC dobíjecích bodů stanice]]),ISBLANK(Stanice[[#This Row],[počet DC dobíjecích bodů stanice]]))</f>
        <v>1</v>
      </c>
      <c r="R371" t="b">
        <f>_xlfn.XOR(ISNUMBER(Stanice[[#This Row],[počet AC dobíjecích bodů stanice]]),ISNUMBER(Stanice[[#This Row],[výkon AC stanice v kW ]]))</f>
        <v>0</v>
      </c>
      <c r="S371" t="b">
        <f>_xlfn.XOR(ISNUMBER(Stanice[[#This Row],[počet DC dobíjecích bodů stanice]]),ISNUMBER(Stanice[[#This Row],[výkon DC stanice v kW]]))</f>
        <v>0</v>
      </c>
      <c r="T371" s="28" t="str">
        <f>IF(ISBLANK(Stanice[[#This Row],[typ dobíjecí stanice]]),"",IF(OR(P371,U371),"nekonzistence na lokalitách",""))</f>
        <v/>
      </c>
      <c r="U371">
        <f t="shared" si="6"/>
        <v>0</v>
      </c>
      <c r="V371">
        <f>COUNTIF(Stanice[číslo lokality],Stanice[[#This Row],[číslo lokality]])</f>
        <v>0</v>
      </c>
      <c r="W371">
        <f>COUNTIF(Stanice[GPS poloha lokality],Stanice[[#This Row],[GPS poloha lokality]])</f>
        <v>0</v>
      </c>
      <c r="X371">
        <f>COUNTIF(Stanice[lokalita],Stanice[[#This Row],[lokalita]])</f>
        <v>0</v>
      </c>
    </row>
    <row r="372" spans="2:24" hidden="1" outlineLevel="1" x14ac:dyDescent="0.25">
      <c r="B372" s="84">
        <v>365</v>
      </c>
      <c r="C372" s="27"/>
      <c r="D372" s="23"/>
      <c r="E372" s="23"/>
      <c r="F372" s="23"/>
      <c r="G372" s="23"/>
      <c r="H372" s="23"/>
      <c r="I372" s="90"/>
      <c r="J372" s="90"/>
      <c r="K372" s="112" t="str">
        <f>IF(Stanice[[#This Row],[typ dobíjecí stanice]]="","",IF(Stanice[[#This Row],[typ dobíjecí stanice]]='pomocné výpočty'!$B$11,'pomocné výpočty'!$C$11,IF(C372='pomocné výpočty'!$B$12,'pomocné výpočty'!$C$12,IF(Stanice[[#This Row],[typ dobíjecí stanice]]='pomocné výpočty'!$B$13,'pomocné výpočty'!$C$13,IF(Stanice[[#This Row],[typ dobíjecí stanice]]='pomocné výpočty'!$B$14,'pomocné výpočty'!$C$14,IF(J372&lt;50,"zadej data",'pomocné výpočty'!$E$2+(FLOOR(J372,1)-'pomocné výpočty'!$B$2)*'pomocné výpočty'!$F$2))))))</f>
        <v/>
      </c>
      <c r="L37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2" s="28" t="str">
        <f>IF(ISBLANK(Stanice[[#This Row],[typ dobíjecí stanice]]),"",IF(OR(P372,Q372,R372,S372),"pravděpodobně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2" t="b">
        <f>OR(ISBLANK(Stanice[[#This Row],[lokalita]]),ISBLANK(Stanice[[#This Row],[číslo lokality]]),ISBLANK(Stanice[[#This Row],[GPS poloha lokality]]))</f>
        <v>1</v>
      </c>
      <c r="Q372" t="b">
        <f>AND(ISBLANK(Stanice[[#This Row],[počet AC dobíjecích bodů stanice]]),ISBLANK(Stanice[[#This Row],[počet DC dobíjecích bodů stanice]]))</f>
        <v>1</v>
      </c>
      <c r="R372" t="b">
        <f>_xlfn.XOR(ISNUMBER(Stanice[[#This Row],[počet AC dobíjecích bodů stanice]]),ISNUMBER(Stanice[[#This Row],[výkon AC stanice v kW ]]))</f>
        <v>0</v>
      </c>
      <c r="S372" t="b">
        <f>_xlfn.XOR(ISNUMBER(Stanice[[#This Row],[počet DC dobíjecích bodů stanice]]),ISNUMBER(Stanice[[#This Row],[výkon DC stanice v kW]]))</f>
        <v>0</v>
      </c>
      <c r="T372" s="28" t="str">
        <f>IF(ISBLANK(Stanice[[#This Row],[typ dobíjecí stanice]]),"",IF(OR(P372,U372),"nekonzistence na lokalitách",""))</f>
        <v/>
      </c>
      <c r="U372">
        <f t="shared" si="6"/>
        <v>0</v>
      </c>
      <c r="V372">
        <f>COUNTIF(Stanice[číslo lokality],Stanice[[#This Row],[číslo lokality]])</f>
        <v>0</v>
      </c>
      <c r="W372">
        <f>COUNTIF(Stanice[GPS poloha lokality],Stanice[[#This Row],[GPS poloha lokality]])</f>
        <v>0</v>
      </c>
      <c r="X372">
        <f>COUNTIF(Stanice[lokalita],Stanice[[#This Row],[lokalita]])</f>
        <v>0</v>
      </c>
    </row>
    <row r="373" spans="2:24" hidden="1" outlineLevel="1" x14ac:dyDescent="0.25">
      <c r="B373" s="84">
        <v>366</v>
      </c>
      <c r="C373" s="27"/>
      <c r="D373" s="23"/>
      <c r="E373" s="23"/>
      <c r="F373" s="23"/>
      <c r="G373" s="23"/>
      <c r="H373" s="23"/>
      <c r="I373" s="90"/>
      <c r="J373" s="90"/>
      <c r="K373" s="112" t="str">
        <f>IF(Stanice[[#This Row],[typ dobíjecí stanice]]="","",IF(Stanice[[#This Row],[typ dobíjecí stanice]]='pomocné výpočty'!$B$11,'pomocné výpočty'!$C$11,IF(C373='pomocné výpočty'!$B$12,'pomocné výpočty'!$C$12,IF(Stanice[[#This Row],[typ dobíjecí stanice]]='pomocné výpočty'!$B$13,'pomocné výpočty'!$C$13,IF(Stanice[[#This Row],[typ dobíjecí stanice]]='pomocné výpočty'!$B$14,'pomocné výpočty'!$C$14,IF(J373&lt;50,"zadej data",'pomocné výpočty'!$E$2+(FLOOR(J373,1)-'pomocné výpočty'!$B$2)*'pomocné výpočty'!$F$2))))))</f>
        <v/>
      </c>
      <c r="L37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3" s="28" t="str">
        <f>IF(ISBLANK(Stanice[[#This Row],[typ dobíjecí stanice]]),"",IF(OR(P373,Q373,R373,S373),"pravděpodobně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3" t="b">
        <f>OR(ISBLANK(Stanice[[#This Row],[lokalita]]),ISBLANK(Stanice[[#This Row],[číslo lokality]]),ISBLANK(Stanice[[#This Row],[GPS poloha lokality]]))</f>
        <v>1</v>
      </c>
      <c r="Q373" t="b">
        <f>AND(ISBLANK(Stanice[[#This Row],[počet AC dobíjecích bodů stanice]]),ISBLANK(Stanice[[#This Row],[počet DC dobíjecích bodů stanice]]))</f>
        <v>1</v>
      </c>
      <c r="R373" t="b">
        <f>_xlfn.XOR(ISNUMBER(Stanice[[#This Row],[počet AC dobíjecích bodů stanice]]),ISNUMBER(Stanice[[#This Row],[výkon AC stanice v kW ]]))</f>
        <v>0</v>
      </c>
      <c r="S373" t="b">
        <f>_xlfn.XOR(ISNUMBER(Stanice[[#This Row],[počet DC dobíjecích bodů stanice]]),ISNUMBER(Stanice[[#This Row],[výkon DC stanice v kW]]))</f>
        <v>0</v>
      </c>
      <c r="T373" s="28" t="str">
        <f>IF(ISBLANK(Stanice[[#This Row],[typ dobíjecí stanice]]),"",IF(OR(P373,U373),"nekonzistence na lokalitách",""))</f>
        <v/>
      </c>
      <c r="U373">
        <f t="shared" si="6"/>
        <v>0</v>
      </c>
      <c r="V373">
        <f>COUNTIF(Stanice[číslo lokality],Stanice[[#This Row],[číslo lokality]])</f>
        <v>0</v>
      </c>
      <c r="W373">
        <f>COUNTIF(Stanice[GPS poloha lokality],Stanice[[#This Row],[GPS poloha lokality]])</f>
        <v>0</v>
      </c>
      <c r="X373">
        <f>COUNTIF(Stanice[lokalita],Stanice[[#This Row],[lokalita]])</f>
        <v>0</v>
      </c>
    </row>
    <row r="374" spans="2:24" hidden="1" outlineLevel="1" x14ac:dyDescent="0.25">
      <c r="B374" s="84">
        <v>367</v>
      </c>
      <c r="C374" s="27"/>
      <c r="D374" s="23"/>
      <c r="E374" s="23"/>
      <c r="F374" s="23"/>
      <c r="G374" s="23"/>
      <c r="H374" s="23"/>
      <c r="I374" s="90"/>
      <c r="J374" s="90"/>
      <c r="K374" s="112" t="str">
        <f>IF(Stanice[[#This Row],[typ dobíjecí stanice]]="","",IF(Stanice[[#This Row],[typ dobíjecí stanice]]='pomocné výpočty'!$B$11,'pomocné výpočty'!$C$11,IF(C374='pomocné výpočty'!$B$12,'pomocné výpočty'!$C$12,IF(Stanice[[#This Row],[typ dobíjecí stanice]]='pomocné výpočty'!$B$13,'pomocné výpočty'!$C$13,IF(Stanice[[#This Row],[typ dobíjecí stanice]]='pomocné výpočty'!$B$14,'pomocné výpočty'!$C$14,IF(J374&lt;50,"zadej data",'pomocné výpočty'!$E$2+(FLOOR(J374,1)-'pomocné výpočty'!$B$2)*'pomocné výpočty'!$F$2))))))</f>
        <v/>
      </c>
      <c r="L37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4" s="28" t="str">
        <f>IF(ISBLANK(Stanice[[#This Row],[typ dobíjecí stanice]]),"",IF(OR(P374,Q374,R374,S374),"pravděpodobně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4" t="b">
        <f>OR(ISBLANK(Stanice[[#This Row],[lokalita]]),ISBLANK(Stanice[[#This Row],[číslo lokality]]),ISBLANK(Stanice[[#This Row],[GPS poloha lokality]]))</f>
        <v>1</v>
      </c>
      <c r="Q374" t="b">
        <f>AND(ISBLANK(Stanice[[#This Row],[počet AC dobíjecích bodů stanice]]),ISBLANK(Stanice[[#This Row],[počet DC dobíjecích bodů stanice]]))</f>
        <v>1</v>
      </c>
      <c r="R374" t="b">
        <f>_xlfn.XOR(ISNUMBER(Stanice[[#This Row],[počet AC dobíjecích bodů stanice]]),ISNUMBER(Stanice[[#This Row],[výkon AC stanice v kW ]]))</f>
        <v>0</v>
      </c>
      <c r="S374" t="b">
        <f>_xlfn.XOR(ISNUMBER(Stanice[[#This Row],[počet DC dobíjecích bodů stanice]]),ISNUMBER(Stanice[[#This Row],[výkon DC stanice v kW]]))</f>
        <v>0</v>
      </c>
      <c r="T374" s="28" t="str">
        <f>IF(ISBLANK(Stanice[[#This Row],[typ dobíjecí stanice]]),"",IF(OR(P374,U374),"nekonzistence na lokalitách",""))</f>
        <v/>
      </c>
      <c r="U374">
        <f t="shared" si="6"/>
        <v>0</v>
      </c>
      <c r="V374">
        <f>COUNTIF(Stanice[číslo lokality],Stanice[[#This Row],[číslo lokality]])</f>
        <v>0</v>
      </c>
      <c r="W374">
        <f>COUNTIF(Stanice[GPS poloha lokality],Stanice[[#This Row],[GPS poloha lokality]])</f>
        <v>0</v>
      </c>
      <c r="X374">
        <f>COUNTIF(Stanice[lokalita],Stanice[[#This Row],[lokalita]])</f>
        <v>0</v>
      </c>
    </row>
    <row r="375" spans="2:24" hidden="1" outlineLevel="1" x14ac:dyDescent="0.25">
      <c r="B375" s="84">
        <v>368</v>
      </c>
      <c r="C375" s="27"/>
      <c r="D375" s="23"/>
      <c r="E375" s="23"/>
      <c r="F375" s="23"/>
      <c r="G375" s="23"/>
      <c r="H375" s="23"/>
      <c r="I375" s="90"/>
      <c r="J375" s="90"/>
      <c r="K375" s="112" t="str">
        <f>IF(Stanice[[#This Row],[typ dobíjecí stanice]]="","",IF(Stanice[[#This Row],[typ dobíjecí stanice]]='pomocné výpočty'!$B$11,'pomocné výpočty'!$C$11,IF(C375='pomocné výpočty'!$B$12,'pomocné výpočty'!$C$12,IF(Stanice[[#This Row],[typ dobíjecí stanice]]='pomocné výpočty'!$B$13,'pomocné výpočty'!$C$13,IF(Stanice[[#This Row],[typ dobíjecí stanice]]='pomocné výpočty'!$B$14,'pomocné výpočty'!$C$14,IF(J375&lt;50,"zadej data",'pomocné výpočty'!$E$2+(FLOOR(J375,1)-'pomocné výpočty'!$B$2)*'pomocné výpočty'!$F$2))))))</f>
        <v/>
      </c>
      <c r="L37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5" s="28" t="str">
        <f>IF(ISBLANK(Stanice[[#This Row],[typ dobíjecí stanice]]),"",IF(OR(P375,Q375,R375,S375),"pravděpodobně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5" t="b">
        <f>OR(ISBLANK(Stanice[[#This Row],[lokalita]]),ISBLANK(Stanice[[#This Row],[číslo lokality]]),ISBLANK(Stanice[[#This Row],[GPS poloha lokality]]))</f>
        <v>1</v>
      </c>
      <c r="Q375" t="b">
        <f>AND(ISBLANK(Stanice[[#This Row],[počet AC dobíjecích bodů stanice]]),ISBLANK(Stanice[[#This Row],[počet DC dobíjecích bodů stanice]]))</f>
        <v>1</v>
      </c>
      <c r="R375" t="b">
        <f>_xlfn.XOR(ISNUMBER(Stanice[[#This Row],[počet AC dobíjecích bodů stanice]]),ISNUMBER(Stanice[[#This Row],[výkon AC stanice v kW ]]))</f>
        <v>0</v>
      </c>
      <c r="S375" t="b">
        <f>_xlfn.XOR(ISNUMBER(Stanice[[#This Row],[počet DC dobíjecích bodů stanice]]),ISNUMBER(Stanice[[#This Row],[výkon DC stanice v kW]]))</f>
        <v>0</v>
      </c>
      <c r="T375" s="28" t="str">
        <f>IF(ISBLANK(Stanice[[#This Row],[typ dobíjecí stanice]]),"",IF(OR(P375,U375),"nekonzistence na lokalitách",""))</f>
        <v/>
      </c>
      <c r="U375">
        <f t="shared" si="6"/>
        <v>0</v>
      </c>
      <c r="V375">
        <f>COUNTIF(Stanice[číslo lokality],Stanice[[#This Row],[číslo lokality]])</f>
        <v>0</v>
      </c>
      <c r="W375">
        <f>COUNTIF(Stanice[GPS poloha lokality],Stanice[[#This Row],[GPS poloha lokality]])</f>
        <v>0</v>
      </c>
      <c r="X375">
        <f>COUNTIF(Stanice[lokalita],Stanice[[#This Row],[lokalita]])</f>
        <v>0</v>
      </c>
    </row>
    <row r="376" spans="2:24" hidden="1" outlineLevel="1" x14ac:dyDescent="0.25">
      <c r="B376" s="84">
        <v>369</v>
      </c>
      <c r="C376" s="27"/>
      <c r="D376" s="23"/>
      <c r="E376" s="23"/>
      <c r="F376" s="23"/>
      <c r="G376" s="23"/>
      <c r="H376" s="23"/>
      <c r="I376" s="90"/>
      <c r="J376" s="90"/>
      <c r="K376" s="112" t="str">
        <f>IF(Stanice[[#This Row],[typ dobíjecí stanice]]="","",IF(Stanice[[#This Row],[typ dobíjecí stanice]]='pomocné výpočty'!$B$11,'pomocné výpočty'!$C$11,IF(C376='pomocné výpočty'!$B$12,'pomocné výpočty'!$C$12,IF(Stanice[[#This Row],[typ dobíjecí stanice]]='pomocné výpočty'!$B$13,'pomocné výpočty'!$C$13,IF(Stanice[[#This Row],[typ dobíjecí stanice]]='pomocné výpočty'!$B$14,'pomocné výpočty'!$C$14,IF(J376&lt;50,"zadej data",'pomocné výpočty'!$E$2+(FLOOR(J376,1)-'pomocné výpočty'!$B$2)*'pomocné výpočty'!$F$2))))))</f>
        <v/>
      </c>
      <c r="L37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6" s="28" t="str">
        <f>IF(ISBLANK(Stanice[[#This Row],[typ dobíjecí stanice]]),"",IF(OR(P376,Q376,R376,S376),"pravděpodobně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6" t="b">
        <f>OR(ISBLANK(Stanice[[#This Row],[lokalita]]),ISBLANK(Stanice[[#This Row],[číslo lokality]]),ISBLANK(Stanice[[#This Row],[GPS poloha lokality]]))</f>
        <v>1</v>
      </c>
      <c r="Q376" t="b">
        <f>AND(ISBLANK(Stanice[[#This Row],[počet AC dobíjecích bodů stanice]]),ISBLANK(Stanice[[#This Row],[počet DC dobíjecích bodů stanice]]))</f>
        <v>1</v>
      </c>
      <c r="R376" t="b">
        <f>_xlfn.XOR(ISNUMBER(Stanice[[#This Row],[počet AC dobíjecích bodů stanice]]),ISNUMBER(Stanice[[#This Row],[výkon AC stanice v kW ]]))</f>
        <v>0</v>
      </c>
      <c r="S376" t="b">
        <f>_xlfn.XOR(ISNUMBER(Stanice[[#This Row],[počet DC dobíjecích bodů stanice]]),ISNUMBER(Stanice[[#This Row],[výkon DC stanice v kW]]))</f>
        <v>0</v>
      </c>
      <c r="T376" s="28" t="str">
        <f>IF(ISBLANK(Stanice[[#This Row],[typ dobíjecí stanice]]),"",IF(OR(P376,U376),"nekonzistence na lokalitách",""))</f>
        <v/>
      </c>
      <c r="U376">
        <f t="shared" si="6"/>
        <v>0</v>
      </c>
      <c r="V376">
        <f>COUNTIF(Stanice[číslo lokality],Stanice[[#This Row],[číslo lokality]])</f>
        <v>0</v>
      </c>
      <c r="W376">
        <f>COUNTIF(Stanice[GPS poloha lokality],Stanice[[#This Row],[GPS poloha lokality]])</f>
        <v>0</v>
      </c>
      <c r="X376">
        <f>COUNTIF(Stanice[lokalita],Stanice[[#This Row],[lokalita]])</f>
        <v>0</v>
      </c>
    </row>
    <row r="377" spans="2:24" hidden="1" outlineLevel="1" x14ac:dyDescent="0.25">
      <c r="B377" s="84">
        <v>370</v>
      </c>
      <c r="C377" s="27"/>
      <c r="D377" s="23"/>
      <c r="E377" s="23"/>
      <c r="F377" s="23"/>
      <c r="G377" s="23"/>
      <c r="H377" s="23"/>
      <c r="I377" s="90"/>
      <c r="J377" s="90"/>
      <c r="K377" s="112" t="str">
        <f>IF(Stanice[[#This Row],[typ dobíjecí stanice]]="","",IF(Stanice[[#This Row],[typ dobíjecí stanice]]='pomocné výpočty'!$B$11,'pomocné výpočty'!$C$11,IF(C377='pomocné výpočty'!$B$12,'pomocné výpočty'!$C$12,IF(Stanice[[#This Row],[typ dobíjecí stanice]]='pomocné výpočty'!$B$13,'pomocné výpočty'!$C$13,IF(Stanice[[#This Row],[typ dobíjecí stanice]]='pomocné výpočty'!$B$14,'pomocné výpočty'!$C$14,IF(J377&lt;50,"zadej data",'pomocné výpočty'!$E$2+(FLOOR(J377,1)-'pomocné výpočty'!$B$2)*'pomocné výpočty'!$F$2))))))</f>
        <v/>
      </c>
      <c r="L37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7" s="28" t="str">
        <f>IF(ISBLANK(Stanice[[#This Row],[typ dobíjecí stanice]]),"",IF(OR(P377,Q377,R377,S377),"pravděpodobně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7" t="b">
        <f>OR(ISBLANK(Stanice[[#This Row],[lokalita]]),ISBLANK(Stanice[[#This Row],[číslo lokality]]),ISBLANK(Stanice[[#This Row],[GPS poloha lokality]]))</f>
        <v>1</v>
      </c>
      <c r="Q377" t="b">
        <f>AND(ISBLANK(Stanice[[#This Row],[počet AC dobíjecích bodů stanice]]),ISBLANK(Stanice[[#This Row],[počet DC dobíjecích bodů stanice]]))</f>
        <v>1</v>
      </c>
      <c r="R377" t="b">
        <f>_xlfn.XOR(ISNUMBER(Stanice[[#This Row],[počet AC dobíjecích bodů stanice]]),ISNUMBER(Stanice[[#This Row],[výkon AC stanice v kW ]]))</f>
        <v>0</v>
      </c>
      <c r="S377" t="b">
        <f>_xlfn.XOR(ISNUMBER(Stanice[[#This Row],[počet DC dobíjecích bodů stanice]]),ISNUMBER(Stanice[[#This Row],[výkon DC stanice v kW]]))</f>
        <v>0</v>
      </c>
      <c r="T377" s="28" t="str">
        <f>IF(ISBLANK(Stanice[[#This Row],[typ dobíjecí stanice]]),"",IF(OR(P377,U377),"nekonzistence na lokalitách",""))</f>
        <v/>
      </c>
      <c r="U377">
        <f t="shared" si="6"/>
        <v>0</v>
      </c>
      <c r="V377">
        <f>COUNTIF(Stanice[číslo lokality],Stanice[[#This Row],[číslo lokality]])</f>
        <v>0</v>
      </c>
      <c r="W377">
        <f>COUNTIF(Stanice[GPS poloha lokality],Stanice[[#This Row],[GPS poloha lokality]])</f>
        <v>0</v>
      </c>
      <c r="X377">
        <f>COUNTIF(Stanice[lokalita],Stanice[[#This Row],[lokalita]])</f>
        <v>0</v>
      </c>
    </row>
    <row r="378" spans="2:24" hidden="1" outlineLevel="1" x14ac:dyDescent="0.25">
      <c r="B378" s="84">
        <v>371</v>
      </c>
      <c r="C378" s="27"/>
      <c r="D378" s="23"/>
      <c r="E378" s="23"/>
      <c r="F378" s="23"/>
      <c r="G378" s="23"/>
      <c r="H378" s="23"/>
      <c r="I378" s="90"/>
      <c r="J378" s="90"/>
      <c r="K378" s="112" t="str">
        <f>IF(Stanice[[#This Row],[typ dobíjecí stanice]]="","",IF(Stanice[[#This Row],[typ dobíjecí stanice]]='pomocné výpočty'!$B$11,'pomocné výpočty'!$C$11,IF(C378='pomocné výpočty'!$B$12,'pomocné výpočty'!$C$12,IF(Stanice[[#This Row],[typ dobíjecí stanice]]='pomocné výpočty'!$B$13,'pomocné výpočty'!$C$13,IF(Stanice[[#This Row],[typ dobíjecí stanice]]='pomocné výpočty'!$B$14,'pomocné výpočty'!$C$14,IF(J378&lt;50,"zadej data",'pomocné výpočty'!$E$2+(FLOOR(J378,1)-'pomocné výpočty'!$B$2)*'pomocné výpočty'!$F$2))))))</f>
        <v/>
      </c>
      <c r="L37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8" s="28" t="str">
        <f>IF(ISBLANK(Stanice[[#This Row],[typ dobíjecí stanice]]),"",IF(OR(P378,Q378,R378,S378),"pravděpodobně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8" t="b">
        <f>OR(ISBLANK(Stanice[[#This Row],[lokalita]]),ISBLANK(Stanice[[#This Row],[číslo lokality]]),ISBLANK(Stanice[[#This Row],[GPS poloha lokality]]))</f>
        <v>1</v>
      </c>
      <c r="Q378" t="b">
        <f>AND(ISBLANK(Stanice[[#This Row],[počet AC dobíjecích bodů stanice]]),ISBLANK(Stanice[[#This Row],[počet DC dobíjecích bodů stanice]]))</f>
        <v>1</v>
      </c>
      <c r="R378" t="b">
        <f>_xlfn.XOR(ISNUMBER(Stanice[[#This Row],[počet AC dobíjecích bodů stanice]]),ISNUMBER(Stanice[[#This Row],[výkon AC stanice v kW ]]))</f>
        <v>0</v>
      </c>
      <c r="S378" t="b">
        <f>_xlfn.XOR(ISNUMBER(Stanice[[#This Row],[počet DC dobíjecích bodů stanice]]),ISNUMBER(Stanice[[#This Row],[výkon DC stanice v kW]]))</f>
        <v>0</v>
      </c>
      <c r="T378" s="28" t="str">
        <f>IF(ISBLANK(Stanice[[#This Row],[typ dobíjecí stanice]]),"",IF(OR(P378,U378),"nekonzistence na lokalitách",""))</f>
        <v/>
      </c>
      <c r="U378">
        <f t="shared" si="6"/>
        <v>0</v>
      </c>
      <c r="V378">
        <f>COUNTIF(Stanice[číslo lokality],Stanice[[#This Row],[číslo lokality]])</f>
        <v>0</v>
      </c>
      <c r="W378">
        <f>COUNTIF(Stanice[GPS poloha lokality],Stanice[[#This Row],[GPS poloha lokality]])</f>
        <v>0</v>
      </c>
      <c r="X378">
        <f>COUNTIF(Stanice[lokalita],Stanice[[#This Row],[lokalita]])</f>
        <v>0</v>
      </c>
    </row>
    <row r="379" spans="2:24" hidden="1" outlineLevel="1" x14ac:dyDescent="0.25">
      <c r="B379" s="84">
        <v>372</v>
      </c>
      <c r="C379" s="27"/>
      <c r="D379" s="23"/>
      <c r="E379" s="23"/>
      <c r="F379" s="23"/>
      <c r="G379" s="23"/>
      <c r="H379" s="23"/>
      <c r="I379" s="90"/>
      <c r="J379" s="90"/>
      <c r="K379" s="112" t="str">
        <f>IF(Stanice[[#This Row],[typ dobíjecí stanice]]="","",IF(Stanice[[#This Row],[typ dobíjecí stanice]]='pomocné výpočty'!$B$11,'pomocné výpočty'!$C$11,IF(C379='pomocné výpočty'!$B$12,'pomocné výpočty'!$C$12,IF(Stanice[[#This Row],[typ dobíjecí stanice]]='pomocné výpočty'!$B$13,'pomocné výpočty'!$C$13,IF(Stanice[[#This Row],[typ dobíjecí stanice]]='pomocné výpočty'!$B$14,'pomocné výpočty'!$C$14,IF(J379&lt;50,"zadej data",'pomocné výpočty'!$E$2+(FLOOR(J379,1)-'pomocné výpočty'!$B$2)*'pomocné výpočty'!$F$2))))))</f>
        <v/>
      </c>
      <c r="L37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7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79" s="28" t="str">
        <f>IF(ISBLANK(Stanice[[#This Row],[typ dobíjecí stanice]]),"",IF(OR(P379,Q379,R379,S379),"pravděpodobně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79" t="b">
        <f>OR(ISBLANK(Stanice[[#This Row],[lokalita]]),ISBLANK(Stanice[[#This Row],[číslo lokality]]),ISBLANK(Stanice[[#This Row],[GPS poloha lokality]]))</f>
        <v>1</v>
      </c>
      <c r="Q379" t="b">
        <f>AND(ISBLANK(Stanice[[#This Row],[počet AC dobíjecích bodů stanice]]),ISBLANK(Stanice[[#This Row],[počet DC dobíjecích bodů stanice]]))</f>
        <v>1</v>
      </c>
      <c r="R379" t="b">
        <f>_xlfn.XOR(ISNUMBER(Stanice[[#This Row],[počet AC dobíjecích bodů stanice]]),ISNUMBER(Stanice[[#This Row],[výkon AC stanice v kW ]]))</f>
        <v>0</v>
      </c>
      <c r="S379" t="b">
        <f>_xlfn.XOR(ISNUMBER(Stanice[[#This Row],[počet DC dobíjecích bodů stanice]]),ISNUMBER(Stanice[[#This Row],[výkon DC stanice v kW]]))</f>
        <v>0</v>
      </c>
      <c r="T379" s="28" t="str">
        <f>IF(ISBLANK(Stanice[[#This Row],[typ dobíjecí stanice]]),"",IF(OR(P379,U379),"nekonzistence na lokalitách",""))</f>
        <v/>
      </c>
      <c r="U379">
        <f t="shared" si="6"/>
        <v>0</v>
      </c>
      <c r="V379">
        <f>COUNTIF(Stanice[číslo lokality],Stanice[[#This Row],[číslo lokality]])</f>
        <v>0</v>
      </c>
      <c r="W379">
        <f>COUNTIF(Stanice[GPS poloha lokality],Stanice[[#This Row],[GPS poloha lokality]])</f>
        <v>0</v>
      </c>
      <c r="X379">
        <f>COUNTIF(Stanice[lokalita],Stanice[[#This Row],[lokalita]])</f>
        <v>0</v>
      </c>
    </row>
    <row r="380" spans="2:24" hidden="1" outlineLevel="1" x14ac:dyDescent="0.25">
      <c r="B380" s="84">
        <v>373</v>
      </c>
      <c r="C380" s="27"/>
      <c r="D380" s="23"/>
      <c r="E380" s="23"/>
      <c r="F380" s="23"/>
      <c r="G380" s="23"/>
      <c r="H380" s="23"/>
      <c r="I380" s="90"/>
      <c r="J380" s="90"/>
      <c r="K380" s="112" t="str">
        <f>IF(Stanice[[#This Row],[typ dobíjecí stanice]]="","",IF(Stanice[[#This Row],[typ dobíjecí stanice]]='pomocné výpočty'!$B$11,'pomocné výpočty'!$C$11,IF(C380='pomocné výpočty'!$B$12,'pomocné výpočty'!$C$12,IF(Stanice[[#This Row],[typ dobíjecí stanice]]='pomocné výpočty'!$B$13,'pomocné výpočty'!$C$13,IF(Stanice[[#This Row],[typ dobíjecí stanice]]='pomocné výpočty'!$B$14,'pomocné výpočty'!$C$14,IF(J380&lt;50,"zadej data",'pomocné výpočty'!$E$2+(FLOOR(J380,1)-'pomocné výpočty'!$B$2)*'pomocné výpočty'!$F$2))))))</f>
        <v/>
      </c>
      <c r="L38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0" s="28" t="str">
        <f>IF(ISBLANK(Stanice[[#This Row],[typ dobíjecí stanice]]),"",IF(OR(P380,Q380,R380,S380),"pravděpodobně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0" t="b">
        <f>OR(ISBLANK(Stanice[[#This Row],[lokalita]]),ISBLANK(Stanice[[#This Row],[číslo lokality]]),ISBLANK(Stanice[[#This Row],[GPS poloha lokality]]))</f>
        <v>1</v>
      </c>
      <c r="Q380" t="b">
        <f>AND(ISBLANK(Stanice[[#This Row],[počet AC dobíjecích bodů stanice]]),ISBLANK(Stanice[[#This Row],[počet DC dobíjecích bodů stanice]]))</f>
        <v>1</v>
      </c>
      <c r="R380" t="b">
        <f>_xlfn.XOR(ISNUMBER(Stanice[[#This Row],[počet AC dobíjecích bodů stanice]]),ISNUMBER(Stanice[[#This Row],[výkon AC stanice v kW ]]))</f>
        <v>0</v>
      </c>
      <c r="S380" t="b">
        <f>_xlfn.XOR(ISNUMBER(Stanice[[#This Row],[počet DC dobíjecích bodů stanice]]),ISNUMBER(Stanice[[#This Row],[výkon DC stanice v kW]]))</f>
        <v>0</v>
      </c>
      <c r="T380" s="28" t="str">
        <f>IF(ISBLANK(Stanice[[#This Row],[typ dobíjecí stanice]]),"",IF(OR(P380,U380),"nekonzistence na lokalitách",""))</f>
        <v/>
      </c>
      <c r="U380">
        <f t="shared" si="6"/>
        <v>0</v>
      </c>
      <c r="V380">
        <f>COUNTIF(Stanice[číslo lokality],Stanice[[#This Row],[číslo lokality]])</f>
        <v>0</v>
      </c>
      <c r="W380">
        <f>COUNTIF(Stanice[GPS poloha lokality],Stanice[[#This Row],[GPS poloha lokality]])</f>
        <v>0</v>
      </c>
      <c r="X380">
        <f>COUNTIF(Stanice[lokalita],Stanice[[#This Row],[lokalita]])</f>
        <v>0</v>
      </c>
    </row>
    <row r="381" spans="2:24" hidden="1" outlineLevel="1" x14ac:dyDescent="0.25">
      <c r="B381" s="84">
        <v>374</v>
      </c>
      <c r="C381" s="27"/>
      <c r="D381" s="23"/>
      <c r="E381" s="23"/>
      <c r="F381" s="23"/>
      <c r="G381" s="23"/>
      <c r="H381" s="23"/>
      <c r="I381" s="90"/>
      <c r="J381" s="90"/>
      <c r="K381" s="112" t="str">
        <f>IF(Stanice[[#This Row],[typ dobíjecí stanice]]="","",IF(Stanice[[#This Row],[typ dobíjecí stanice]]='pomocné výpočty'!$B$11,'pomocné výpočty'!$C$11,IF(C381='pomocné výpočty'!$B$12,'pomocné výpočty'!$C$12,IF(Stanice[[#This Row],[typ dobíjecí stanice]]='pomocné výpočty'!$B$13,'pomocné výpočty'!$C$13,IF(Stanice[[#This Row],[typ dobíjecí stanice]]='pomocné výpočty'!$B$14,'pomocné výpočty'!$C$14,IF(J381&lt;50,"zadej data",'pomocné výpočty'!$E$2+(FLOOR(J381,1)-'pomocné výpočty'!$B$2)*'pomocné výpočty'!$F$2))))))</f>
        <v/>
      </c>
      <c r="L38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1" s="28" t="str">
        <f>IF(ISBLANK(Stanice[[#This Row],[typ dobíjecí stanice]]),"",IF(OR(P381,Q381,R381,S381),"pravděpodobně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1" t="b">
        <f>OR(ISBLANK(Stanice[[#This Row],[lokalita]]),ISBLANK(Stanice[[#This Row],[číslo lokality]]),ISBLANK(Stanice[[#This Row],[GPS poloha lokality]]))</f>
        <v>1</v>
      </c>
      <c r="Q381" t="b">
        <f>AND(ISBLANK(Stanice[[#This Row],[počet AC dobíjecích bodů stanice]]),ISBLANK(Stanice[[#This Row],[počet DC dobíjecích bodů stanice]]))</f>
        <v>1</v>
      </c>
      <c r="R381" t="b">
        <f>_xlfn.XOR(ISNUMBER(Stanice[[#This Row],[počet AC dobíjecích bodů stanice]]),ISNUMBER(Stanice[[#This Row],[výkon AC stanice v kW ]]))</f>
        <v>0</v>
      </c>
      <c r="S381" t="b">
        <f>_xlfn.XOR(ISNUMBER(Stanice[[#This Row],[počet DC dobíjecích bodů stanice]]),ISNUMBER(Stanice[[#This Row],[výkon DC stanice v kW]]))</f>
        <v>0</v>
      </c>
      <c r="T381" s="28" t="str">
        <f>IF(ISBLANK(Stanice[[#This Row],[typ dobíjecí stanice]]),"",IF(OR(P381,U381),"nekonzistence na lokalitách",""))</f>
        <v/>
      </c>
      <c r="U381">
        <f t="shared" si="6"/>
        <v>0</v>
      </c>
      <c r="V381">
        <f>COUNTIF(Stanice[číslo lokality],Stanice[[#This Row],[číslo lokality]])</f>
        <v>0</v>
      </c>
      <c r="W381">
        <f>COUNTIF(Stanice[GPS poloha lokality],Stanice[[#This Row],[GPS poloha lokality]])</f>
        <v>0</v>
      </c>
      <c r="X381">
        <f>COUNTIF(Stanice[lokalita],Stanice[[#This Row],[lokalita]])</f>
        <v>0</v>
      </c>
    </row>
    <row r="382" spans="2:24" hidden="1" outlineLevel="1" x14ac:dyDescent="0.25">
      <c r="B382" s="84">
        <v>375</v>
      </c>
      <c r="C382" s="27"/>
      <c r="D382" s="23"/>
      <c r="E382" s="23"/>
      <c r="F382" s="23"/>
      <c r="G382" s="23"/>
      <c r="H382" s="23"/>
      <c r="I382" s="90"/>
      <c r="J382" s="90"/>
      <c r="K382" s="112" t="str">
        <f>IF(Stanice[[#This Row],[typ dobíjecí stanice]]="","",IF(Stanice[[#This Row],[typ dobíjecí stanice]]='pomocné výpočty'!$B$11,'pomocné výpočty'!$C$11,IF(C382='pomocné výpočty'!$B$12,'pomocné výpočty'!$C$12,IF(Stanice[[#This Row],[typ dobíjecí stanice]]='pomocné výpočty'!$B$13,'pomocné výpočty'!$C$13,IF(Stanice[[#This Row],[typ dobíjecí stanice]]='pomocné výpočty'!$B$14,'pomocné výpočty'!$C$14,IF(J382&lt;50,"zadej data",'pomocné výpočty'!$E$2+(FLOOR(J382,1)-'pomocné výpočty'!$B$2)*'pomocné výpočty'!$F$2))))))</f>
        <v/>
      </c>
      <c r="L38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2" s="28" t="str">
        <f>IF(ISBLANK(Stanice[[#This Row],[typ dobíjecí stanice]]),"",IF(OR(P382,Q382,R382,S382),"pravděpodobně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2" t="b">
        <f>OR(ISBLANK(Stanice[[#This Row],[lokalita]]),ISBLANK(Stanice[[#This Row],[číslo lokality]]),ISBLANK(Stanice[[#This Row],[GPS poloha lokality]]))</f>
        <v>1</v>
      </c>
      <c r="Q382" t="b">
        <f>AND(ISBLANK(Stanice[[#This Row],[počet AC dobíjecích bodů stanice]]),ISBLANK(Stanice[[#This Row],[počet DC dobíjecích bodů stanice]]))</f>
        <v>1</v>
      </c>
      <c r="R382" t="b">
        <f>_xlfn.XOR(ISNUMBER(Stanice[[#This Row],[počet AC dobíjecích bodů stanice]]),ISNUMBER(Stanice[[#This Row],[výkon AC stanice v kW ]]))</f>
        <v>0</v>
      </c>
      <c r="S382" t="b">
        <f>_xlfn.XOR(ISNUMBER(Stanice[[#This Row],[počet DC dobíjecích bodů stanice]]),ISNUMBER(Stanice[[#This Row],[výkon DC stanice v kW]]))</f>
        <v>0</v>
      </c>
      <c r="T382" s="28" t="str">
        <f>IF(ISBLANK(Stanice[[#This Row],[typ dobíjecí stanice]]),"",IF(OR(P382,U382),"nekonzistence na lokalitách",""))</f>
        <v/>
      </c>
      <c r="U382">
        <f t="shared" si="6"/>
        <v>0</v>
      </c>
      <c r="V382">
        <f>COUNTIF(Stanice[číslo lokality],Stanice[[#This Row],[číslo lokality]])</f>
        <v>0</v>
      </c>
      <c r="W382">
        <f>COUNTIF(Stanice[GPS poloha lokality],Stanice[[#This Row],[GPS poloha lokality]])</f>
        <v>0</v>
      </c>
      <c r="X382">
        <f>COUNTIF(Stanice[lokalita],Stanice[[#This Row],[lokalita]])</f>
        <v>0</v>
      </c>
    </row>
    <row r="383" spans="2:24" hidden="1" outlineLevel="1" x14ac:dyDescent="0.25">
      <c r="B383" s="84">
        <v>376</v>
      </c>
      <c r="C383" s="27"/>
      <c r="D383" s="23"/>
      <c r="E383" s="23"/>
      <c r="F383" s="23"/>
      <c r="G383" s="23"/>
      <c r="H383" s="23"/>
      <c r="I383" s="90"/>
      <c r="J383" s="90"/>
      <c r="K383" s="112" t="str">
        <f>IF(Stanice[[#This Row],[typ dobíjecí stanice]]="","",IF(Stanice[[#This Row],[typ dobíjecí stanice]]='pomocné výpočty'!$B$11,'pomocné výpočty'!$C$11,IF(C383='pomocné výpočty'!$B$12,'pomocné výpočty'!$C$12,IF(Stanice[[#This Row],[typ dobíjecí stanice]]='pomocné výpočty'!$B$13,'pomocné výpočty'!$C$13,IF(Stanice[[#This Row],[typ dobíjecí stanice]]='pomocné výpočty'!$B$14,'pomocné výpočty'!$C$14,IF(J383&lt;50,"zadej data",'pomocné výpočty'!$E$2+(FLOOR(J383,1)-'pomocné výpočty'!$B$2)*'pomocné výpočty'!$F$2))))))</f>
        <v/>
      </c>
      <c r="L38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3" s="28" t="str">
        <f>IF(ISBLANK(Stanice[[#This Row],[typ dobíjecí stanice]]),"",IF(OR(P383,Q383,R383,S383),"pravděpodobně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3" t="b">
        <f>OR(ISBLANK(Stanice[[#This Row],[lokalita]]),ISBLANK(Stanice[[#This Row],[číslo lokality]]),ISBLANK(Stanice[[#This Row],[GPS poloha lokality]]))</f>
        <v>1</v>
      </c>
      <c r="Q383" t="b">
        <f>AND(ISBLANK(Stanice[[#This Row],[počet AC dobíjecích bodů stanice]]),ISBLANK(Stanice[[#This Row],[počet DC dobíjecích bodů stanice]]))</f>
        <v>1</v>
      </c>
      <c r="R383" t="b">
        <f>_xlfn.XOR(ISNUMBER(Stanice[[#This Row],[počet AC dobíjecích bodů stanice]]),ISNUMBER(Stanice[[#This Row],[výkon AC stanice v kW ]]))</f>
        <v>0</v>
      </c>
      <c r="S383" t="b">
        <f>_xlfn.XOR(ISNUMBER(Stanice[[#This Row],[počet DC dobíjecích bodů stanice]]),ISNUMBER(Stanice[[#This Row],[výkon DC stanice v kW]]))</f>
        <v>0</v>
      </c>
      <c r="T383" s="28" t="str">
        <f>IF(ISBLANK(Stanice[[#This Row],[typ dobíjecí stanice]]),"",IF(OR(P383,U383),"nekonzistence na lokalitách",""))</f>
        <v/>
      </c>
      <c r="U383">
        <f t="shared" si="6"/>
        <v>0</v>
      </c>
      <c r="V383">
        <f>COUNTIF(Stanice[číslo lokality],Stanice[[#This Row],[číslo lokality]])</f>
        <v>0</v>
      </c>
      <c r="W383">
        <f>COUNTIF(Stanice[GPS poloha lokality],Stanice[[#This Row],[GPS poloha lokality]])</f>
        <v>0</v>
      </c>
      <c r="X383">
        <f>COUNTIF(Stanice[lokalita],Stanice[[#This Row],[lokalita]])</f>
        <v>0</v>
      </c>
    </row>
    <row r="384" spans="2:24" hidden="1" outlineLevel="1" x14ac:dyDescent="0.25">
      <c r="B384" s="84">
        <v>377</v>
      </c>
      <c r="C384" s="27"/>
      <c r="D384" s="23"/>
      <c r="E384" s="23"/>
      <c r="F384" s="23"/>
      <c r="G384" s="23"/>
      <c r="H384" s="23"/>
      <c r="I384" s="90"/>
      <c r="J384" s="90"/>
      <c r="K384" s="112" t="str">
        <f>IF(Stanice[[#This Row],[typ dobíjecí stanice]]="","",IF(Stanice[[#This Row],[typ dobíjecí stanice]]='pomocné výpočty'!$B$11,'pomocné výpočty'!$C$11,IF(C384='pomocné výpočty'!$B$12,'pomocné výpočty'!$C$12,IF(Stanice[[#This Row],[typ dobíjecí stanice]]='pomocné výpočty'!$B$13,'pomocné výpočty'!$C$13,IF(Stanice[[#This Row],[typ dobíjecí stanice]]='pomocné výpočty'!$B$14,'pomocné výpočty'!$C$14,IF(J384&lt;50,"zadej data",'pomocné výpočty'!$E$2+(FLOOR(J384,1)-'pomocné výpočty'!$B$2)*'pomocné výpočty'!$F$2))))))</f>
        <v/>
      </c>
      <c r="L38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4" s="28" t="str">
        <f>IF(ISBLANK(Stanice[[#This Row],[typ dobíjecí stanice]]),"",IF(OR(P384,Q384,R384,S384),"pravděpodobně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4" t="b">
        <f>OR(ISBLANK(Stanice[[#This Row],[lokalita]]),ISBLANK(Stanice[[#This Row],[číslo lokality]]),ISBLANK(Stanice[[#This Row],[GPS poloha lokality]]))</f>
        <v>1</v>
      </c>
      <c r="Q384" t="b">
        <f>AND(ISBLANK(Stanice[[#This Row],[počet AC dobíjecích bodů stanice]]),ISBLANK(Stanice[[#This Row],[počet DC dobíjecích bodů stanice]]))</f>
        <v>1</v>
      </c>
      <c r="R384" t="b">
        <f>_xlfn.XOR(ISNUMBER(Stanice[[#This Row],[počet AC dobíjecích bodů stanice]]),ISNUMBER(Stanice[[#This Row],[výkon AC stanice v kW ]]))</f>
        <v>0</v>
      </c>
      <c r="S384" t="b">
        <f>_xlfn.XOR(ISNUMBER(Stanice[[#This Row],[počet DC dobíjecích bodů stanice]]),ISNUMBER(Stanice[[#This Row],[výkon DC stanice v kW]]))</f>
        <v>0</v>
      </c>
      <c r="T384" s="28" t="str">
        <f>IF(ISBLANK(Stanice[[#This Row],[typ dobíjecí stanice]]),"",IF(OR(P384,U384),"nekonzistence na lokalitách",""))</f>
        <v/>
      </c>
      <c r="U384">
        <f t="shared" si="6"/>
        <v>0</v>
      </c>
      <c r="V384">
        <f>COUNTIF(Stanice[číslo lokality],Stanice[[#This Row],[číslo lokality]])</f>
        <v>0</v>
      </c>
      <c r="W384">
        <f>COUNTIF(Stanice[GPS poloha lokality],Stanice[[#This Row],[GPS poloha lokality]])</f>
        <v>0</v>
      </c>
      <c r="X384">
        <f>COUNTIF(Stanice[lokalita],Stanice[[#This Row],[lokalita]])</f>
        <v>0</v>
      </c>
    </row>
    <row r="385" spans="2:24" hidden="1" outlineLevel="1" x14ac:dyDescent="0.25">
      <c r="B385" s="84">
        <v>378</v>
      </c>
      <c r="C385" s="27"/>
      <c r="D385" s="23"/>
      <c r="E385" s="23"/>
      <c r="F385" s="23"/>
      <c r="G385" s="23"/>
      <c r="H385" s="23"/>
      <c r="I385" s="90"/>
      <c r="J385" s="90"/>
      <c r="K385" s="112" t="str">
        <f>IF(Stanice[[#This Row],[typ dobíjecí stanice]]="","",IF(Stanice[[#This Row],[typ dobíjecí stanice]]='pomocné výpočty'!$B$11,'pomocné výpočty'!$C$11,IF(C385='pomocné výpočty'!$B$12,'pomocné výpočty'!$C$12,IF(Stanice[[#This Row],[typ dobíjecí stanice]]='pomocné výpočty'!$B$13,'pomocné výpočty'!$C$13,IF(Stanice[[#This Row],[typ dobíjecí stanice]]='pomocné výpočty'!$B$14,'pomocné výpočty'!$C$14,IF(J385&lt;50,"zadej data",'pomocné výpočty'!$E$2+(FLOOR(J385,1)-'pomocné výpočty'!$B$2)*'pomocné výpočty'!$F$2))))))</f>
        <v/>
      </c>
      <c r="L38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5" s="28" t="str">
        <f>IF(ISBLANK(Stanice[[#This Row],[typ dobíjecí stanice]]),"",IF(OR(P385,Q385,R385,S385),"pravděpodobně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5" t="b">
        <f>OR(ISBLANK(Stanice[[#This Row],[lokalita]]),ISBLANK(Stanice[[#This Row],[číslo lokality]]),ISBLANK(Stanice[[#This Row],[GPS poloha lokality]]))</f>
        <v>1</v>
      </c>
      <c r="Q385" t="b">
        <f>AND(ISBLANK(Stanice[[#This Row],[počet AC dobíjecích bodů stanice]]),ISBLANK(Stanice[[#This Row],[počet DC dobíjecích bodů stanice]]))</f>
        <v>1</v>
      </c>
      <c r="R385" t="b">
        <f>_xlfn.XOR(ISNUMBER(Stanice[[#This Row],[počet AC dobíjecích bodů stanice]]),ISNUMBER(Stanice[[#This Row],[výkon AC stanice v kW ]]))</f>
        <v>0</v>
      </c>
      <c r="S385" t="b">
        <f>_xlfn.XOR(ISNUMBER(Stanice[[#This Row],[počet DC dobíjecích bodů stanice]]),ISNUMBER(Stanice[[#This Row],[výkon DC stanice v kW]]))</f>
        <v>0</v>
      </c>
      <c r="T385" s="28" t="str">
        <f>IF(ISBLANK(Stanice[[#This Row],[typ dobíjecí stanice]]),"",IF(OR(P385,U385),"nekonzistence na lokalitách",""))</f>
        <v/>
      </c>
      <c r="U385">
        <f t="shared" si="6"/>
        <v>0</v>
      </c>
      <c r="V385">
        <f>COUNTIF(Stanice[číslo lokality],Stanice[[#This Row],[číslo lokality]])</f>
        <v>0</v>
      </c>
      <c r="W385">
        <f>COUNTIF(Stanice[GPS poloha lokality],Stanice[[#This Row],[GPS poloha lokality]])</f>
        <v>0</v>
      </c>
      <c r="X385">
        <f>COUNTIF(Stanice[lokalita],Stanice[[#This Row],[lokalita]])</f>
        <v>0</v>
      </c>
    </row>
    <row r="386" spans="2:24" hidden="1" outlineLevel="1" x14ac:dyDescent="0.25">
      <c r="B386" s="84">
        <v>379</v>
      </c>
      <c r="C386" s="27"/>
      <c r="D386" s="23"/>
      <c r="E386" s="23"/>
      <c r="F386" s="23"/>
      <c r="G386" s="23"/>
      <c r="H386" s="23"/>
      <c r="I386" s="90"/>
      <c r="J386" s="90"/>
      <c r="K386" s="112" t="str">
        <f>IF(Stanice[[#This Row],[typ dobíjecí stanice]]="","",IF(Stanice[[#This Row],[typ dobíjecí stanice]]='pomocné výpočty'!$B$11,'pomocné výpočty'!$C$11,IF(C386='pomocné výpočty'!$B$12,'pomocné výpočty'!$C$12,IF(Stanice[[#This Row],[typ dobíjecí stanice]]='pomocné výpočty'!$B$13,'pomocné výpočty'!$C$13,IF(Stanice[[#This Row],[typ dobíjecí stanice]]='pomocné výpočty'!$B$14,'pomocné výpočty'!$C$14,IF(J386&lt;50,"zadej data",'pomocné výpočty'!$E$2+(FLOOR(J386,1)-'pomocné výpočty'!$B$2)*'pomocné výpočty'!$F$2))))))</f>
        <v/>
      </c>
      <c r="L38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6" s="28" t="str">
        <f>IF(ISBLANK(Stanice[[#This Row],[typ dobíjecí stanice]]),"",IF(OR(P386,Q386,R386,S386),"pravděpodobně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6" t="b">
        <f>OR(ISBLANK(Stanice[[#This Row],[lokalita]]),ISBLANK(Stanice[[#This Row],[číslo lokality]]),ISBLANK(Stanice[[#This Row],[GPS poloha lokality]]))</f>
        <v>1</v>
      </c>
      <c r="Q386" t="b">
        <f>AND(ISBLANK(Stanice[[#This Row],[počet AC dobíjecích bodů stanice]]),ISBLANK(Stanice[[#This Row],[počet DC dobíjecích bodů stanice]]))</f>
        <v>1</v>
      </c>
      <c r="R386" t="b">
        <f>_xlfn.XOR(ISNUMBER(Stanice[[#This Row],[počet AC dobíjecích bodů stanice]]),ISNUMBER(Stanice[[#This Row],[výkon AC stanice v kW ]]))</f>
        <v>0</v>
      </c>
      <c r="S386" t="b">
        <f>_xlfn.XOR(ISNUMBER(Stanice[[#This Row],[počet DC dobíjecích bodů stanice]]),ISNUMBER(Stanice[[#This Row],[výkon DC stanice v kW]]))</f>
        <v>0</v>
      </c>
      <c r="T386" s="28" t="str">
        <f>IF(ISBLANK(Stanice[[#This Row],[typ dobíjecí stanice]]),"",IF(OR(P386,U386),"nekonzistence na lokalitách",""))</f>
        <v/>
      </c>
      <c r="U386">
        <f t="shared" si="6"/>
        <v>0</v>
      </c>
      <c r="V386">
        <f>COUNTIF(Stanice[číslo lokality],Stanice[[#This Row],[číslo lokality]])</f>
        <v>0</v>
      </c>
      <c r="W386">
        <f>COUNTIF(Stanice[GPS poloha lokality],Stanice[[#This Row],[GPS poloha lokality]])</f>
        <v>0</v>
      </c>
      <c r="X386">
        <f>COUNTIF(Stanice[lokalita],Stanice[[#This Row],[lokalita]])</f>
        <v>0</v>
      </c>
    </row>
    <row r="387" spans="2:24" hidden="1" outlineLevel="1" x14ac:dyDescent="0.25">
      <c r="B387" s="84">
        <v>380</v>
      </c>
      <c r="C387" s="27"/>
      <c r="D387" s="23"/>
      <c r="E387" s="23"/>
      <c r="F387" s="23"/>
      <c r="G387" s="23"/>
      <c r="H387" s="23"/>
      <c r="I387" s="90"/>
      <c r="J387" s="90"/>
      <c r="K387" s="112" t="str">
        <f>IF(Stanice[[#This Row],[typ dobíjecí stanice]]="","",IF(Stanice[[#This Row],[typ dobíjecí stanice]]='pomocné výpočty'!$B$11,'pomocné výpočty'!$C$11,IF(C387='pomocné výpočty'!$B$12,'pomocné výpočty'!$C$12,IF(Stanice[[#This Row],[typ dobíjecí stanice]]='pomocné výpočty'!$B$13,'pomocné výpočty'!$C$13,IF(Stanice[[#This Row],[typ dobíjecí stanice]]='pomocné výpočty'!$B$14,'pomocné výpočty'!$C$14,IF(J387&lt;50,"zadej data",'pomocné výpočty'!$E$2+(FLOOR(J387,1)-'pomocné výpočty'!$B$2)*'pomocné výpočty'!$F$2))))))</f>
        <v/>
      </c>
      <c r="L38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7" s="28" t="str">
        <f>IF(ISBLANK(Stanice[[#This Row],[typ dobíjecí stanice]]),"",IF(OR(P387,Q387,R387,S387),"pravděpodobně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7" t="b">
        <f>OR(ISBLANK(Stanice[[#This Row],[lokalita]]),ISBLANK(Stanice[[#This Row],[číslo lokality]]),ISBLANK(Stanice[[#This Row],[GPS poloha lokality]]))</f>
        <v>1</v>
      </c>
      <c r="Q387" t="b">
        <f>AND(ISBLANK(Stanice[[#This Row],[počet AC dobíjecích bodů stanice]]),ISBLANK(Stanice[[#This Row],[počet DC dobíjecích bodů stanice]]))</f>
        <v>1</v>
      </c>
      <c r="R387" t="b">
        <f>_xlfn.XOR(ISNUMBER(Stanice[[#This Row],[počet AC dobíjecích bodů stanice]]),ISNUMBER(Stanice[[#This Row],[výkon AC stanice v kW ]]))</f>
        <v>0</v>
      </c>
      <c r="S387" t="b">
        <f>_xlfn.XOR(ISNUMBER(Stanice[[#This Row],[počet DC dobíjecích bodů stanice]]),ISNUMBER(Stanice[[#This Row],[výkon DC stanice v kW]]))</f>
        <v>0</v>
      </c>
      <c r="T387" s="28" t="str">
        <f>IF(ISBLANK(Stanice[[#This Row],[typ dobíjecí stanice]]),"",IF(OR(P387,U387),"nekonzistence na lokalitách",""))</f>
        <v/>
      </c>
      <c r="U387">
        <f t="shared" si="6"/>
        <v>0</v>
      </c>
      <c r="V387">
        <f>COUNTIF(Stanice[číslo lokality],Stanice[[#This Row],[číslo lokality]])</f>
        <v>0</v>
      </c>
      <c r="W387">
        <f>COUNTIF(Stanice[GPS poloha lokality],Stanice[[#This Row],[GPS poloha lokality]])</f>
        <v>0</v>
      </c>
      <c r="X387">
        <f>COUNTIF(Stanice[lokalita],Stanice[[#This Row],[lokalita]])</f>
        <v>0</v>
      </c>
    </row>
    <row r="388" spans="2:24" hidden="1" outlineLevel="1" x14ac:dyDescent="0.25">
      <c r="B388" s="84">
        <v>381</v>
      </c>
      <c r="C388" s="27"/>
      <c r="D388" s="23"/>
      <c r="E388" s="23"/>
      <c r="F388" s="23"/>
      <c r="G388" s="23"/>
      <c r="H388" s="23"/>
      <c r="I388" s="90"/>
      <c r="J388" s="90"/>
      <c r="K388" s="112" t="str">
        <f>IF(Stanice[[#This Row],[typ dobíjecí stanice]]="","",IF(Stanice[[#This Row],[typ dobíjecí stanice]]='pomocné výpočty'!$B$11,'pomocné výpočty'!$C$11,IF(C388='pomocné výpočty'!$B$12,'pomocné výpočty'!$C$12,IF(Stanice[[#This Row],[typ dobíjecí stanice]]='pomocné výpočty'!$B$13,'pomocné výpočty'!$C$13,IF(Stanice[[#This Row],[typ dobíjecí stanice]]='pomocné výpočty'!$B$14,'pomocné výpočty'!$C$14,IF(J388&lt;50,"zadej data",'pomocné výpočty'!$E$2+(FLOOR(J388,1)-'pomocné výpočty'!$B$2)*'pomocné výpočty'!$F$2))))))</f>
        <v/>
      </c>
      <c r="L38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8" s="28" t="str">
        <f>IF(ISBLANK(Stanice[[#This Row],[typ dobíjecí stanice]]),"",IF(OR(P388,Q388,R388,S388),"pravděpodobně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8" t="b">
        <f>OR(ISBLANK(Stanice[[#This Row],[lokalita]]),ISBLANK(Stanice[[#This Row],[číslo lokality]]),ISBLANK(Stanice[[#This Row],[GPS poloha lokality]]))</f>
        <v>1</v>
      </c>
      <c r="Q388" t="b">
        <f>AND(ISBLANK(Stanice[[#This Row],[počet AC dobíjecích bodů stanice]]),ISBLANK(Stanice[[#This Row],[počet DC dobíjecích bodů stanice]]))</f>
        <v>1</v>
      </c>
      <c r="R388" t="b">
        <f>_xlfn.XOR(ISNUMBER(Stanice[[#This Row],[počet AC dobíjecích bodů stanice]]),ISNUMBER(Stanice[[#This Row],[výkon AC stanice v kW ]]))</f>
        <v>0</v>
      </c>
      <c r="S388" t="b">
        <f>_xlfn.XOR(ISNUMBER(Stanice[[#This Row],[počet DC dobíjecích bodů stanice]]),ISNUMBER(Stanice[[#This Row],[výkon DC stanice v kW]]))</f>
        <v>0</v>
      </c>
      <c r="T388" s="28" t="str">
        <f>IF(ISBLANK(Stanice[[#This Row],[typ dobíjecí stanice]]),"",IF(OR(P388,U388),"nekonzistence na lokalitách",""))</f>
        <v/>
      </c>
      <c r="U388">
        <f t="shared" si="6"/>
        <v>0</v>
      </c>
      <c r="V388">
        <f>COUNTIF(Stanice[číslo lokality],Stanice[[#This Row],[číslo lokality]])</f>
        <v>0</v>
      </c>
      <c r="W388">
        <f>COUNTIF(Stanice[GPS poloha lokality],Stanice[[#This Row],[GPS poloha lokality]])</f>
        <v>0</v>
      </c>
      <c r="X388">
        <f>COUNTIF(Stanice[lokalita],Stanice[[#This Row],[lokalita]])</f>
        <v>0</v>
      </c>
    </row>
    <row r="389" spans="2:24" hidden="1" outlineLevel="1" x14ac:dyDescent="0.25">
      <c r="B389" s="84">
        <v>382</v>
      </c>
      <c r="C389" s="27"/>
      <c r="D389" s="23"/>
      <c r="E389" s="23"/>
      <c r="F389" s="23"/>
      <c r="G389" s="23"/>
      <c r="H389" s="23"/>
      <c r="I389" s="90"/>
      <c r="J389" s="90"/>
      <c r="K389" s="112" t="str">
        <f>IF(Stanice[[#This Row],[typ dobíjecí stanice]]="","",IF(Stanice[[#This Row],[typ dobíjecí stanice]]='pomocné výpočty'!$B$11,'pomocné výpočty'!$C$11,IF(C389='pomocné výpočty'!$B$12,'pomocné výpočty'!$C$12,IF(Stanice[[#This Row],[typ dobíjecí stanice]]='pomocné výpočty'!$B$13,'pomocné výpočty'!$C$13,IF(Stanice[[#This Row],[typ dobíjecí stanice]]='pomocné výpočty'!$B$14,'pomocné výpočty'!$C$14,IF(J389&lt;50,"zadej data",'pomocné výpočty'!$E$2+(FLOOR(J389,1)-'pomocné výpočty'!$B$2)*'pomocné výpočty'!$F$2))))))</f>
        <v/>
      </c>
      <c r="L38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8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89" s="28" t="str">
        <f>IF(ISBLANK(Stanice[[#This Row],[typ dobíjecí stanice]]),"",IF(OR(P389,Q389,R389,S389),"pravděpodobně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89" t="b">
        <f>OR(ISBLANK(Stanice[[#This Row],[lokalita]]),ISBLANK(Stanice[[#This Row],[číslo lokality]]),ISBLANK(Stanice[[#This Row],[GPS poloha lokality]]))</f>
        <v>1</v>
      </c>
      <c r="Q389" t="b">
        <f>AND(ISBLANK(Stanice[[#This Row],[počet AC dobíjecích bodů stanice]]),ISBLANK(Stanice[[#This Row],[počet DC dobíjecích bodů stanice]]))</f>
        <v>1</v>
      </c>
      <c r="R389" t="b">
        <f>_xlfn.XOR(ISNUMBER(Stanice[[#This Row],[počet AC dobíjecích bodů stanice]]),ISNUMBER(Stanice[[#This Row],[výkon AC stanice v kW ]]))</f>
        <v>0</v>
      </c>
      <c r="S389" t="b">
        <f>_xlfn.XOR(ISNUMBER(Stanice[[#This Row],[počet DC dobíjecích bodů stanice]]),ISNUMBER(Stanice[[#This Row],[výkon DC stanice v kW]]))</f>
        <v>0</v>
      </c>
      <c r="T389" s="28" t="str">
        <f>IF(ISBLANK(Stanice[[#This Row],[typ dobíjecí stanice]]),"",IF(OR(P389,U389),"nekonzistence na lokalitách",""))</f>
        <v/>
      </c>
      <c r="U389">
        <f t="shared" si="6"/>
        <v>0</v>
      </c>
      <c r="V389">
        <f>COUNTIF(Stanice[číslo lokality],Stanice[[#This Row],[číslo lokality]])</f>
        <v>0</v>
      </c>
      <c r="W389">
        <f>COUNTIF(Stanice[GPS poloha lokality],Stanice[[#This Row],[GPS poloha lokality]])</f>
        <v>0</v>
      </c>
      <c r="X389">
        <f>COUNTIF(Stanice[lokalita],Stanice[[#This Row],[lokalita]])</f>
        <v>0</v>
      </c>
    </row>
    <row r="390" spans="2:24" hidden="1" outlineLevel="1" x14ac:dyDescent="0.25">
      <c r="B390" s="84">
        <v>383</v>
      </c>
      <c r="C390" s="27"/>
      <c r="D390" s="23"/>
      <c r="E390" s="23"/>
      <c r="F390" s="23"/>
      <c r="G390" s="23"/>
      <c r="H390" s="23"/>
      <c r="I390" s="90"/>
      <c r="J390" s="90"/>
      <c r="K390" s="112" t="str">
        <f>IF(Stanice[[#This Row],[typ dobíjecí stanice]]="","",IF(Stanice[[#This Row],[typ dobíjecí stanice]]='pomocné výpočty'!$B$11,'pomocné výpočty'!$C$11,IF(C390='pomocné výpočty'!$B$12,'pomocné výpočty'!$C$12,IF(Stanice[[#This Row],[typ dobíjecí stanice]]='pomocné výpočty'!$B$13,'pomocné výpočty'!$C$13,IF(Stanice[[#This Row],[typ dobíjecí stanice]]='pomocné výpočty'!$B$14,'pomocné výpočty'!$C$14,IF(J390&lt;50,"zadej data",'pomocné výpočty'!$E$2+(FLOOR(J390,1)-'pomocné výpočty'!$B$2)*'pomocné výpočty'!$F$2))))))</f>
        <v/>
      </c>
      <c r="L39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0" s="28" t="str">
        <f>IF(ISBLANK(Stanice[[#This Row],[typ dobíjecí stanice]]),"",IF(OR(P390,Q390,R390,S390),"pravděpodobně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0" t="b">
        <f>OR(ISBLANK(Stanice[[#This Row],[lokalita]]),ISBLANK(Stanice[[#This Row],[číslo lokality]]),ISBLANK(Stanice[[#This Row],[GPS poloha lokality]]))</f>
        <v>1</v>
      </c>
      <c r="Q390" t="b">
        <f>AND(ISBLANK(Stanice[[#This Row],[počet AC dobíjecích bodů stanice]]),ISBLANK(Stanice[[#This Row],[počet DC dobíjecích bodů stanice]]))</f>
        <v>1</v>
      </c>
      <c r="R390" t="b">
        <f>_xlfn.XOR(ISNUMBER(Stanice[[#This Row],[počet AC dobíjecích bodů stanice]]),ISNUMBER(Stanice[[#This Row],[výkon AC stanice v kW ]]))</f>
        <v>0</v>
      </c>
      <c r="S390" t="b">
        <f>_xlfn.XOR(ISNUMBER(Stanice[[#This Row],[počet DC dobíjecích bodů stanice]]),ISNUMBER(Stanice[[#This Row],[výkon DC stanice v kW]]))</f>
        <v>0</v>
      </c>
      <c r="T390" s="28" t="str">
        <f>IF(ISBLANK(Stanice[[#This Row],[typ dobíjecí stanice]]),"",IF(OR(P390,U390),"nekonzistence na lokalitách",""))</f>
        <v/>
      </c>
      <c r="U390">
        <f t="shared" si="6"/>
        <v>0</v>
      </c>
      <c r="V390">
        <f>COUNTIF(Stanice[číslo lokality],Stanice[[#This Row],[číslo lokality]])</f>
        <v>0</v>
      </c>
      <c r="W390">
        <f>COUNTIF(Stanice[GPS poloha lokality],Stanice[[#This Row],[GPS poloha lokality]])</f>
        <v>0</v>
      </c>
      <c r="X390">
        <f>COUNTIF(Stanice[lokalita],Stanice[[#This Row],[lokalita]])</f>
        <v>0</v>
      </c>
    </row>
    <row r="391" spans="2:24" hidden="1" outlineLevel="1" x14ac:dyDescent="0.25">
      <c r="B391" s="84">
        <v>384</v>
      </c>
      <c r="C391" s="27"/>
      <c r="D391" s="23"/>
      <c r="E391" s="23"/>
      <c r="F391" s="23"/>
      <c r="G391" s="23"/>
      <c r="H391" s="23"/>
      <c r="I391" s="90"/>
      <c r="J391" s="90"/>
      <c r="K391" s="112" t="str">
        <f>IF(Stanice[[#This Row],[typ dobíjecí stanice]]="","",IF(Stanice[[#This Row],[typ dobíjecí stanice]]='pomocné výpočty'!$B$11,'pomocné výpočty'!$C$11,IF(C391='pomocné výpočty'!$B$12,'pomocné výpočty'!$C$12,IF(Stanice[[#This Row],[typ dobíjecí stanice]]='pomocné výpočty'!$B$13,'pomocné výpočty'!$C$13,IF(Stanice[[#This Row],[typ dobíjecí stanice]]='pomocné výpočty'!$B$14,'pomocné výpočty'!$C$14,IF(J391&lt;50,"zadej data",'pomocné výpočty'!$E$2+(FLOOR(J391,1)-'pomocné výpočty'!$B$2)*'pomocné výpočty'!$F$2))))))</f>
        <v/>
      </c>
      <c r="L39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1" s="28" t="str">
        <f>IF(ISBLANK(Stanice[[#This Row],[typ dobíjecí stanice]]),"",IF(OR(P391,Q391,R391,S391),"pravděpodobně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1" t="b">
        <f>OR(ISBLANK(Stanice[[#This Row],[lokalita]]),ISBLANK(Stanice[[#This Row],[číslo lokality]]),ISBLANK(Stanice[[#This Row],[GPS poloha lokality]]))</f>
        <v>1</v>
      </c>
      <c r="Q391" t="b">
        <f>AND(ISBLANK(Stanice[[#This Row],[počet AC dobíjecích bodů stanice]]),ISBLANK(Stanice[[#This Row],[počet DC dobíjecích bodů stanice]]))</f>
        <v>1</v>
      </c>
      <c r="R391" t="b">
        <f>_xlfn.XOR(ISNUMBER(Stanice[[#This Row],[počet AC dobíjecích bodů stanice]]),ISNUMBER(Stanice[[#This Row],[výkon AC stanice v kW ]]))</f>
        <v>0</v>
      </c>
      <c r="S391" t="b">
        <f>_xlfn.XOR(ISNUMBER(Stanice[[#This Row],[počet DC dobíjecích bodů stanice]]),ISNUMBER(Stanice[[#This Row],[výkon DC stanice v kW]]))</f>
        <v>0</v>
      </c>
      <c r="T391" s="28" t="str">
        <f>IF(ISBLANK(Stanice[[#This Row],[typ dobíjecí stanice]]),"",IF(OR(P391,U391),"nekonzistence na lokalitách",""))</f>
        <v/>
      </c>
      <c r="U391">
        <f t="shared" si="6"/>
        <v>0</v>
      </c>
      <c r="V391">
        <f>COUNTIF(Stanice[číslo lokality],Stanice[[#This Row],[číslo lokality]])</f>
        <v>0</v>
      </c>
      <c r="W391">
        <f>COUNTIF(Stanice[GPS poloha lokality],Stanice[[#This Row],[GPS poloha lokality]])</f>
        <v>0</v>
      </c>
      <c r="X391">
        <f>COUNTIF(Stanice[lokalita],Stanice[[#This Row],[lokalita]])</f>
        <v>0</v>
      </c>
    </row>
    <row r="392" spans="2:24" hidden="1" outlineLevel="1" x14ac:dyDescent="0.25">
      <c r="B392" s="84">
        <v>385</v>
      </c>
      <c r="C392" s="27"/>
      <c r="D392" s="23"/>
      <c r="E392" s="23"/>
      <c r="F392" s="23"/>
      <c r="G392" s="23"/>
      <c r="H392" s="23"/>
      <c r="I392" s="90"/>
      <c r="J392" s="90"/>
      <c r="K392" s="112" t="str">
        <f>IF(Stanice[[#This Row],[typ dobíjecí stanice]]="","",IF(Stanice[[#This Row],[typ dobíjecí stanice]]='pomocné výpočty'!$B$11,'pomocné výpočty'!$C$11,IF(C392='pomocné výpočty'!$B$12,'pomocné výpočty'!$C$12,IF(Stanice[[#This Row],[typ dobíjecí stanice]]='pomocné výpočty'!$B$13,'pomocné výpočty'!$C$13,IF(Stanice[[#This Row],[typ dobíjecí stanice]]='pomocné výpočty'!$B$14,'pomocné výpočty'!$C$14,IF(J392&lt;50,"zadej data",'pomocné výpočty'!$E$2+(FLOOR(J392,1)-'pomocné výpočty'!$B$2)*'pomocné výpočty'!$F$2))))))</f>
        <v/>
      </c>
      <c r="L39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2" s="28" t="str">
        <f>IF(ISBLANK(Stanice[[#This Row],[typ dobíjecí stanice]]),"",IF(OR(P392,Q392,R392,S392),"pravděpodobně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2" t="b">
        <f>OR(ISBLANK(Stanice[[#This Row],[lokalita]]),ISBLANK(Stanice[[#This Row],[číslo lokality]]),ISBLANK(Stanice[[#This Row],[GPS poloha lokality]]))</f>
        <v>1</v>
      </c>
      <c r="Q392" t="b">
        <f>AND(ISBLANK(Stanice[[#This Row],[počet AC dobíjecích bodů stanice]]),ISBLANK(Stanice[[#This Row],[počet DC dobíjecích bodů stanice]]))</f>
        <v>1</v>
      </c>
      <c r="R392" t="b">
        <f>_xlfn.XOR(ISNUMBER(Stanice[[#This Row],[počet AC dobíjecích bodů stanice]]),ISNUMBER(Stanice[[#This Row],[výkon AC stanice v kW ]]))</f>
        <v>0</v>
      </c>
      <c r="S392" t="b">
        <f>_xlfn.XOR(ISNUMBER(Stanice[[#This Row],[počet DC dobíjecích bodů stanice]]),ISNUMBER(Stanice[[#This Row],[výkon DC stanice v kW]]))</f>
        <v>0</v>
      </c>
      <c r="T392" s="28" t="str">
        <f>IF(ISBLANK(Stanice[[#This Row],[typ dobíjecí stanice]]),"",IF(OR(P392,U392),"nekonzistence na lokalitách",""))</f>
        <v/>
      </c>
      <c r="U392">
        <f t="shared" si="6"/>
        <v>0</v>
      </c>
      <c r="V392">
        <f>COUNTIF(Stanice[číslo lokality],Stanice[[#This Row],[číslo lokality]])</f>
        <v>0</v>
      </c>
      <c r="W392">
        <f>COUNTIF(Stanice[GPS poloha lokality],Stanice[[#This Row],[GPS poloha lokality]])</f>
        <v>0</v>
      </c>
      <c r="X392">
        <f>COUNTIF(Stanice[lokalita],Stanice[[#This Row],[lokalita]])</f>
        <v>0</v>
      </c>
    </row>
    <row r="393" spans="2:24" hidden="1" outlineLevel="1" x14ac:dyDescent="0.25">
      <c r="B393" s="84">
        <v>386</v>
      </c>
      <c r="C393" s="27"/>
      <c r="D393" s="23"/>
      <c r="E393" s="23"/>
      <c r="F393" s="23"/>
      <c r="G393" s="23"/>
      <c r="H393" s="23"/>
      <c r="I393" s="90"/>
      <c r="J393" s="90"/>
      <c r="K393" s="112" t="str">
        <f>IF(Stanice[[#This Row],[typ dobíjecí stanice]]="","",IF(Stanice[[#This Row],[typ dobíjecí stanice]]='pomocné výpočty'!$B$11,'pomocné výpočty'!$C$11,IF(C393='pomocné výpočty'!$B$12,'pomocné výpočty'!$C$12,IF(Stanice[[#This Row],[typ dobíjecí stanice]]='pomocné výpočty'!$B$13,'pomocné výpočty'!$C$13,IF(Stanice[[#This Row],[typ dobíjecí stanice]]='pomocné výpočty'!$B$14,'pomocné výpočty'!$C$14,IF(J393&lt;50,"zadej data",'pomocné výpočty'!$E$2+(FLOOR(J393,1)-'pomocné výpočty'!$B$2)*'pomocné výpočty'!$F$2))))))</f>
        <v/>
      </c>
      <c r="L39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3" s="28" t="str">
        <f>IF(ISBLANK(Stanice[[#This Row],[typ dobíjecí stanice]]),"",IF(OR(P393,Q393,R393,S393),"pravděpodobně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3" t="b">
        <f>OR(ISBLANK(Stanice[[#This Row],[lokalita]]),ISBLANK(Stanice[[#This Row],[číslo lokality]]),ISBLANK(Stanice[[#This Row],[GPS poloha lokality]]))</f>
        <v>1</v>
      </c>
      <c r="Q393" t="b">
        <f>AND(ISBLANK(Stanice[[#This Row],[počet AC dobíjecích bodů stanice]]),ISBLANK(Stanice[[#This Row],[počet DC dobíjecích bodů stanice]]))</f>
        <v>1</v>
      </c>
      <c r="R393" t="b">
        <f>_xlfn.XOR(ISNUMBER(Stanice[[#This Row],[počet AC dobíjecích bodů stanice]]),ISNUMBER(Stanice[[#This Row],[výkon AC stanice v kW ]]))</f>
        <v>0</v>
      </c>
      <c r="S393" t="b">
        <f>_xlfn.XOR(ISNUMBER(Stanice[[#This Row],[počet DC dobíjecích bodů stanice]]),ISNUMBER(Stanice[[#This Row],[výkon DC stanice v kW]]))</f>
        <v>0</v>
      </c>
      <c r="T393" s="28" t="str">
        <f>IF(ISBLANK(Stanice[[#This Row],[typ dobíjecí stanice]]),"",IF(OR(P393,U393),"nekonzistence na lokalitách",""))</f>
        <v/>
      </c>
      <c r="U393">
        <f t="shared" si="6"/>
        <v>0</v>
      </c>
      <c r="V393">
        <f>COUNTIF(Stanice[číslo lokality],Stanice[[#This Row],[číslo lokality]])</f>
        <v>0</v>
      </c>
      <c r="W393">
        <f>COUNTIF(Stanice[GPS poloha lokality],Stanice[[#This Row],[GPS poloha lokality]])</f>
        <v>0</v>
      </c>
      <c r="X393">
        <f>COUNTIF(Stanice[lokalita],Stanice[[#This Row],[lokalita]])</f>
        <v>0</v>
      </c>
    </row>
    <row r="394" spans="2:24" hidden="1" outlineLevel="1" x14ac:dyDescent="0.25">
      <c r="B394" s="84">
        <v>387</v>
      </c>
      <c r="C394" s="27"/>
      <c r="D394" s="23"/>
      <c r="E394" s="23"/>
      <c r="F394" s="23"/>
      <c r="G394" s="23"/>
      <c r="H394" s="23"/>
      <c r="I394" s="90"/>
      <c r="J394" s="90"/>
      <c r="K394" s="112" t="str">
        <f>IF(Stanice[[#This Row],[typ dobíjecí stanice]]="","",IF(Stanice[[#This Row],[typ dobíjecí stanice]]='pomocné výpočty'!$B$11,'pomocné výpočty'!$C$11,IF(C394='pomocné výpočty'!$B$12,'pomocné výpočty'!$C$12,IF(Stanice[[#This Row],[typ dobíjecí stanice]]='pomocné výpočty'!$B$13,'pomocné výpočty'!$C$13,IF(Stanice[[#This Row],[typ dobíjecí stanice]]='pomocné výpočty'!$B$14,'pomocné výpočty'!$C$14,IF(J394&lt;50,"zadej data",'pomocné výpočty'!$E$2+(FLOOR(J394,1)-'pomocné výpočty'!$B$2)*'pomocné výpočty'!$F$2))))))</f>
        <v/>
      </c>
      <c r="L39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4" s="28" t="str">
        <f>IF(ISBLANK(Stanice[[#This Row],[typ dobíjecí stanice]]),"",IF(OR(P394,Q394,R394,S394),"pravděpodobně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4" t="b">
        <f>OR(ISBLANK(Stanice[[#This Row],[lokalita]]),ISBLANK(Stanice[[#This Row],[číslo lokality]]),ISBLANK(Stanice[[#This Row],[GPS poloha lokality]]))</f>
        <v>1</v>
      </c>
      <c r="Q394" t="b">
        <f>AND(ISBLANK(Stanice[[#This Row],[počet AC dobíjecích bodů stanice]]),ISBLANK(Stanice[[#This Row],[počet DC dobíjecích bodů stanice]]))</f>
        <v>1</v>
      </c>
      <c r="R394" t="b">
        <f>_xlfn.XOR(ISNUMBER(Stanice[[#This Row],[počet AC dobíjecích bodů stanice]]),ISNUMBER(Stanice[[#This Row],[výkon AC stanice v kW ]]))</f>
        <v>0</v>
      </c>
      <c r="S394" t="b">
        <f>_xlfn.XOR(ISNUMBER(Stanice[[#This Row],[počet DC dobíjecích bodů stanice]]),ISNUMBER(Stanice[[#This Row],[výkon DC stanice v kW]]))</f>
        <v>0</v>
      </c>
      <c r="T394" s="28" t="str">
        <f>IF(ISBLANK(Stanice[[#This Row],[typ dobíjecí stanice]]),"",IF(OR(P394,U394),"nekonzistence na lokalitách",""))</f>
        <v/>
      </c>
      <c r="U394">
        <f t="shared" si="6"/>
        <v>0</v>
      </c>
      <c r="V394">
        <f>COUNTIF(Stanice[číslo lokality],Stanice[[#This Row],[číslo lokality]])</f>
        <v>0</v>
      </c>
      <c r="W394">
        <f>COUNTIF(Stanice[GPS poloha lokality],Stanice[[#This Row],[GPS poloha lokality]])</f>
        <v>0</v>
      </c>
      <c r="X394">
        <f>COUNTIF(Stanice[lokalita],Stanice[[#This Row],[lokalita]])</f>
        <v>0</v>
      </c>
    </row>
    <row r="395" spans="2:24" hidden="1" outlineLevel="1" x14ac:dyDescent="0.25">
      <c r="B395" s="84">
        <v>388</v>
      </c>
      <c r="C395" s="27"/>
      <c r="D395" s="23"/>
      <c r="E395" s="23"/>
      <c r="F395" s="23"/>
      <c r="G395" s="23"/>
      <c r="H395" s="23"/>
      <c r="I395" s="90"/>
      <c r="J395" s="90"/>
      <c r="K395" s="112" t="str">
        <f>IF(Stanice[[#This Row],[typ dobíjecí stanice]]="","",IF(Stanice[[#This Row],[typ dobíjecí stanice]]='pomocné výpočty'!$B$11,'pomocné výpočty'!$C$11,IF(C395='pomocné výpočty'!$B$12,'pomocné výpočty'!$C$12,IF(Stanice[[#This Row],[typ dobíjecí stanice]]='pomocné výpočty'!$B$13,'pomocné výpočty'!$C$13,IF(Stanice[[#This Row],[typ dobíjecí stanice]]='pomocné výpočty'!$B$14,'pomocné výpočty'!$C$14,IF(J395&lt;50,"zadej data",'pomocné výpočty'!$E$2+(FLOOR(J395,1)-'pomocné výpočty'!$B$2)*'pomocné výpočty'!$F$2))))))</f>
        <v/>
      </c>
      <c r="L39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5" s="28" t="str">
        <f>IF(ISBLANK(Stanice[[#This Row],[typ dobíjecí stanice]]),"",IF(OR(P395,Q395,R395,S395),"pravděpodobně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5" t="b">
        <f>OR(ISBLANK(Stanice[[#This Row],[lokalita]]),ISBLANK(Stanice[[#This Row],[číslo lokality]]),ISBLANK(Stanice[[#This Row],[GPS poloha lokality]]))</f>
        <v>1</v>
      </c>
      <c r="Q395" t="b">
        <f>AND(ISBLANK(Stanice[[#This Row],[počet AC dobíjecích bodů stanice]]),ISBLANK(Stanice[[#This Row],[počet DC dobíjecích bodů stanice]]))</f>
        <v>1</v>
      </c>
      <c r="R395" t="b">
        <f>_xlfn.XOR(ISNUMBER(Stanice[[#This Row],[počet AC dobíjecích bodů stanice]]),ISNUMBER(Stanice[[#This Row],[výkon AC stanice v kW ]]))</f>
        <v>0</v>
      </c>
      <c r="S395" t="b">
        <f>_xlfn.XOR(ISNUMBER(Stanice[[#This Row],[počet DC dobíjecích bodů stanice]]),ISNUMBER(Stanice[[#This Row],[výkon DC stanice v kW]]))</f>
        <v>0</v>
      </c>
      <c r="T395" s="28" t="str">
        <f>IF(ISBLANK(Stanice[[#This Row],[typ dobíjecí stanice]]),"",IF(OR(P395,U395),"nekonzistence na lokalitách",""))</f>
        <v/>
      </c>
      <c r="U395">
        <f t="shared" si="6"/>
        <v>0</v>
      </c>
      <c r="V395">
        <f>COUNTIF(Stanice[číslo lokality],Stanice[[#This Row],[číslo lokality]])</f>
        <v>0</v>
      </c>
      <c r="W395">
        <f>COUNTIF(Stanice[GPS poloha lokality],Stanice[[#This Row],[GPS poloha lokality]])</f>
        <v>0</v>
      </c>
      <c r="X395">
        <f>COUNTIF(Stanice[lokalita],Stanice[[#This Row],[lokalita]])</f>
        <v>0</v>
      </c>
    </row>
    <row r="396" spans="2:24" hidden="1" outlineLevel="1" x14ac:dyDescent="0.25">
      <c r="B396" s="84">
        <v>389</v>
      </c>
      <c r="C396" s="27"/>
      <c r="D396" s="23"/>
      <c r="E396" s="23"/>
      <c r="F396" s="23"/>
      <c r="G396" s="23"/>
      <c r="H396" s="23"/>
      <c r="I396" s="90"/>
      <c r="J396" s="90"/>
      <c r="K396" s="112" t="str">
        <f>IF(Stanice[[#This Row],[typ dobíjecí stanice]]="","",IF(Stanice[[#This Row],[typ dobíjecí stanice]]='pomocné výpočty'!$B$11,'pomocné výpočty'!$C$11,IF(C396='pomocné výpočty'!$B$12,'pomocné výpočty'!$C$12,IF(Stanice[[#This Row],[typ dobíjecí stanice]]='pomocné výpočty'!$B$13,'pomocné výpočty'!$C$13,IF(Stanice[[#This Row],[typ dobíjecí stanice]]='pomocné výpočty'!$B$14,'pomocné výpočty'!$C$14,IF(J396&lt;50,"zadej data",'pomocné výpočty'!$E$2+(FLOOR(J396,1)-'pomocné výpočty'!$B$2)*'pomocné výpočty'!$F$2))))))</f>
        <v/>
      </c>
      <c r="L39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6" s="28" t="str">
        <f>IF(ISBLANK(Stanice[[#This Row],[typ dobíjecí stanice]]),"",IF(OR(P396,Q396,R396,S396),"pravděpodobně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6" t="b">
        <f>OR(ISBLANK(Stanice[[#This Row],[lokalita]]),ISBLANK(Stanice[[#This Row],[číslo lokality]]),ISBLANK(Stanice[[#This Row],[GPS poloha lokality]]))</f>
        <v>1</v>
      </c>
      <c r="Q396" t="b">
        <f>AND(ISBLANK(Stanice[[#This Row],[počet AC dobíjecích bodů stanice]]),ISBLANK(Stanice[[#This Row],[počet DC dobíjecích bodů stanice]]))</f>
        <v>1</v>
      </c>
      <c r="R396" t="b">
        <f>_xlfn.XOR(ISNUMBER(Stanice[[#This Row],[počet AC dobíjecích bodů stanice]]),ISNUMBER(Stanice[[#This Row],[výkon AC stanice v kW ]]))</f>
        <v>0</v>
      </c>
      <c r="S396" t="b">
        <f>_xlfn.XOR(ISNUMBER(Stanice[[#This Row],[počet DC dobíjecích bodů stanice]]),ISNUMBER(Stanice[[#This Row],[výkon DC stanice v kW]]))</f>
        <v>0</v>
      </c>
      <c r="T396" s="28" t="str">
        <f>IF(ISBLANK(Stanice[[#This Row],[typ dobíjecí stanice]]),"",IF(OR(P396,U396),"nekonzistence na lokalitách",""))</f>
        <v/>
      </c>
      <c r="U396">
        <f t="shared" si="6"/>
        <v>0</v>
      </c>
      <c r="V396">
        <f>COUNTIF(Stanice[číslo lokality],Stanice[[#This Row],[číslo lokality]])</f>
        <v>0</v>
      </c>
      <c r="W396">
        <f>COUNTIF(Stanice[GPS poloha lokality],Stanice[[#This Row],[GPS poloha lokality]])</f>
        <v>0</v>
      </c>
      <c r="X396">
        <f>COUNTIF(Stanice[lokalita],Stanice[[#This Row],[lokalita]])</f>
        <v>0</v>
      </c>
    </row>
    <row r="397" spans="2:24" hidden="1" outlineLevel="1" x14ac:dyDescent="0.25">
      <c r="B397" s="84">
        <v>390</v>
      </c>
      <c r="C397" s="27"/>
      <c r="D397" s="23"/>
      <c r="E397" s="23"/>
      <c r="F397" s="23"/>
      <c r="G397" s="23"/>
      <c r="H397" s="23"/>
      <c r="I397" s="90"/>
      <c r="J397" s="90"/>
      <c r="K397" s="112" t="str">
        <f>IF(Stanice[[#This Row],[typ dobíjecí stanice]]="","",IF(Stanice[[#This Row],[typ dobíjecí stanice]]='pomocné výpočty'!$B$11,'pomocné výpočty'!$C$11,IF(C397='pomocné výpočty'!$B$12,'pomocné výpočty'!$C$12,IF(Stanice[[#This Row],[typ dobíjecí stanice]]='pomocné výpočty'!$B$13,'pomocné výpočty'!$C$13,IF(Stanice[[#This Row],[typ dobíjecí stanice]]='pomocné výpočty'!$B$14,'pomocné výpočty'!$C$14,IF(J397&lt;50,"zadej data",'pomocné výpočty'!$E$2+(FLOOR(J397,1)-'pomocné výpočty'!$B$2)*'pomocné výpočty'!$F$2))))))</f>
        <v/>
      </c>
      <c r="L39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7" s="28" t="str">
        <f>IF(ISBLANK(Stanice[[#This Row],[typ dobíjecí stanice]]),"",IF(OR(P397,Q397,R397,S397),"pravděpodobně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7" t="b">
        <f>OR(ISBLANK(Stanice[[#This Row],[lokalita]]),ISBLANK(Stanice[[#This Row],[číslo lokality]]),ISBLANK(Stanice[[#This Row],[GPS poloha lokality]]))</f>
        <v>1</v>
      </c>
      <c r="Q397" t="b">
        <f>AND(ISBLANK(Stanice[[#This Row],[počet AC dobíjecích bodů stanice]]),ISBLANK(Stanice[[#This Row],[počet DC dobíjecích bodů stanice]]))</f>
        <v>1</v>
      </c>
      <c r="R397" t="b">
        <f>_xlfn.XOR(ISNUMBER(Stanice[[#This Row],[počet AC dobíjecích bodů stanice]]),ISNUMBER(Stanice[[#This Row],[výkon AC stanice v kW ]]))</f>
        <v>0</v>
      </c>
      <c r="S397" t="b">
        <f>_xlfn.XOR(ISNUMBER(Stanice[[#This Row],[počet DC dobíjecích bodů stanice]]),ISNUMBER(Stanice[[#This Row],[výkon DC stanice v kW]]))</f>
        <v>0</v>
      </c>
      <c r="T397" s="28" t="str">
        <f>IF(ISBLANK(Stanice[[#This Row],[typ dobíjecí stanice]]),"",IF(OR(P397,U397),"nekonzistence na lokalitách",""))</f>
        <v/>
      </c>
      <c r="U397">
        <f t="shared" si="6"/>
        <v>0</v>
      </c>
      <c r="V397">
        <f>COUNTIF(Stanice[číslo lokality],Stanice[[#This Row],[číslo lokality]])</f>
        <v>0</v>
      </c>
      <c r="W397">
        <f>COUNTIF(Stanice[GPS poloha lokality],Stanice[[#This Row],[GPS poloha lokality]])</f>
        <v>0</v>
      </c>
      <c r="X397">
        <f>COUNTIF(Stanice[lokalita],Stanice[[#This Row],[lokalita]])</f>
        <v>0</v>
      </c>
    </row>
    <row r="398" spans="2:24" hidden="1" outlineLevel="1" x14ac:dyDescent="0.25">
      <c r="B398" s="84">
        <v>391</v>
      </c>
      <c r="C398" s="27"/>
      <c r="D398" s="23"/>
      <c r="E398" s="23"/>
      <c r="F398" s="23"/>
      <c r="G398" s="23"/>
      <c r="H398" s="23"/>
      <c r="I398" s="90"/>
      <c r="J398" s="90"/>
      <c r="K398" s="112" t="str">
        <f>IF(Stanice[[#This Row],[typ dobíjecí stanice]]="","",IF(Stanice[[#This Row],[typ dobíjecí stanice]]='pomocné výpočty'!$B$11,'pomocné výpočty'!$C$11,IF(C398='pomocné výpočty'!$B$12,'pomocné výpočty'!$C$12,IF(Stanice[[#This Row],[typ dobíjecí stanice]]='pomocné výpočty'!$B$13,'pomocné výpočty'!$C$13,IF(Stanice[[#This Row],[typ dobíjecí stanice]]='pomocné výpočty'!$B$14,'pomocné výpočty'!$C$14,IF(J398&lt;50,"zadej data",'pomocné výpočty'!$E$2+(FLOOR(J398,1)-'pomocné výpočty'!$B$2)*'pomocné výpočty'!$F$2))))))</f>
        <v/>
      </c>
      <c r="L39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8" s="28" t="str">
        <f>IF(ISBLANK(Stanice[[#This Row],[typ dobíjecí stanice]]),"",IF(OR(P398,Q398,R398,S398),"pravděpodobně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8" t="b">
        <f>OR(ISBLANK(Stanice[[#This Row],[lokalita]]),ISBLANK(Stanice[[#This Row],[číslo lokality]]),ISBLANK(Stanice[[#This Row],[GPS poloha lokality]]))</f>
        <v>1</v>
      </c>
      <c r="Q398" t="b">
        <f>AND(ISBLANK(Stanice[[#This Row],[počet AC dobíjecích bodů stanice]]),ISBLANK(Stanice[[#This Row],[počet DC dobíjecích bodů stanice]]))</f>
        <v>1</v>
      </c>
      <c r="R398" t="b">
        <f>_xlfn.XOR(ISNUMBER(Stanice[[#This Row],[počet AC dobíjecích bodů stanice]]),ISNUMBER(Stanice[[#This Row],[výkon AC stanice v kW ]]))</f>
        <v>0</v>
      </c>
      <c r="S398" t="b">
        <f>_xlfn.XOR(ISNUMBER(Stanice[[#This Row],[počet DC dobíjecích bodů stanice]]),ISNUMBER(Stanice[[#This Row],[výkon DC stanice v kW]]))</f>
        <v>0</v>
      </c>
      <c r="T398" s="28" t="str">
        <f>IF(ISBLANK(Stanice[[#This Row],[typ dobíjecí stanice]]),"",IF(OR(P398,U398),"nekonzistence na lokalitách",""))</f>
        <v/>
      </c>
      <c r="U398">
        <f t="shared" si="6"/>
        <v>0</v>
      </c>
      <c r="V398">
        <f>COUNTIF(Stanice[číslo lokality],Stanice[[#This Row],[číslo lokality]])</f>
        <v>0</v>
      </c>
      <c r="W398">
        <f>COUNTIF(Stanice[GPS poloha lokality],Stanice[[#This Row],[GPS poloha lokality]])</f>
        <v>0</v>
      </c>
      <c r="X398">
        <f>COUNTIF(Stanice[lokalita],Stanice[[#This Row],[lokalita]])</f>
        <v>0</v>
      </c>
    </row>
    <row r="399" spans="2:24" hidden="1" outlineLevel="1" x14ac:dyDescent="0.25">
      <c r="B399" s="84">
        <v>392</v>
      </c>
      <c r="C399" s="27"/>
      <c r="D399" s="23"/>
      <c r="E399" s="23"/>
      <c r="F399" s="23"/>
      <c r="G399" s="23"/>
      <c r="H399" s="23"/>
      <c r="I399" s="90"/>
      <c r="J399" s="90"/>
      <c r="K399" s="112" t="str">
        <f>IF(Stanice[[#This Row],[typ dobíjecí stanice]]="","",IF(Stanice[[#This Row],[typ dobíjecí stanice]]='pomocné výpočty'!$B$11,'pomocné výpočty'!$C$11,IF(C399='pomocné výpočty'!$B$12,'pomocné výpočty'!$C$12,IF(Stanice[[#This Row],[typ dobíjecí stanice]]='pomocné výpočty'!$B$13,'pomocné výpočty'!$C$13,IF(Stanice[[#This Row],[typ dobíjecí stanice]]='pomocné výpočty'!$B$14,'pomocné výpočty'!$C$14,IF(J399&lt;50,"zadej data",'pomocné výpočty'!$E$2+(FLOOR(J399,1)-'pomocné výpočty'!$B$2)*'pomocné výpočty'!$F$2))))))</f>
        <v/>
      </c>
      <c r="L39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39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399" s="28" t="str">
        <f>IF(ISBLANK(Stanice[[#This Row],[typ dobíjecí stanice]]),"",IF(OR(P399,Q399,R399,S399),"pravděpodobně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399" t="b">
        <f>OR(ISBLANK(Stanice[[#This Row],[lokalita]]),ISBLANK(Stanice[[#This Row],[číslo lokality]]),ISBLANK(Stanice[[#This Row],[GPS poloha lokality]]))</f>
        <v>1</v>
      </c>
      <c r="Q399" t="b">
        <f>AND(ISBLANK(Stanice[[#This Row],[počet AC dobíjecích bodů stanice]]),ISBLANK(Stanice[[#This Row],[počet DC dobíjecích bodů stanice]]))</f>
        <v>1</v>
      </c>
      <c r="R399" t="b">
        <f>_xlfn.XOR(ISNUMBER(Stanice[[#This Row],[počet AC dobíjecích bodů stanice]]),ISNUMBER(Stanice[[#This Row],[výkon AC stanice v kW ]]))</f>
        <v>0</v>
      </c>
      <c r="S399" t="b">
        <f>_xlfn.XOR(ISNUMBER(Stanice[[#This Row],[počet DC dobíjecích bodů stanice]]),ISNUMBER(Stanice[[#This Row],[výkon DC stanice v kW]]))</f>
        <v>0</v>
      </c>
      <c r="T399" s="28" t="str">
        <f>IF(ISBLANK(Stanice[[#This Row],[typ dobíjecí stanice]]),"",IF(OR(P399,U399),"nekonzistence na lokalitách",""))</f>
        <v/>
      </c>
      <c r="U399">
        <f t="shared" ref="U399:U462" si="7">IF(V399=W399,IF(W399=X399,0,1),1)</f>
        <v>0</v>
      </c>
      <c r="V399">
        <f>COUNTIF(Stanice[číslo lokality],Stanice[[#This Row],[číslo lokality]])</f>
        <v>0</v>
      </c>
      <c r="W399">
        <f>COUNTIF(Stanice[GPS poloha lokality],Stanice[[#This Row],[GPS poloha lokality]])</f>
        <v>0</v>
      </c>
      <c r="X399">
        <f>COUNTIF(Stanice[lokalita],Stanice[[#This Row],[lokalita]])</f>
        <v>0</v>
      </c>
    </row>
    <row r="400" spans="2:24" hidden="1" outlineLevel="1" x14ac:dyDescent="0.25">
      <c r="B400" s="84">
        <v>393</v>
      </c>
      <c r="C400" s="27"/>
      <c r="D400" s="23"/>
      <c r="E400" s="23"/>
      <c r="F400" s="23"/>
      <c r="G400" s="23"/>
      <c r="H400" s="23"/>
      <c r="I400" s="90"/>
      <c r="J400" s="90"/>
      <c r="K400" s="112" t="str">
        <f>IF(Stanice[[#This Row],[typ dobíjecí stanice]]="","",IF(Stanice[[#This Row],[typ dobíjecí stanice]]='pomocné výpočty'!$B$11,'pomocné výpočty'!$C$11,IF(C400='pomocné výpočty'!$B$12,'pomocné výpočty'!$C$12,IF(Stanice[[#This Row],[typ dobíjecí stanice]]='pomocné výpočty'!$B$13,'pomocné výpočty'!$C$13,IF(Stanice[[#This Row],[typ dobíjecí stanice]]='pomocné výpočty'!$B$14,'pomocné výpočty'!$C$14,IF(J400&lt;50,"zadej data",'pomocné výpočty'!$E$2+(FLOOR(J400,1)-'pomocné výpočty'!$B$2)*'pomocné výpočty'!$F$2))))))</f>
        <v/>
      </c>
      <c r="L40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0" s="28" t="str">
        <f>IF(ISBLANK(Stanice[[#This Row],[typ dobíjecí stanice]]),"",IF(OR(P400,Q400,R400,S400),"pravděpodobně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0" t="b">
        <f>OR(ISBLANK(Stanice[[#This Row],[lokalita]]),ISBLANK(Stanice[[#This Row],[číslo lokality]]),ISBLANK(Stanice[[#This Row],[GPS poloha lokality]]))</f>
        <v>1</v>
      </c>
      <c r="Q400" t="b">
        <f>AND(ISBLANK(Stanice[[#This Row],[počet AC dobíjecích bodů stanice]]),ISBLANK(Stanice[[#This Row],[počet DC dobíjecích bodů stanice]]))</f>
        <v>1</v>
      </c>
      <c r="R400" t="b">
        <f>_xlfn.XOR(ISNUMBER(Stanice[[#This Row],[počet AC dobíjecích bodů stanice]]),ISNUMBER(Stanice[[#This Row],[výkon AC stanice v kW ]]))</f>
        <v>0</v>
      </c>
      <c r="S400" t="b">
        <f>_xlfn.XOR(ISNUMBER(Stanice[[#This Row],[počet DC dobíjecích bodů stanice]]),ISNUMBER(Stanice[[#This Row],[výkon DC stanice v kW]]))</f>
        <v>0</v>
      </c>
      <c r="T400" s="28" t="str">
        <f>IF(ISBLANK(Stanice[[#This Row],[typ dobíjecí stanice]]),"",IF(OR(P400,U400),"nekonzistence na lokalitách",""))</f>
        <v/>
      </c>
      <c r="U400">
        <f t="shared" si="7"/>
        <v>0</v>
      </c>
      <c r="V400">
        <f>COUNTIF(Stanice[číslo lokality],Stanice[[#This Row],[číslo lokality]])</f>
        <v>0</v>
      </c>
      <c r="W400">
        <f>COUNTIF(Stanice[GPS poloha lokality],Stanice[[#This Row],[GPS poloha lokality]])</f>
        <v>0</v>
      </c>
      <c r="X400">
        <f>COUNTIF(Stanice[lokalita],Stanice[[#This Row],[lokalita]])</f>
        <v>0</v>
      </c>
    </row>
    <row r="401" spans="2:24" hidden="1" outlineLevel="1" x14ac:dyDescent="0.25">
      <c r="B401" s="84">
        <v>394</v>
      </c>
      <c r="C401" s="27"/>
      <c r="D401" s="23"/>
      <c r="E401" s="23"/>
      <c r="F401" s="23"/>
      <c r="G401" s="23"/>
      <c r="H401" s="23"/>
      <c r="I401" s="90"/>
      <c r="J401" s="90"/>
      <c r="K401" s="112" t="str">
        <f>IF(Stanice[[#This Row],[typ dobíjecí stanice]]="","",IF(Stanice[[#This Row],[typ dobíjecí stanice]]='pomocné výpočty'!$B$11,'pomocné výpočty'!$C$11,IF(C401='pomocné výpočty'!$B$12,'pomocné výpočty'!$C$12,IF(Stanice[[#This Row],[typ dobíjecí stanice]]='pomocné výpočty'!$B$13,'pomocné výpočty'!$C$13,IF(Stanice[[#This Row],[typ dobíjecí stanice]]='pomocné výpočty'!$B$14,'pomocné výpočty'!$C$14,IF(J401&lt;50,"zadej data",'pomocné výpočty'!$E$2+(FLOOR(J401,1)-'pomocné výpočty'!$B$2)*'pomocné výpočty'!$F$2))))))</f>
        <v/>
      </c>
      <c r="L40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1" s="28" t="str">
        <f>IF(ISBLANK(Stanice[[#This Row],[typ dobíjecí stanice]]),"",IF(OR(P401,Q401,R401,S401),"pravděpodobně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1" t="b">
        <f>OR(ISBLANK(Stanice[[#This Row],[lokalita]]),ISBLANK(Stanice[[#This Row],[číslo lokality]]),ISBLANK(Stanice[[#This Row],[GPS poloha lokality]]))</f>
        <v>1</v>
      </c>
      <c r="Q401" t="b">
        <f>AND(ISBLANK(Stanice[[#This Row],[počet AC dobíjecích bodů stanice]]),ISBLANK(Stanice[[#This Row],[počet DC dobíjecích bodů stanice]]))</f>
        <v>1</v>
      </c>
      <c r="R401" t="b">
        <f>_xlfn.XOR(ISNUMBER(Stanice[[#This Row],[počet AC dobíjecích bodů stanice]]),ISNUMBER(Stanice[[#This Row],[výkon AC stanice v kW ]]))</f>
        <v>0</v>
      </c>
      <c r="S401" t="b">
        <f>_xlfn.XOR(ISNUMBER(Stanice[[#This Row],[počet DC dobíjecích bodů stanice]]),ISNUMBER(Stanice[[#This Row],[výkon DC stanice v kW]]))</f>
        <v>0</v>
      </c>
      <c r="T401" s="28" t="str">
        <f>IF(ISBLANK(Stanice[[#This Row],[typ dobíjecí stanice]]),"",IF(OR(P401,U401),"nekonzistence na lokalitách",""))</f>
        <v/>
      </c>
      <c r="U401">
        <f t="shared" si="7"/>
        <v>0</v>
      </c>
      <c r="V401">
        <f>COUNTIF(Stanice[číslo lokality],Stanice[[#This Row],[číslo lokality]])</f>
        <v>0</v>
      </c>
      <c r="W401">
        <f>COUNTIF(Stanice[GPS poloha lokality],Stanice[[#This Row],[GPS poloha lokality]])</f>
        <v>0</v>
      </c>
      <c r="X401">
        <f>COUNTIF(Stanice[lokalita],Stanice[[#This Row],[lokalita]])</f>
        <v>0</v>
      </c>
    </row>
    <row r="402" spans="2:24" hidden="1" outlineLevel="1" x14ac:dyDescent="0.25">
      <c r="B402" s="84">
        <v>395</v>
      </c>
      <c r="C402" s="27"/>
      <c r="D402" s="23"/>
      <c r="E402" s="23"/>
      <c r="F402" s="23"/>
      <c r="G402" s="23"/>
      <c r="H402" s="23"/>
      <c r="I402" s="90"/>
      <c r="J402" s="90"/>
      <c r="K402" s="112" t="str">
        <f>IF(Stanice[[#This Row],[typ dobíjecí stanice]]="","",IF(Stanice[[#This Row],[typ dobíjecí stanice]]='pomocné výpočty'!$B$11,'pomocné výpočty'!$C$11,IF(C402='pomocné výpočty'!$B$12,'pomocné výpočty'!$C$12,IF(Stanice[[#This Row],[typ dobíjecí stanice]]='pomocné výpočty'!$B$13,'pomocné výpočty'!$C$13,IF(Stanice[[#This Row],[typ dobíjecí stanice]]='pomocné výpočty'!$B$14,'pomocné výpočty'!$C$14,IF(J402&lt;50,"zadej data",'pomocné výpočty'!$E$2+(FLOOR(J402,1)-'pomocné výpočty'!$B$2)*'pomocné výpočty'!$F$2))))))</f>
        <v/>
      </c>
      <c r="L40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2" s="28" t="str">
        <f>IF(ISBLANK(Stanice[[#This Row],[typ dobíjecí stanice]]),"",IF(OR(P402,Q402,R402,S402),"pravděpodobně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2" t="b">
        <f>OR(ISBLANK(Stanice[[#This Row],[lokalita]]),ISBLANK(Stanice[[#This Row],[číslo lokality]]),ISBLANK(Stanice[[#This Row],[GPS poloha lokality]]))</f>
        <v>1</v>
      </c>
      <c r="Q402" t="b">
        <f>AND(ISBLANK(Stanice[[#This Row],[počet AC dobíjecích bodů stanice]]),ISBLANK(Stanice[[#This Row],[počet DC dobíjecích bodů stanice]]))</f>
        <v>1</v>
      </c>
      <c r="R402" t="b">
        <f>_xlfn.XOR(ISNUMBER(Stanice[[#This Row],[počet AC dobíjecích bodů stanice]]),ISNUMBER(Stanice[[#This Row],[výkon AC stanice v kW ]]))</f>
        <v>0</v>
      </c>
      <c r="S402" t="b">
        <f>_xlfn.XOR(ISNUMBER(Stanice[[#This Row],[počet DC dobíjecích bodů stanice]]),ISNUMBER(Stanice[[#This Row],[výkon DC stanice v kW]]))</f>
        <v>0</v>
      </c>
      <c r="T402" s="28" t="str">
        <f>IF(ISBLANK(Stanice[[#This Row],[typ dobíjecí stanice]]),"",IF(OR(P402,U402),"nekonzistence na lokalitách",""))</f>
        <v/>
      </c>
      <c r="U402">
        <f t="shared" si="7"/>
        <v>0</v>
      </c>
      <c r="V402">
        <f>COUNTIF(Stanice[číslo lokality],Stanice[[#This Row],[číslo lokality]])</f>
        <v>0</v>
      </c>
      <c r="W402">
        <f>COUNTIF(Stanice[GPS poloha lokality],Stanice[[#This Row],[GPS poloha lokality]])</f>
        <v>0</v>
      </c>
      <c r="X402">
        <f>COUNTIF(Stanice[lokalita],Stanice[[#This Row],[lokalita]])</f>
        <v>0</v>
      </c>
    </row>
    <row r="403" spans="2:24" hidden="1" outlineLevel="1" x14ac:dyDescent="0.25">
      <c r="B403" s="84">
        <v>396</v>
      </c>
      <c r="C403" s="27"/>
      <c r="D403" s="23"/>
      <c r="E403" s="23"/>
      <c r="F403" s="23"/>
      <c r="G403" s="23"/>
      <c r="H403" s="23"/>
      <c r="I403" s="90"/>
      <c r="J403" s="90"/>
      <c r="K403" s="112" t="str">
        <f>IF(Stanice[[#This Row],[typ dobíjecí stanice]]="","",IF(Stanice[[#This Row],[typ dobíjecí stanice]]='pomocné výpočty'!$B$11,'pomocné výpočty'!$C$11,IF(C403='pomocné výpočty'!$B$12,'pomocné výpočty'!$C$12,IF(Stanice[[#This Row],[typ dobíjecí stanice]]='pomocné výpočty'!$B$13,'pomocné výpočty'!$C$13,IF(Stanice[[#This Row],[typ dobíjecí stanice]]='pomocné výpočty'!$B$14,'pomocné výpočty'!$C$14,IF(J403&lt;50,"zadej data",'pomocné výpočty'!$E$2+(FLOOR(J403,1)-'pomocné výpočty'!$B$2)*'pomocné výpočty'!$F$2))))))</f>
        <v/>
      </c>
      <c r="L40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3" s="28" t="str">
        <f>IF(ISBLANK(Stanice[[#This Row],[typ dobíjecí stanice]]),"",IF(OR(P403,Q403,R403,S403),"pravděpodobně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3" t="b">
        <f>OR(ISBLANK(Stanice[[#This Row],[lokalita]]),ISBLANK(Stanice[[#This Row],[číslo lokality]]),ISBLANK(Stanice[[#This Row],[GPS poloha lokality]]))</f>
        <v>1</v>
      </c>
      <c r="Q403" t="b">
        <f>AND(ISBLANK(Stanice[[#This Row],[počet AC dobíjecích bodů stanice]]),ISBLANK(Stanice[[#This Row],[počet DC dobíjecích bodů stanice]]))</f>
        <v>1</v>
      </c>
      <c r="R403" t="b">
        <f>_xlfn.XOR(ISNUMBER(Stanice[[#This Row],[počet AC dobíjecích bodů stanice]]),ISNUMBER(Stanice[[#This Row],[výkon AC stanice v kW ]]))</f>
        <v>0</v>
      </c>
      <c r="S403" t="b">
        <f>_xlfn.XOR(ISNUMBER(Stanice[[#This Row],[počet DC dobíjecích bodů stanice]]),ISNUMBER(Stanice[[#This Row],[výkon DC stanice v kW]]))</f>
        <v>0</v>
      </c>
      <c r="T403" s="28" t="str">
        <f>IF(ISBLANK(Stanice[[#This Row],[typ dobíjecí stanice]]),"",IF(OR(P403,U403),"nekonzistence na lokalitách",""))</f>
        <v/>
      </c>
      <c r="U403">
        <f t="shared" si="7"/>
        <v>0</v>
      </c>
      <c r="V403">
        <f>COUNTIF(Stanice[číslo lokality],Stanice[[#This Row],[číslo lokality]])</f>
        <v>0</v>
      </c>
      <c r="W403">
        <f>COUNTIF(Stanice[GPS poloha lokality],Stanice[[#This Row],[GPS poloha lokality]])</f>
        <v>0</v>
      </c>
      <c r="X403">
        <f>COUNTIF(Stanice[lokalita],Stanice[[#This Row],[lokalita]])</f>
        <v>0</v>
      </c>
    </row>
    <row r="404" spans="2:24" hidden="1" outlineLevel="1" x14ac:dyDescent="0.25">
      <c r="B404" s="84">
        <v>397</v>
      </c>
      <c r="C404" s="27"/>
      <c r="D404" s="23"/>
      <c r="E404" s="23"/>
      <c r="F404" s="23"/>
      <c r="G404" s="23"/>
      <c r="H404" s="23"/>
      <c r="I404" s="90"/>
      <c r="J404" s="90"/>
      <c r="K404" s="112" t="str">
        <f>IF(Stanice[[#This Row],[typ dobíjecí stanice]]="","",IF(Stanice[[#This Row],[typ dobíjecí stanice]]='pomocné výpočty'!$B$11,'pomocné výpočty'!$C$11,IF(C404='pomocné výpočty'!$B$12,'pomocné výpočty'!$C$12,IF(Stanice[[#This Row],[typ dobíjecí stanice]]='pomocné výpočty'!$B$13,'pomocné výpočty'!$C$13,IF(Stanice[[#This Row],[typ dobíjecí stanice]]='pomocné výpočty'!$B$14,'pomocné výpočty'!$C$14,IF(J404&lt;50,"zadej data",'pomocné výpočty'!$E$2+(FLOOR(J404,1)-'pomocné výpočty'!$B$2)*'pomocné výpočty'!$F$2))))))</f>
        <v/>
      </c>
      <c r="L40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4" s="28" t="str">
        <f>IF(ISBLANK(Stanice[[#This Row],[typ dobíjecí stanice]]),"",IF(OR(P404,Q404,R404,S404),"pravděpodobně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4" t="b">
        <f>OR(ISBLANK(Stanice[[#This Row],[lokalita]]),ISBLANK(Stanice[[#This Row],[číslo lokality]]),ISBLANK(Stanice[[#This Row],[GPS poloha lokality]]))</f>
        <v>1</v>
      </c>
      <c r="Q404" t="b">
        <f>AND(ISBLANK(Stanice[[#This Row],[počet AC dobíjecích bodů stanice]]),ISBLANK(Stanice[[#This Row],[počet DC dobíjecích bodů stanice]]))</f>
        <v>1</v>
      </c>
      <c r="R404" t="b">
        <f>_xlfn.XOR(ISNUMBER(Stanice[[#This Row],[počet AC dobíjecích bodů stanice]]),ISNUMBER(Stanice[[#This Row],[výkon AC stanice v kW ]]))</f>
        <v>0</v>
      </c>
      <c r="S404" t="b">
        <f>_xlfn.XOR(ISNUMBER(Stanice[[#This Row],[počet DC dobíjecích bodů stanice]]),ISNUMBER(Stanice[[#This Row],[výkon DC stanice v kW]]))</f>
        <v>0</v>
      </c>
      <c r="T404" s="28" t="str">
        <f>IF(ISBLANK(Stanice[[#This Row],[typ dobíjecí stanice]]),"",IF(OR(P404,U404),"nekonzistence na lokalitách",""))</f>
        <v/>
      </c>
      <c r="U404">
        <f t="shared" si="7"/>
        <v>0</v>
      </c>
      <c r="V404">
        <f>COUNTIF(Stanice[číslo lokality],Stanice[[#This Row],[číslo lokality]])</f>
        <v>0</v>
      </c>
      <c r="W404">
        <f>COUNTIF(Stanice[GPS poloha lokality],Stanice[[#This Row],[GPS poloha lokality]])</f>
        <v>0</v>
      </c>
      <c r="X404">
        <f>COUNTIF(Stanice[lokalita],Stanice[[#This Row],[lokalita]])</f>
        <v>0</v>
      </c>
    </row>
    <row r="405" spans="2:24" hidden="1" outlineLevel="1" x14ac:dyDescent="0.25">
      <c r="B405" s="84">
        <v>398</v>
      </c>
      <c r="C405" s="27"/>
      <c r="D405" s="23"/>
      <c r="E405" s="23"/>
      <c r="F405" s="23"/>
      <c r="G405" s="23"/>
      <c r="H405" s="23"/>
      <c r="I405" s="90"/>
      <c r="J405" s="90"/>
      <c r="K405" s="112" t="str">
        <f>IF(Stanice[[#This Row],[typ dobíjecí stanice]]="","",IF(Stanice[[#This Row],[typ dobíjecí stanice]]='pomocné výpočty'!$B$11,'pomocné výpočty'!$C$11,IF(C405='pomocné výpočty'!$B$12,'pomocné výpočty'!$C$12,IF(Stanice[[#This Row],[typ dobíjecí stanice]]='pomocné výpočty'!$B$13,'pomocné výpočty'!$C$13,IF(Stanice[[#This Row],[typ dobíjecí stanice]]='pomocné výpočty'!$B$14,'pomocné výpočty'!$C$14,IF(J405&lt;50,"zadej data",'pomocné výpočty'!$E$2+(FLOOR(J405,1)-'pomocné výpočty'!$B$2)*'pomocné výpočty'!$F$2))))))</f>
        <v/>
      </c>
      <c r="L40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5" s="28" t="str">
        <f>IF(ISBLANK(Stanice[[#This Row],[typ dobíjecí stanice]]),"",IF(OR(P405,Q405,R405,S405),"pravděpodobně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5" t="b">
        <f>OR(ISBLANK(Stanice[[#This Row],[lokalita]]),ISBLANK(Stanice[[#This Row],[číslo lokality]]),ISBLANK(Stanice[[#This Row],[GPS poloha lokality]]))</f>
        <v>1</v>
      </c>
      <c r="Q405" t="b">
        <f>AND(ISBLANK(Stanice[[#This Row],[počet AC dobíjecích bodů stanice]]),ISBLANK(Stanice[[#This Row],[počet DC dobíjecích bodů stanice]]))</f>
        <v>1</v>
      </c>
      <c r="R405" t="b">
        <f>_xlfn.XOR(ISNUMBER(Stanice[[#This Row],[počet AC dobíjecích bodů stanice]]),ISNUMBER(Stanice[[#This Row],[výkon AC stanice v kW ]]))</f>
        <v>0</v>
      </c>
      <c r="S405" t="b">
        <f>_xlfn.XOR(ISNUMBER(Stanice[[#This Row],[počet DC dobíjecích bodů stanice]]),ISNUMBER(Stanice[[#This Row],[výkon DC stanice v kW]]))</f>
        <v>0</v>
      </c>
      <c r="T405" s="28" t="str">
        <f>IF(ISBLANK(Stanice[[#This Row],[typ dobíjecí stanice]]),"",IF(OR(P405,U405),"nekonzistence na lokalitách",""))</f>
        <v/>
      </c>
      <c r="U405">
        <f t="shared" si="7"/>
        <v>0</v>
      </c>
      <c r="V405">
        <f>COUNTIF(Stanice[číslo lokality],Stanice[[#This Row],[číslo lokality]])</f>
        <v>0</v>
      </c>
      <c r="W405">
        <f>COUNTIF(Stanice[GPS poloha lokality],Stanice[[#This Row],[GPS poloha lokality]])</f>
        <v>0</v>
      </c>
      <c r="X405">
        <f>COUNTIF(Stanice[lokalita],Stanice[[#This Row],[lokalita]])</f>
        <v>0</v>
      </c>
    </row>
    <row r="406" spans="2:24" hidden="1" outlineLevel="1" x14ac:dyDescent="0.25">
      <c r="B406" s="84">
        <v>399</v>
      </c>
      <c r="C406" s="27"/>
      <c r="D406" s="23"/>
      <c r="E406" s="23"/>
      <c r="F406" s="23"/>
      <c r="G406" s="23"/>
      <c r="H406" s="23"/>
      <c r="I406" s="90"/>
      <c r="J406" s="90"/>
      <c r="K406" s="112" t="str">
        <f>IF(Stanice[[#This Row],[typ dobíjecí stanice]]="","",IF(Stanice[[#This Row],[typ dobíjecí stanice]]='pomocné výpočty'!$B$11,'pomocné výpočty'!$C$11,IF(C406='pomocné výpočty'!$B$12,'pomocné výpočty'!$C$12,IF(Stanice[[#This Row],[typ dobíjecí stanice]]='pomocné výpočty'!$B$13,'pomocné výpočty'!$C$13,IF(Stanice[[#This Row],[typ dobíjecí stanice]]='pomocné výpočty'!$B$14,'pomocné výpočty'!$C$14,IF(J406&lt;50,"zadej data",'pomocné výpočty'!$E$2+(FLOOR(J406,1)-'pomocné výpočty'!$B$2)*'pomocné výpočty'!$F$2))))))</f>
        <v/>
      </c>
      <c r="L40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6" s="28" t="str">
        <f>IF(ISBLANK(Stanice[[#This Row],[typ dobíjecí stanice]]),"",IF(OR(P406,Q406,R406,S406),"pravděpodobně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6" t="b">
        <f>OR(ISBLANK(Stanice[[#This Row],[lokalita]]),ISBLANK(Stanice[[#This Row],[číslo lokality]]),ISBLANK(Stanice[[#This Row],[GPS poloha lokality]]))</f>
        <v>1</v>
      </c>
      <c r="Q406" t="b">
        <f>AND(ISBLANK(Stanice[[#This Row],[počet AC dobíjecích bodů stanice]]),ISBLANK(Stanice[[#This Row],[počet DC dobíjecích bodů stanice]]))</f>
        <v>1</v>
      </c>
      <c r="R406" t="b">
        <f>_xlfn.XOR(ISNUMBER(Stanice[[#This Row],[počet AC dobíjecích bodů stanice]]),ISNUMBER(Stanice[[#This Row],[výkon AC stanice v kW ]]))</f>
        <v>0</v>
      </c>
      <c r="S406" t="b">
        <f>_xlfn.XOR(ISNUMBER(Stanice[[#This Row],[počet DC dobíjecích bodů stanice]]),ISNUMBER(Stanice[[#This Row],[výkon DC stanice v kW]]))</f>
        <v>0</v>
      </c>
      <c r="T406" s="28" t="str">
        <f>IF(ISBLANK(Stanice[[#This Row],[typ dobíjecí stanice]]),"",IF(OR(P406,U406),"nekonzistence na lokalitách",""))</f>
        <v/>
      </c>
      <c r="U406">
        <f t="shared" si="7"/>
        <v>0</v>
      </c>
      <c r="V406">
        <f>COUNTIF(Stanice[číslo lokality],Stanice[[#This Row],[číslo lokality]])</f>
        <v>0</v>
      </c>
      <c r="W406">
        <f>COUNTIF(Stanice[GPS poloha lokality],Stanice[[#This Row],[GPS poloha lokality]])</f>
        <v>0</v>
      </c>
      <c r="X406">
        <f>COUNTIF(Stanice[lokalita],Stanice[[#This Row],[lokalita]])</f>
        <v>0</v>
      </c>
    </row>
    <row r="407" spans="2:24" hidden="1" outlineLevel="1" x14ac:dyDescent="0.25">
      <c r="B407" s="84">
        <v>400</v>
      </c>
      <c r="C407" s="27"/>
      <c r="D407" s="23"/>
      <c r="E407" s="23"/>
      <c r="F407" s="23"/>
      <c r="G407" s="23"/>
      <c r="H407" s="23"/>
      <c r="I407" s="90"/>
      <c r="J407" s="90"/>
      <c r="K407" s="112" t="str">
        <f>IF(Stanice[[#This Row],[typ dobíjecí stanice]]="","",IF(Stanice[[#This Row],[typ dobíjecí stanice]]='pomocné výpočty'!$B$11,'pomocné výpočty'!$C$11,IF(C407='pomocné výpočty'!$B$12,'pomocné výpočty'!$C$12,IF(Stanice[[#This Row],[typ dobíjecí stanice]]='pomocné výpočty'!$B$13,'pomocné výpočty'!$C$13,IF(Stanice[[#This Row],[typ dobíjecí stanice]]='pomocné výpočty'!$B$14,'pomocné výpočty'!$C$14,IF(J407&lt;50,"zadej data",'pomocné výpočty'!$E$2+(FLOOR(J407,1)-'pomocné výpočty'!$B$2)*'pomocné výpočty'!$F$2))))))</f>
        <v/>
      </c>
      <c r="L40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7" s="28" t="str">
        <f>IF(ISBLANK(Stanice[[#This Row],[typ dobíjecí stanice]]),"",IF(OR(P407,Q407,R407,S407),"pravděpodobně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7" t="b">
        <f>OR(ISBLANK(Stanice[[#This Row],[lokalita]]),ISBLANK(Stanice[[#This Row],[číslo lokality]]),ISBLANK(Stanice[[#This Row],[GPS poloha lokality]]))</f>
        <v>1</v>
      </c>
      <c r="Q407" t="b">
        <f>AND(ISBLANK(Stanice[[#This Row],[počet AC dobíjecích bodů stanice]]),ISBLANK(Stanice[[#This Row],[počet DC dobíjecích bodů stanice]]))</f>
        <v>1</v>
      </c>
      <c r="R407" t="b">
        <f>_xlfn.XOR(ISNUMBER(Stanice[[#This Row],[počet AC dobíjecích bodů stanice]]),ISNUMBER(Stanice[[#This Row],[výkon AC stanice v kW ]]))</f>
        <v>0</v>
      </c>
      <c r="S407" t="b">
        <f>_xlfn.XOR(ISNUMBER(Stanice[[#This Row],[počet DC dobíjecích bodů stanice]]),ISNUMBER(Stanice[[#This Row],[výkon DC stanice v kW]]))</f>
        <v>0</v>
      </c>
      <c r="T407" s="28" t="str">
        <f>IF(ISBLANK(Stanice[[#This Row],[typ dobíjecí stanice]]),"",IF(OR(P407,U407),"nekonzistence na lokalitách",""))</f>
        <v/>
      </c>
      <c r="U407">
        <f t="shared" si="7"/>
        <v>0</v>
      </c>
      <c r="V407">
        <f>COUNTIF(Stanice[číslo lokality],Stanice[[#This Row],[číslo lokality]])</f>
        <v>0</v>
      </c>
      <c r="W407">
        <f>COUNTIF(Stanice[GPS poloha lokality],Stanice[[#This Row],[GPS poloha lokality]])</f>
        <v>0</v>
      </c>
      <c r="X407">
        <f>COUNTIF(Stanice[lokalita],Stanice[[#This Row],[lokalita]])</f>
        <v>0</v>
      </c>
    </row>
    <row r="408" spans="2:24" hidden="1" outlineLevel="1" x14ac:dyDescent="0.25">
      <c r="B408" s="84">
        <v>401</v>
      </c>
      <c r="C408" s="27"/>
      <c r="D408" s="23"/>
      <c r="E408" s="23"/>
      <c r="F408" s="23"/>
      <c r="G408" s="23"/>
      <c r="H408" s="23"/>
      <c r="I408" s="90"/>
      <c r="J408" s="90"/>
      <c r="K408" s="112" t="str">
        <f>IF(Stanice[[#This Row],[typ dobíjecí stanice]]="","",IF(Stanice[[#This Row],[typ dobíjecí stanice]]='pomocné výpočty'!$B$11,'pomocné výpočty'!$C$11,IF(C408='pomocné výpočty'!$B$12,'pomocné výpočty'!$C$12,IF(Stanice[[#This Row],[typ dobíjecí stanice]]='pomocné výpočty'!$B$13,'pomocné výpočty'!$C$13,IF(Stanice[[#This Row],[typ dobíjecí stanice]]='pomocné výpočty'!$B$14,'pomocné výpočty'!$C$14,IF(J408&lt;50,"zadej data",'pomocné výpočty'!$E$2+(FLOOR(J408,1)-'pomocné výpočty'!$B$2)*'pomocné výpočty'!$F$2))))))</f>
        <v/>
      </c>
      <c r="L40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8" s="28" t="str">
        <f>IF(ISBLANK(Stanice[[#This Row],[typ dobíjecí stanice]]),"",IF(OR(P408,Q408,R408,S408),"pravděpodobně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8" t="b">
        <f>OR(ISBLANK(Stanice[[#This Row],[lokalita]]),ISBLANK(Stanice[[#This Row],[číslo lokality]]),ISBLANK(Stanice[[#This Row],[GPS poloha lokality]]))</f>
        <v>1</v>
      </c>
      <c r="Q408" t="b">
        <f>AND(ISBLANK(Stanice[[#This Row],[počet AC dobíjecích bodů stanice]]),ISBLANK(Stanice[[#This Row],[počet DC dobíjecích bodů stanice]]))</f>
        <v>1</v>
      </c>
      <c r="R408" t="b">
        <f>_xlfn.XOR(ISNUMBER(Stanice[[#This Row],[počet AC dobíjecích bodů stanice]]),ISNUMBER(Stanice[[#This Row],[výkon AC stanice v kW ]]))</f>
        <v>0</v>
      </c>
      <c r="S408" t="b">
        <f>_xlfn.XOR(ISNUMBER(Stanice[[#This Row],[počet DC dobíjecích bodů stanice]]),ISNUMBER(Stanice[[#This Row],[výkon DC stanice v kW]]))</f>
        <v>0</v>
      </c>
      <c r="T408" s="28" t="str">
        <f>IF(ISBLANK(Stanice[[#This Row],[typ dobíjecí stanice]]),"",IF(OR(P408,U408),"nekonzistence na lokalitách",""))</f>
        <v/>
      </c>
      <c r="U408">
        <f t="shared" si="7"/>
        <v>0</v>
      </c>
      <c r="V408">
        <f>COUNTIF(Stanice[číslo lokality],Stanice[[#This Row],[číslo lokality]])</f>
        <v>0</v>
      </c>
      <c r="W408">
        <f>COUNTIF(Stanice[GPS poloha lokality],Stanice[[#This Row],[GPS poloha lokality]])</f>
        <v>0</v>
      </c>
      <c r="X408">
        <f>COUNTIF(Stanice[lokalita],Stanice[[#This Row],[lokalita]])</f>
        <v>0</v>
      </c>
    </row>
    <row r="409" spans="2:24" hidden="1" outlineLevel="1" x14ac:dyDescent="0.25">
      <c r="B409" s="84">
        <v>402</v>
      </c>
      <c r="C409" s="27"/>
      <c r="D409" s="23"/>
      <c r="E409" s="23"/>
      <c r="F409" s="23"/>
      <c r="G409" s="23"/>
      <c r="H409" s="23"/>
      <c r="I409" s="90"/>
      <c r="J409" s="90"/>
      <c r="K409" s="112" t="str">
        <f>IF(Stanice[[#This Row],[typ dobíjecí stanice]]="","",IF(Stanice[[#This Row],[typ dobíjecí stanice]]='pomocné výpočty'!$B$11,'pomocné výpočty'!$C$11,IF(C409='pomocné výpočty'!$B$12,'pomocné výpočty'!$C$12,IF(Stanice[[#This Row],[typ dobíjecí stanice]]='pomocné výpočty'!$B$13,'pomocné výpočty'!$C$13,IF(Stanice[[#This Row],[typ dobíjecí stanice]]='pomocné výpočty'!$B$14,'pomocné výpočty'!$C$14,IF(J409&lt;50,"zadej data",'pomocné výpočty'!$E$2+(FLOOR(J409,1)-'pomocné výpočty'!$B$2)*'pomocné výpočty'!$F$2))))))</f>
        <v/>
      </c>
      <c r="L40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0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09" s="28" t="str">
        <f>IF(ISBLANK(Stanice[[#This Row],[typ dobíjecí stanice]]),"",IF(OR(P409,Q409,R409,S409),"pravděpodobně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09" t="b">
        <f>OR(ISBLANK(Stanice[[#This Row],[lokalita]]),ISBLANK(Stanice[[#This Row],[číslo lokality]]),ISBLANK(Stanice[[#This Row],[GPS poloha lokality]]))</f>
        <v>1</v>
      </c>
      <c r="Q409" t="b">
        <f>AND(ISBLANK(Stanice[[#This Row],[počet AC dobíjecích bodů stanice]]),ISBLANK(Stanice[[#This Row],[počet DC dobíjecích bodů stanice]]))</f>
        <v>1</v>
      </c>
      <c r="R409" t="b">
        <f>_xlfn.XOR(ISNUMBER(Stanice[[#This Row],[počet AC dobíjecích bodů stanice]]),ISNUMBER(Stanice[[#This Row],[výkon AC stanice v kW ]]))</f>
        <v>0</v>
      </c>
      <c r="S409" t="b">
        <f>_xlfn.XOR(ISNUMBER(Stanice[[#This Row],[počet DC dobíjecích bodů stanice]]),ISNUMBER(Stanice[[#This Row],[výkon DC stanice v kW]]))</f>
        <v>0</v>
      </c>
      <c r="T409" s="28" t="str">
        <f>IF(ISBLANK(Stanice[[#This Row],[typ dobíjecí stanice]]),"",IF(OR(P409,U409),"nekonzistence na lokalitách",""))</f>
        <v/>
      </c>
      <c r="U409">
        <f t="shared" si="7"/>
        <v>0</v>
      </c>
      <c r="V409">
        <f>COUNTIF(Stanice[číslo lokality],Stanice[[#This Row],[číslo lokality]])</f>
        <v>0</v>
      </c>
      <c r="W409">
        <f>COUNTIF(Stanice[GPS poloha lokality],Stanice[[#This Row],[GPS poloha lokality]])</f>
        <v>0</v>
      </c>
      <c r="X409">
        <f>COUNTIF(Stanice[lokalita],Stanice[[#This Row],[lokalita]])</f>
        <v>0</v>
      </c>
    </row>
    <row r="410" spans="2:24" hidden="1" outlineLevel="1" x14ac:dyDescent="0.25">
      <c r="B410" s="84">
        <v>403</v>
      </c>
      <c r="C410" s="27"/>
      <c r="D410" s="23"/>
      <c r="E410" s="23"/>
      <c r="F410" s="23"/>
      <c r="G410" s="23"/>
      <c r="H410" s="23"/>
      <c r="I410" s="90"/>
      <c r="J410" s="90"/>
      <c r="K410" s="112" t="str">
        <f>IF(Stanice[[#This Row],[typ dobíjecí stanice]]="","",IF(Stanice[[#This Row],[typ dobíjecí stanice]]='pomocné výpočty'!$B$11,'pomocné výpočty'!$C$11,IF(C410='pomocné výpočty'!$B$12,'pomocné výpočty'!$C$12,IF(Stanice[[#This Row],[typ dobíjecí stanice]]='pomocné výpočty'!$B$13,'pomocné výpočty'!$C$13,IF(Stanice[[#This Row],[typ dobíjecí stanice]]='pomocné výpočty'!$B$14,'pomocné výpočty'!$C$14,IF(J410&lt;50,"zadej data",'pomocné výpočty'!$E$2+(FLOOR(J410,1)-'pomocné výpočty'!$B$2)*'pomocné výpočty'!$F$2))))))</f>
        <v/>
      </c>
      <c r="L41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0" s="28" t="str">
        <f>IF(ISBLANK(Stanice[[#This Row],[typ dobíjecí stanice]]),"",IF(OR(P410,Q410,R410,S410),"pravděpodobně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0" t="b">
        <f>OR(ISBLANK(Stanice[[#This Row],[lokalita]]),ISBLANK(Stanice[[#This Row],[číslo lokality]]),ISBLANK(Stanice[[#This Row],[GPS poloha lokality]]))</f>
        <v>1</v>
      </c>
      <c r="Q410" t="b">
        <f>AND(ISBLANK(Stanice[[#This Row],[počet AC dobíjecích bodů stanice]]),ISBLANK(Stanice[[#This Row],[počet DC dobíjecích bodů stanice]]))</f>
        <v>1</v>
      </c>
      <c r="R410" t="b">
        <f>_xlfn.XOR(ISNUMBER(Stanice[[#This Row],[počet AC dobíjecích bodů stanice]]),ISNUMBER(Stanice[[#This Row],[výkon AC stanice v kW ]]))</f>
        <v>0</v>
      </c>
      <c r="S410" t="b">
        <f>_xlfn.XOR(ISNUMBER(Stanice[[#This Row],[počet DC dobíjecích bodů stanice]]),ISNUMBER(Stanice[[#This Row],[výkon DC stanice v kW]]))</f>
        <v>0</v>
      </c>
      <c r="T410" s="28" t="str">
        <f>IF(ISBLANK(Stanice[[#This Row],[typ dobíjecí stanice]]),"",IF(OR(P410,U410),"nekonzistence na lokalitách",""))</f>
        <v/>
      </c>
      <c r="U410">
        <f t="shared" si="7"/>
        <v>0</v>
      </c>
      <c r="V410">
        <f>COUNTIF(Stanice[číslo lokality],Stanice[[#This Row],[číslo lokality]])</f>
        <v>0</v>
      </c>
      <c r="W410">
        <f>COUNTIF(Stanice[GPS poloha lokality],Stanice[[#This Row],[GPS poloha lokality]])</f>
        <v>0</v>
      </c>
      <c r="X410">
        <f>COUNTIF(Stanice[lokalita],Stanice[[#This Row],[lokalita]])</f>
        <v>0</v>
      </c>
    </row>
    <row r="411" spans="2:24" hidden="1" outlineLevel="1" x14ac:dyDescent="0.25">
      <c r="B411" s="84">
        <v>404</v>
      </c>
      <c r="C411" s="27"/>
      <c r="D411" s="23"/>
      <c r="E411" s="23"/>
      <c r="F411" s="23"/>
      <c r="G411" s="23"/>
      <c r="H411" s="23"/>
      <c r="I411" s="90"/>
      <c r="J411" s="90"/>
      <c r="K411" s="112" t="str">
        <f>IF(Stanice[[#This Row],[typ dobíjecí stanice]]="","",IF(Stanice[[#This Row],[typ dobíjecí stanice]]='pomocné výpočty'!$B$11,'pomocné výpočty'!$C$11,IF(C411='pomocné výpočty'!$B$12,'pomocné výpočty'!$C$12,IF(Stanice[[#This Row],[typ dobíjecí stanice]]='pomocné výpočty'!$B$13,'pomocné výpočty'!$C$13,IF(Stanice[[#This Row],[typ dobíjecí stanice]]='pomocné výpočty'!$B$14,'pomocné výpočty'!$C$14,IF(J411&lt;50,"zadej data",'pomocné výpočty'!$E$2+(FLOOR(J411,1)-'pomocné výpočty'!$B$2)*'pomocné výpočty'!$F$2))))))</f>
        <v/>
      </c>
      <c r="L41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1" s="28" t="str">
        <f>IF(ISBLANK(Stanice[[#This Row],[typ dobíjecí stanice]]),"",IF(OR(P411,Q411,R411,S411),"pravděpodobně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1" t="b">
        <f>OR(ISBLANK(Stanice[[#This Row],[lokalita]]),ISBLANK(Stanice[[#This Row],[číslo lokality]]),ISBLANK(Stanice[[#This Row],[GPS poloha lokality]]))</f>
        <v>1</v>
      </c>
      <c r="Q411" t="b">
        <f>AND(ISBLANK(Stanice[[#This Row],[počet AC dobíjecích bodů stanice]]),ISBLANK(Stanice[[#This Row],[počet DC dobíjecích bodů stanice]]))</f>
        <v>1</v>
      </c>
      <c r="R411" t="b">
        <f>_xlfn.XOR(ISNUMBER(Stanice[[#This Row],[počet AC dobíjecích bodů stanice]]),ISNUMBER(Stanice[[#This Row],[výkon AC stanice v kW ]]))</f>
        <v>0</v>
      </c>
      <c r="S411" t="b">
        <f>_xlfn.XOR(ISNUMBER(Stanice[[#This Row],[počet DC dobíjecích bodů stanice]]),ISNUMBER(Stanice[[#This Row],[výkon DC stanice v kW]]))</f>
        <v>0</v>
      </c>
      <c r="T411" s="28" t="str">
        <f>IF(ISBLANK(Stanice[[#This Row],[typ dobíjecí stanice]]),"",IF(OR(P411,U411),"nekonzistence na lokalitách",""))</f>
        <v/>
      </c>
      <c r="U411">
        <f t="shared" si="7"/>
        <v>0</v>
      </c>
      <c r="V411">
        <f>COUNTIF(Stanice[číslo lokality],Stanice[[#This Row],[číslo lokality]])</f>
        <v>0</v>
      </c>
      <c r="W411">
        <f>COUNTIF(Stanice[GPS poloha lokality],Stanice[[#This Row],[GPS poloha lokality]])</f>
        <v>0</v>
      </c>
      <c r="X411">
        <f>COUNTIF(Stanice[lokalita],Stanice[[#This Row],[lokalita]])</f>
        <v>0</v>
      </c>
    </row>
    <row r="412" spans="2:24" hidden="1" outlineLevel="1" x14ac:dyDescent="0.25">
      <c r="B412" s="84">
        <v>405</v>
      </c>
      <c r="C412" s="27"/>
      <c r="D412" s="23"/>
      <c r="E412" s="23"/>
      <c r="F412" s="23"/>
      <c r="G412" s="23"/>
      <c r="H412" s="23"/>
      <c r="I412" s="90"/>
      <c r="J412" s="90"/>
      <c r="K412" s="112" t="str">
        <f>IF(Stanice[[#This Row],[typ dobíjecí stanice]]="","",IF(Stanice[[#This Row],[typ dobíjecí stanice]]='pomocné výpočty'!$B$11,'pomocné výpočty'!$C$11,IF(C412='pomocné výpočty'!$B$12,'pomocné výpočty'!$C$12,IF(Stanice[[#This Row],[typ dobíjecí stanice]]='pomocné výpočty'!$B$13,'pomocné výpočty'!$C$13,IF(Stanice[[#This Row],[typ dobíjecí stanice]]='pomocné výpočty'!$B$14,'pomocné výpočty'!$C$14,IF(J412&lt;50,"zadej data",'pomocné výpočty'!$E$2+(FLOOR(J412,1)-'pomocné výpočty'!$B$2)*'pomocné výpočty'!$F$2))))))</f>
        <v/>
      </c>
      <c r="L41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2" s="28" t="str">
        <f>IF(ISBLANK(Stanice[[#This Row],[typ dobíjecí stanice]]),"",IF(OR(P412,Q412,R412,S412),"pravděpodobně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2" t="b">
        <f>OR(ISBLANK(Stanice[[#This Row],[lokalita]]),ISBLANK(Stanice[[#This Row],[číslo lokality]]),ISBLANK(Stanice[[#This Row],[GPS poloha lokality]]))</f>
        <v>1</v>
      </c>
      <c r="Q412" t="b">
        <f>AND(ISBLANK(Stanice[[#This Row],[počet AC dobíjecích bodů stanice]]),ISBLANK(Stanice[[#This Row],[počet DC dobíjecích bodů stanice]]))</f>
        <v>1</v>
      </c>
      <c r="R412" t="b">
        <f>_xlfn.XOR(ISNUMBER(Stanice[[#This Row],[počet AC dobíjecích bodů stanice]]),ISNUMBER(Stanice[[#This Row],[výkon AC stanice v kW ]]))</f>
        <v>0</v>
      </c>
      <c r="S412" t="b">
        <f>_xlfn.XOR(ISNUMBER(Stanice[[#This Row],[počet DC dobíjecích bodů stanice]]),ISNUMBER(Stanice[[#This Row],[výkon DC stanice v kW]]))</f>
        <v>0</v>
      </c>
      <c r="T412" s="28" t="str">
        <f>IF(ISBLANK(Stanice[[#This Row],[typ dobíjecí stanice]]),"",IF(OR(P412,U412),"nekonzistence na lokalitách",""))</f>
        <v/>
      </c>
      <c r="U412">
        <f t="shared" si="7"/>
        <v>0</v>
      </c>
      <c r="V412">
        <f>COUNTIF(Stanice[číslo lokality],Stanice[[#This Row],[číslo lokality]])</f>
        <v>0</v>
      </c>
      <c r="W412">
        <f>COUNTIF(Stanice[GPS poloha lokality],Stanice[[#This Row],[GPS poloha lokality]])</f>
        <v>0</v>
      </c>
      <c r="X412">
        <f>COUNTIF(Stanice[lokalita],Stanice[[#This Row],[lokalita]])</f>
        <v>0</v>
      </c>
    </row>
    <row r="413" spans="2:24" hidden="1" outlineLevel="1" x14ac:dyDescent="0.25">
      <c r="B413" s="84">
        <v>406</v>
      </c>
      <c r="C413" s="27"/>
      <c r="D413" s="23"/>
      <c r="E413" s="23"/>
      <c r="F413" s="23"/>
      <c r="G413" s="23"/>
      <c r="H413" s="23"/>
      <c r="I413" s="90"/>
      <c r="J413" s="90"/>
      <c r="K413" s="112" t="str">
        <f>IF(Stanice[[#This Row],[typ dobíjecí stanice]]="","",IF(Stanice[[#This Row],[typ dobíjecí stanice]]='pomocné výpočty'!$B$11,'pomocné výpočty'!$C$11,IF(C413='pomocné výpočty'!$B$12,'pomocné výpočty'!$C$12,IF(Stanice[[#This Row],[typ dobíjecí stanice]]='pomocné výpočty'!$B$13,'pomocné výpočty'!$C$13,IF(Stanice[[#This Row],[typ dobíjecí stanice]]='pomocné výpočty'!$B$14,'pomocné výpočty'!$C$14,IF(J413&lt;50,"zadej data",'pomocné výpočty'!$E$2+(FLOOR(J413,1)-'pomocné výpočty'!$B$2)*'pomocné výpočty'!$F$2))))))</f>
        <v/>
      </c>
      <c r="L41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3" s="28" t="str">
        <f>IF(ISBLANK(Stanice[[#This Row],[typ dobíjecí stanice]]),"",IF(OR(P413,Q413,R413,S413),"pravděpodobně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3" t="b">
        <f>OR(ISBLANK(Stanice[[#This Row],[lokalita]]),ISBLANK(Stanice[[#This Row],[číslo lokality]]),ISBLANK(Stanice[[#This Row],[GPS poloha lokality]]))</f>
        <v>1</v>
      </c>
      <c r="Q413" t="b">
        <f>AND(ISBLANK(Stanice[[#This Row],[počet AC dobíjecích bodů stanice]]),ISBLANK(Stanice[[#This Row],[počet DC dobíjecích bodů stanice]]))</f>
        <v>1</v>
      </c>
      <c r="R413" t="b">
        <f>_xlfn.XOR(ISNUMBER(Stanice[[#This Row],[počet AC dobíjecích bodů stanice]]),ISNUMBER(Stanice[[#This Row],[výkon AC stanice v kW ]]))</f>
        <v>0</v>
      </c>
      <c r="S413" t="b">
        <f>_xlfn.XOR(ISNUMBER(Stanice[[#This Row],[počet DC dobíjecích bodů stanice]]),ISNUMBER(Stanice[[#This Row],[výkon DC stanice v kW]]))</f>
        <v>0</v>
      </c>
      <c r="T413" s="28" t="str">
        <f>IF(ISBLANK(Stanice[[#This Row],[typ dobíjecí stanice]]),"",IF(OR(P413,U413),"nekonzistence na lokalitách",""))</f>
        <v/>
      </c>
      <c r="U413">
        <f t="shared" si="7"/>
        <v>0</v>
      </c>
      <c r="V413">
        <f>COUNTIF(Stanice[číslo lokality],Stanice[[#This Row],[číslo lokality]])</f>
        <v>0</v>
      </c>
      <c r="W413">
        <f>COUNTIF(Stanice[GPS poloha lokality],Stanice[[#This Row],[GPS poloha lokality]])</f>
        <v>0</v>
      </c>
      <c r="X413">
        <f>COUNTIF(Stanice[lokalita],Stanice[[#This Row],[lokalita]])</f>
        <v>0</v>
      </c>
    </row>
    <row r="414" spans="2:24" hidden="1" outlineLevel="1" x14ac:dyDescent="0.25">
      <c r="B414" s="84">
        <v>407</v>
      </c>
      <c r="C414" s="27"/>
      <c r="D414" s="23"/>
      <c r="E414" s="23"/>
      <c r="F414" s="23"/>
      <c r="G414" s="23"/>
      <c r="H414" s="23"/>
      <c r="I414" s="90"/>
      <c r="J414" s="90"/>
      <c r="K414" s="112" t="str">
        <f>IF(Stanice[[#This Row],[typ dobíjecí stanice]]="","",IF(Stanice[[#This Row],[typ dobíjecí stanice]]='pomocné výpočty'!$B$11,'pomocné výpočty'!$C$11,IF(C414='pomocné výpočty'!$B$12,'pomocné výpočty'!$C$12,IF(Stanice[[#This Row],[typ dobíjecí stanice]]='pomocné výpočty'!$B$13,'pomocné výpočty'!$C$13,IF(Stanice[[#This Row],[typ dobíjecí stanice]]='pomocné výpočty'!$B$14,'pomocné výpočty'!$C$14,IF(J414&lt;50,"zadej data",'pomocné výpočty'!$E$2+(FLOOR(J414,1)-'pomocné výpočty'!$B$2)*'pomocné výpočty'!$F$2))))))</f>
        <v/>
      </c>
      <c r="L41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4" s="28" t="str">
        <f>IF(ISBLANK(Stanice[[#This Row],[typ dobíjecí stanice]]),"",IF(OR(P414,Q414,R414,S414),"pravděpodobně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4" t="b">
        <f>OR(ISBLANK(Stanice[[#This Row],[lokalita]]),ISBLANK(Stanice[[#This Row],[číslo lokality]]),ISBLANK(Stanice[[#This Row],[GPS poloha lokality]]))</f>
        <v>1</v>
      </c>
      <c r="Q414" t="b">
        <f>AND(ISBLANK(Stanice[[#This Row],[počet AC dobíjecích bodů stanice]]),ISBLANK(Stanice[[#This Row],[počet DC dobíjecích bodů stanice]]))</f>
        <v>1</v>
      </c>
      <c r="R414" t="b">
        <f>_xlfn.XOR(ISNUMBER(Stanice[[#This Row],[počet AC dobíjecích bodů stanice]]),ISNUMBER(Stanice[[#This Row],[výkon AC stanice v kW ]]))</f>
        <v>0</v>
      </c>
      <c r="S414" t="b">
        <f>_xlfn.XOR(ISNUMBER(Stanice[[#This Row],[počet DC dobíjecích bodů stanice]]),ISNUMBER(Stanice[[#This Row],[výkon DC stanice v kW]]))</f>
        <v>0</v>
      </c>
      <c r="T414" s="28" t="str">
        <f>IF(ISBLANK(Stanice[[#This Row],[typ dobíjecí stanice]]),"",IF(OR(P414,U414),"nekonzistence na lokalitách",""))</f>
        <v/>
      </c>
      <c r="U414">
        <f t="shared" si="7"/>
        <v>0</v>
      </c>
      <c r="V414">
        <f>COUNTIF(Stanice[číslo lokality],Stanice[[#This Row],[číslo lokality]])</f>
        <v>0</v>
      </c>
      <c r="W414">
        <f>COUNTIF(Stanice[GPS poloha lokality],Stanice[[#This Row],[GPS poloha lokality]])</f>
        <v>0</v>
      </c>
      <c r="X414">
        <f>COUNTIF(Stanice[lokalita],Stanice[[#This Row],[lokalita]])</f>
        <v>0</v>
      </c>
    </row>
    <row r="415" spans="2:24" hidden="1" outlineLevel="1" x14ac:dyDescent="0.25">
      <c r="B415" s="84">
        <v>408</v>
      </c>
      <c r="C415" s="27"/>
      <c r="D415" s="23"/>
      <c r="E415" s="23"/>
      <c r="F415" s="23"/>
      <c r="G415" s="23"/>
      <c r="H415" s="23"/>
      <c r="I415" s="90"/>
      <c r="J415" s="90"/>
      <c r="K415" s="112" t="str">
        <f>IF(Stanice[[#This Row],[typ dobíjecí stanice]]="","",IF(Stanice[[#This Row],[typ dobíjecí stanice]]='pomocné výpočty'!$B$11,'pomocné výpočty'!$C$11,IF(C415='pomocné výpočty'!$B$12,'pomocné výpočty'!$C$12,IF(Stanice[[#This Row],[typ dobíjecí stanice]]='pomocné výpočty'!$B$13,'pomocné výpočty'!$C$13,IF(Stanice[[#This Row],[typ dobíjecí stanice]]='pomocné výpočty'!$B$14,'pomocné výpočty'!$C$14,IF(J415&lt;50,"zadej data",'pomocné výpočty'!$E$2+(FLOOR(J415,1)-'pomocné výpočty'!$B$2)*'pomocné výpočty'!$F$2))))))</f>
        <v/>
      </c>
      <c r="L41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5" s="28" t="str">
        <f>IF(ISBLANK(Stanice[[#This Row],[typ dobíjecí stanice]]),"",IF(OR(P415,Q415,R415,S415),"pravděpodobně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5" t="b">
        <f>OR(ISBLANK(Stanice[[#This Row],[lokalita]]),ISBLANK(Stanice[[#This Row],[číslo lokality]]),ISBLANK(Stanice[[#This Row],[GPS poloha lokality]]))</f>
        <v>1</v>
      </c>
      <c r="Q415" t="b">
        <f>AND(ISBLANK(Stanice[[#This Row],[počet AC dobíjecích bodů stanice]]),ISBLANK(Stanice[[#This Row],[počet DC dobíjecích bodů stanice]]))</f>
        <v>1</v>
      </c>
      <c r="R415" t="b">
        <f>_xlfn.XOR(ISNUMBER(Stanice[[#This Row],[počet AC dobíjecích bodů stanice]]),ISNUMBER(Stanice[[#This Row],[výkon AC stanice v kW ]]))</f>
        <v>0</v>
      </c>
      <c r="S415" t="b">
        <f>_xlfn.XOR(ISNUMBER(Stanice[[#This Row],[počet DC dobíjecích bodů stanice]]),ISNUMBER(Stanice[[#This Row],[výkon DC stanice v kW]]))</f>
        <v>0</v>
      </c>
      <c r="T415" s="28" t="str">
        <f>IF(ISBLANK(Stanice[[#This Row],[typ dobíjecí stanice]]),"",IF(OR(P415,U415),"nekonzistence na lokalitách",""))</f>
        <v/>
      </c>
      <c r="U415">
        <f t="shared" si="7"/>
        <v>0</v>
      </c>
      <c r="V415">
        <f>COUNTIF(Stanice[číslo lokality],Stanice[[#This Row],[číslo lokality]])</f>
        <v>0</v>
      </c>
      <c r="W415">
        <f>COUNTIF(Stanice[GPS poloha lokality],Stanice[[#This Row],[GPS poloha lokality]])</f>
        <v>0</v>
      </c>
      <c r="X415">
        <f>COUNTIF(Stanice[lokalita],Stanice[[#This Row],[lokalita]])</f>
        <v>0</v>
      </c>
    </row>
    <row r="416" spans="2:24" hidden="1" outlineLevel="1" x14ac:dyDescent="0.25">
      <c r="B416" s="84">
        <v>409</v>
      </c>
      <c r="C416" s="27"/>
      <c r="D416" s="23"/>
      <c r="E416" s="23"/>
      <c r="F416" s="23"/>
      <c r="G416" s="23"/>
      <c r="H416" s="23"/>
      <c r="I416" s="90"/>
      <c r="J416" s="90"/>
      <c r="K416" s="112" t="str">
        <f>IF(Stanice[[#This Row],[typ dobíjecí stanice]]="","",IF(Stanice[[#This Row],[typ dobíjecí stanice]]='pomocné výpočty'!$B$11,'pomocné výpočty'!$C$11,IF(C416='pomocné výpočty'!$B$12,'pomocné výpočty'!$C$12,IF(Stanice[[#This Row],[typ dobíjecí stanice]]='pomocné výpočty'!$B$13,'pomocné výpočty'!$C$13,IF(Stanice[[#This Row],[typ dobíjecí stanice]]='pomocné výpočty'!$B$14,'pomocné výpočty'!$C$14,IF(J416&lt;50,"zadej data",'pomocné výpočty'!$E$2+(FLOOR(J416,1)-'pomocné výpočty'!$B$2)*'pomocné výpočty'!$F$2))))))</f>
        <v/>
      </c>
      <c r="L41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6" s="28" t="str">
        <f>IF(ISBLANK(Stanice[[#This Row],[typ dobíjecí stanice]]),"",IF(OR(P416,Q416,R416,S416),"pravděpodobně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6" t="b">
        <f>OR(ISBLANK(Stanice[[#This Row],[lokalita]]),ISBLANK(Stanice[[#This Row],[číslo lokality]]),ISBLANK(Stanice[[#This Row],[GPS poloha lokality]]))</f>
        <v>1</v>
      </c>
      <c r="Q416" t="b">
        <f>AND(ISBLANK(Stanice[[#This Row],[počet AC dobíjecích bodů stanice]]),ISBLANK(Stanice[[#This Row],[počet DC dobíjecích bodů stanice]]))</f>
        <v>1</v>
      </c>
      <c r="R416" t="b">
        <f>_xlfn.XOR(ISNUMBER(Stanice[[#This Row],[počet AC dobíjecích bodů stanice]]),ISNUMBER(Stanice[[#This Row],[výkon AC stanice v kW ]]))</f>
        <v>0</v>
      </c>
      <c r="S416" t="b">
        <f>_xlfn.XOR(ISNUMBER(Stanice[[#This Row],[počet DC dobíjecích bodů stanice]]),ISNUMBER(Stanice[[#This Row],[výkon DC stanice v kW]]))</f>
        <v>0</v>
      </c>
      <c r="T416" s="28" t="str">
        <f>IF(ISBLANK(Stanice[[#This Row],[typ dobíjecí stanice]]),"",IF(OR(P416,U416),"nekonzistence na lokalitách",""))</f>
        <v/>
      </c>
      <c r="U416">
        <f t="shared" si="7"/>
        <v>0</v>
      </c>
      <c r="V416">
        <f>COUNTIF(Stanice[číslo lokality],Stanice[[#This Row],[číslo lokality]])</f>
        <v>0</v>
      </c>
      <c r="W416">
        <f>COUNTIF(Stanice[GPS poloha lokality],Stanice[[#This Row],[GPS poloha lokality]])</f>
        <v>0</v>
      </c>
      <c r="X416">
        <f>COUNTIF(Stanice[lokalita],Stanice[[#This Row],[lokalita]])</f>
        <v>0</v>
      </c>
    </row>
    <row r="417" spans="2:24" hidden="1" outlineLevel="1" x14ac:dyDescent="0.25">
      <c r="B417" s="84">
        <v>410</v>
      </c>
      <c r="C417" s="27"/>
      <c r="D417" s="23"/>
      <c r="E417" s="23"/>
      <c r="F417" s="23"/>
      <c r="G417" s="23"/>
      <c r="H417" s="23"/>
      <c r="I417" s="90"/>
      <c r="J417" s="90"/>
      <c r="K417" s="112" t="str">
        <f>IF(Stanice[[#This Row],[typ dobíjecí stanice]]="","",IF(Stanice[[#This Row],[typ dobíjecí stanice]]='pomocné výpočty'!$B$11,'pomocné výpočty'!$C$11,IF(C417='pomocné výpočty'!$B$12,'pomocné výpočty'!$C$12,IF(Stanice[[#This Row],[typ dobíjecí stanice]]='pomocné výpočty'!$B$13,'pomocné výpočty'!$C$13,IF(Stanice[[#This Row],[typ dobíjecí stanice]]='pomocné výpočty'!$B$14,'pomocné výpočty'!$C$14,IF(J417&lt;50,"zadej data",'pomocné výpočty'!$E$2+(FLOOR(J417,1)-'pomocné výpočty'!$B$2)*'pomocné výpočty'!$F$2))))))</f>
        <v/>
      </c>
      <c r="L41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7" s="28" t="str">
        <f>IF(ISBLANK(Stanice[[#This Row],[typ dobíjecí stanice]]),"",IF(OR(P417,Q417,R417,S417),"pravděpodobně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7" t="b">
        <f>OR(ISBLANK(Stanice[[#This Row],[lokalita]]),ISBLANK(Stanice[[#This Row],[číslo lokality]]),ISBLANK(Stanice[[#This Row],[GPS poloha lokality]]))</f>
        <v>1</v>
      </c>
      <c r="Q417" t="b">
        <f>AND(ISBLANK(Stanice[[#This Row],[počet AC dobíjecích bodů stanice]]),ISBLANK(Stanice[[#This Row],[počet DC dobíjecích bodů stanice]]))</f>
        <v>1</v>
      </c>
      <c r="R417" t="b">
        <f>_xlfn.XOR(ISNUMBER(Stanice[[#This Row],[počet AC dobíjecích bodů stanice]]),ISNUMBER(Stanice[[#This Row],[výkon AC stanice v kW ]]))</f>
        <v>0</v>
      </c>
      <c r="S417" t="b">
        <f>_xlfn.XOR(ISNUMBER(Stanice[[#This Row],[počet DC dobíjecích bodů stanice]]),ISNUMBER(Stanice[[#This Row],[výkon DC stanice v kW]]))</f>
        <v>0</v>
      </c>
      <c r="T417" s="28" t="str">
        <f>IF(ISBLANK(Stanice[[#This Row],[typ dobíjecí stanice]]),"",IF(OR(P417,U417),"nekonzistence na lokalitách",""))</f>
        <v/>
      </c>
      <c r="U417">
        <f t="shared" si="7"/>
        <v>0</v>
      </c>
      <c r="V417">
        <f>COUNTIF(Stanice[číslo lokality],Stanice[[#This Row],[číslo lokality]])</f>
        <v>0</v>
      </c>
      <c r="W417">
        <f>COUNTIF(Stanice[GPS poloha lokality],Stanice[[#This Row],[GPS poloha lokality]])</f>
        <v>0</v>
      </c>
      <c r="X417">
        <f>COUNTIF(Stanice[lokalita],Stanice[[#This Row],[lokalita]])</f>
        <v>0</v>
      </c>
    </row>
    <row r="418" spans="2:24" hidden="1" outlineLevel="1" x14ac:dyDescent="0.25">
      <c r="B418" s="84">
        <v>411</v>
      </c>
      <c r="C418" s="27"/>
      <c r="D418" s="23"/>
      <c r="E418" s="23"/>
      <c r="F418" s="23"/>
      <c r="G418" s="23"/>
      <c r="H418" s="23"/>
      <c r="I418" s="90"/>
      <c r="J418" s="90"/>
      <c r="K418" s="112" t="str">
        <f>IF(Stanice[[#This Row],[typ dobíjecí stanice]]="","",IF(Stanice[[#This Row],[typ dobíjecí stanice]]='pomocné výpočty'!$B$11,'pomocné výpočty'!$C$11,IF(C418='pomocné výpočty'!$B$12,'pomocné výpočty'!$C$12,IF(Stanice[[#This Row],[typ dobíjecí stanice]]='pomocné výpočty'!$B$13,'pomocné výpočty'!$C$13,IF(Stanice[[#This Row],[typ dobíjecí stanice]]='pomocné výpočty'!$B$14,'pomocné výpočty'!$C$14,IF(J418&lt;50,"zadej data",'pomocné výpočty'!$E$2+(FLOOR(J418,1)-'pomocné výpočty'!$B$2)*'pomocné výpočty'!$F$2))))))</f>
        <v/>
      </c>
      <c r="L41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8" s="28" t="str">
        <f>IF(ISBLANK(Stanice[[#This Row],[typ dobíjecí stanice]]),"",IF(OR(P418,Q418,R418,S418),"pravděpodobně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8" t="b">
        <f>OR(ISBLANK(Stanice[[#This Row],[lokalita]]),ISBLANK(Stanice[[#This Row],[číslo lokality]]),ISBLANK(Stanice[[#This Row],[GPS poloha lokality]]))</f>
        <v>1</v>
      </c>
      <c r="Q418" t="b">
        <f>AND(ISBLANK(Stanice[[#This Row],[počet AC dobíjecích bodů stanice]]),ISBLANK(Stanice[[#This Row],[počet DC dobíjecích bodů stanice]]))</f>
        <v>1</v>
      </c>
      <c r="R418" t="b">
        <f>_xlfn.XOR(ISNUMBER(Stanice[[#This Row],[počet AC dobíjecích bodů stanice]]),ISNUMBER(Stanice[[#This Row],[výkon AC stanice v kW ]]))</f>
        <v>0</v>
      </c>
      <c r="S418" t="b">
        <f>_xlfn.XOR(ISNUMBER(Stanice[[#This Row],[počet DC dobíjecích bodů stanice]]),ISNUMBER(Stanice[[#This Row],[výkon DC stanice v kW]]))</f>
        <v>0</v>
      </c>
      <c r="T418" s="28" t="str">
        <f>IF(ISBLANK(Stanice[[#This Row],[typ dobíjecí stanice]]),"",IF(OR(P418,U418),"nekonzistence na lokalitách",""))</f>
        <v/>
      </c>
      <c r="U418">
        <f t="shared" si="7"/>
        <v>0</v>
      </c>
      <c r="V418">
        <f>COUNTIF(Stanice[číslo lokality],Stanice[[#This Row],[číslo lokality]])</f>
        <v>0</v>
      </c>
      <c r="W418">
        <f>COUNTIF(Stanice[GPS poloha lokality],Stanice[[#This Row],[GPS poloha lokality]])</f>
        <v>0</v>
      </c>
      <c r="X418">
        <f>COUNTIF(Stanice[lokalita],Stanice[[#This Row],[lokalita]])</f>
        <v>0</v>
      </c>
    </row>
    <row r="419" spans="2:24" hidden="1" outlineLevel="1" x14ac:dyDescent="0.25">
      <c r="B419" s="84">
        <v>412</v>
      </c>
      <c r="C419" s="27"/>
      <c r="D419" s="23"/>
      <c r="E419" s="23"/>
      <c r="F419" s="23"/>
      <c r="G419" s="23"/>
      <c r="H419" s="23"/>
      <c r="I419" s="90"/>
      <c r="J419" s="90"/>
      <c r="K419" s="112" t="str">
        <f>IF(Stanice[[#This Row],[typ dobíjecí stanice]]="","",IF(Stanice[[#This Row],[typ dobíjecí stanice]]='pomocné výpočty'!$B$11,'pomocné výpočty'!$C$11,IF(C419='pomocné výpočty'!$B$12,'pomocné výpočty'!$C$12,IF(Stanice[[#This Row],[typ dobíjecí stanice]]='pomocné výpočty'!$B$13,'pomocné výpočty'!$C$13,IF(Stanice[[#This Row],[typ dobíjecí stanice]]='pomocné výpočty'!$B$14,'pomocné výpočty'!$C$14,IF(J419&lt;50,"zadej data",'pomocné výpočty'!$E$2+(FLOOR(J419,1)-'pomocné výpočty'!$B$2)*'pomocné výpočty'!$F$2))))))</f>
        <v/>
      </c>
      <c r="L41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1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19" s="28" t="str">
        <f>IF(ISBLANK(Stanice[[#This Row],[typ dobíjecí stanice]]),"",IF(OR(P419,Q419,R419,S419),"pravděpodobně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19" t="b">
        <f>OR(ISBLANK(Stanice[[#This Row],[lokalita]]),ISBLANK(Stanice[[#This Row],[číslo lokality]]),ISBLANK(Stanice[[#This Row],[GPS poloha lokality]]))</f>
        <v>1</v>
      </c>
      <c r="Q419" t="b">
        <f>AND(ISBLANK(Stanice[[#This Row],[počet AC dobíjecích bodů stanice]]),ISBLANK(Stanice[[#This Row],[počet DC dobíjecích bodů stanice]]))</f>
        <v>1</v>
      </c>
      <c r="R419" t="b">
        <f>_xlfn.XOR(ISNUMBER(Stanice[[#This Row],[počet AC dobíjecích bodů stanice]]),ISNUMBER(Stanice[[#This Row],[výkon AC stanice v kW ]]))</f>
        <v>0</v>
      </c>
      <c r="S419" t="b">
        <f>_xlfn.XOR(ISNUMBER(Stanice[[#This Row],[počet DC dobíjecích bodů stanice]]),ISNUMBER(Stanice[[#This Row],[výkon DC stanice v kW]]))</f>
        <v>0</v>
      </c>
      <c r="T419" s="28" t="str">
        <f>IF(ISBLANK(Stanice[[#This Row],[typ dobíjecí stanice]]),"",IF(OR(P419,U419),"nekonzistence na lokalitách",""))</f>
        <v/>
      </c>
      <c r="U419">
        <f t="shared" si="7"/>
        <v>0</v>
      </c>
      <c r="V419">
        <f>COUNTIF(Stanice[číslo lokality],Stanice[[#This Row],[číslo lokality]])</f>
        <v>0</v>
      </c>
      <c r="W419">
        <f>COUNTIF(Stanice[GPS poloha lokality],Stanice[[#This Row],[GPS poloha lokality]])</f>
        <v>0</v>
      </c>
      <c r="X419">
        <f>COUNTIF(Stanice[lokalita],Stanice[[#This Row],[lokalita]])</f>
        <v>0</v>
      </c>
    </row>
    <row r="420" spans="2:24" hidden="1" outlineLevel="1" x14ac:dyDescent="0.25">
      <c r="B420" s="84">
        <v>413</v>
      </c>
      <c r="C420" s="27"/>
      <c r="D420" s="23"/>
      <c r="E420" s="23"/>
      <c r="F420" s="23"/>
      <c r="G420" s="23"/>
      <c r="H420" s="23"/>
      <c r="I420" s="90"/>
      <c r="J420" s="90"/>
      <c r="K420" s="112" t="str">
        <f>IF(Stanice[[#This Row],[typ dobíjecí stanice]]="","",IF(Stanice[[#This Row],[typ dobíjecí stanice]]='pomocné výpočty'!$B$11,'pomocné výpočty'!$C$11,IF(C420='pomocné výpočty'!$B$12,'pomocné výpočty'!$C$12,IF(Stanice[[#This Row],[typ dobíjecí stanice]]='pomocné výpočty'!$B$13,'pomocné výpočty'!$C$13,IF(Stanice[[#This Row],[typ dobíjecí stanice]]='pomocné výpočty'!$B$14,'pomocné výpočty'!$C$14,IF(J420&lt;50,"zadej data",'pomocné výpočty'!$E$2+(FLOOR(J420,1)-'pomocné výpočty'!$B$2)*'pomocné výpočty'!$F$2))))))</f>
        <v/>
      </c>
      <c r="L42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0" s="28" t="str">
        <f>IF(ISBLANK(Stanice[[#This Row],[typ dobíjecí stanice]]),"",IF(OR(P420,Q420,R420,S420),"pravděpodobně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0" t="b">
        <f>OR(ISBLANK(Stanice[[#This Row],[lokalita]]),ISBLANK(Stanice[[#This Row],[číslo lokality]]),ISBLANK(Stanice[[#This Row],[GPS poloha lokality]]))</f>
        <v>1</v>
      </c>
      <c r="Q420" t="b">
        <f>AND(ISBLANK(Stanice[[#This Row],[počet AC dobíjecích bodů stanice]]),ISBLANK(Stanice[[#This Row],[počet DC dobíjecích bodů stanice]]))</f>
        <v>1</v>
      </c>
      <c r="R420" t="b">
        <f>_xlfn.XOR(ISNUMBER(Stanice[[#This Row],[počet AC dobíjecích bodů stanice]]),ISNUMBER(Stanice[[#This Row],[výkon AC stanice v kW ]]))</f>
        <v>0</v>
      </c>
      <c r="S420" t="b">
        <f>_xlfn.XOR(ISNUMBER(Stanice[[#This Row],[počet DC dobíjecích bodů stanice]]),ISNUMBER(Stanice[[#This Row],[výkon DC stanice v kW]]))</f>
        <v>0</v>
      </c>
      <c r="T420" s="28" t="str">
        <f>IF(ISBLANK(Stanice[[#This Row],[typ dobíjecí stanice]]),"",IF(OR(P420,U420),"nekonzistence na lokalitách",""))</f>
        <v/>
      </c>
      <c r="U420">
        <f t="shared" si="7"/>
        <v>0</v>
      </c>
      <c r="V420">
        <f>COUNTIF(Stanice[číslo lokality],Stanice[[#This Row],[číslo lokality]])</f>
        <v>0</v>
      </c>
      <c r="W420">
        <f>COUNTIF(Stanice[GPS poloha lokality],Stanice[[#This Row],[GPS poloha lokality]])</f>
        <v>0</v>
      </c>
      <c r="X420">
        <f>COUNTIF(Stanice[lokalita],Stanice[[#This Row],[lokalita]])</f>
        <v>0</v>
      </c>
    </row>
    <row r="421" spans="2:24" hidden="1" outlineLevel="1" x14ac:dyDescent="0.25">
      <c r="B421" s="84">
        <v>414</v>
      </c>
      <c r="C421" s="27"/>
      <c r="D421" s="23"/>
      <c r="E421" s="23"/>
      <c r="F421" s="23"/>
      <c r="G421" s="23"/>
      <c r="H421" s="23"/>
      <c r="I421" s="90"/>
      <c r="J421" s="90"/>
      <c r="K421" s="112" t="str">
        <f>IF(Stanice[[#This Row],[typ dobíjecí stanice]]="","",IF(Stanice[[#This Row],[typ dobíjecí stanice]]='pomocné výpočty'!$B$11,'pomocné výpočty'!$C$11,IF(C421='pomocné výpočty'!$B$12,'pomocné výpočty'!$C$12,IF(Stanice[[#This Row],[typ dobíjecí stanice]]='pomocné výpočty'!$B$13,'pomocné výpočty'!$C$13,IF(Stanice[[#This Row],[typ dobíjecí stanice]]='pomocné výpočty'!$B$14,'pomocné výpočty'!$C$14,IF(J421&lt;50,"zadej data",'pomocné výpočty'!$E$2+(FLOOR(J421,1)-'pomocné výpočty'!$B$2)*'pomocné výpočty'!$F$2))))))</f>
        <v/>
      </c>
      <c r="L42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1" s="28" t="str">
        <f>IF(ISBLANK(Stanice[[#This Row],[typ dobíjecí stanice]]),"",IF(OR(P421,Q421,R421,S421),"pravděpodobně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1" t="b">
        <f>OR(ISBLANK(Stanice[[#This Row],[lokalita]]),ISBLANK(Stanice[[#This Row],[číslo lokality]]),ISBLANK(Stanice[[#This Row],[GPS poloha lokality]]))</f>
        <v>1</v>
      </c>
      <c r="Q421" t="b">
        <f>AND(ISBLANK(Stanice[[#This Row],[počet AC dobíjecích bodů stanice]]),ISBLANK(Stanice[[#This Row],[počet DC dobíjecích bodů stanice]]))</f>
        <v>1</v>
      </c>
      <c r="R421" t="b">
        <f>_xlfn.XOR(ISNUMBER(Stanice[[#This Row],[počet AC dobíjecích bodů stanice]]),ISNUMBER(Stanice[[#This Row],[výkon AC stanice v kW ]]))</f>
        <v>0</v>
      </c>
      <c r="S421" t="b">
        <f>_xlfn.XOR(ISNUMBER(Stanice[[#This Row],[počet DC dobíjecích bodů stanice]]),ISNUMBER(Stanice[[#This Row],[výkon DC stanice v kW]]))</f>
        <v>0</v>
      </c>
      <c r="T421" s="28" t="str">
        <f>IF(ISBLANK(Stanice[[#This Row],[typ dobíjecí stanice]]),"",IF(OR(P421,U421),"nekonzistence na lokalitách",""))</f>
        <v/>
      </c>
      <c r="U421">
        <f t="shared" si="7"/>
        <v>0</v>
      </c>
      <c r="V421">
        <f>COUNTIF(Stanice[číslo lokality],Stanice[[#This Row],[číslo lokality]])</f>
        <v>0</v>
      </c>
      <c r="W421">
        <f>COUNTIF(Stanice[GPS poloha lokality],Stanice[[#This Row],[GPS poloha lokality]])</f>
        <v>0</v>
      </c>
      <c r="X421">
        <f>COUNTIF(Stanice[lokalita],Stanice[[#This Row],[lokalita]])</f>
        <v>0</v>
      </c>
    </row>
    <row r="422" spans="2:24" hidden="1" outlineLevel="1" x14ac:dyDescent="0.25">
      <c r="B422" s="84">
        <v>415</v>
      </c>
      <c r="C422" s="27"/>
      <c r="D422" s="23"/>
      <c r="E422" s="23"/>
      <c r="F422" s="23"/>
      <c r="G422" s="23"/>
      <c r="H422" s="23"/>
      <c r="I422" s="90"/>
      <c r="J422" s="90"/>
      <c r="K422" s="112" t="str">
        <f>IF(Stanice[[#This Row],[typ dobíjecí stanice]]="","",IF(Stanice[[#This Row],[typ dobíjecí stanice]]='pomocné výpočty'!$B$11,'pomocné výpočty'!$C$11,IF(C422='pomocné výpočty'!$B$12,'pomocné výpočty'!$C$12,IF(Stanice[[#This Row],[typ dobíjecí stanice]]='pomocné výpočty'!$B$13,'pomocné výpočty'!$C$13,IF(Stanice[[#This Row],[typ dobíjecí stanice]]='pomocné výpočty'!$B$14,'pomocné výpočty'!$C$14,IF(J422&lt;50,"zadej data",'pomocné výpočty'!$E$2+(FLOOR(J422,1)-'pomocné výpočty'!$B$2)*'pomocné výpočty'!$F$2))))))</f>
        <v/>
      </c>
      <c r="L42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2" s="28" t="str">
        <f>IF(ISBLANK(Stanice[[#This Row],[typ dobíjecí stanice]]),"",IF(OR(P422,Q422,R422,S422),"pravděpodobně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2" t="b">
        <f>OR(ISBLANK(Stanice[[#This Row],[lokalita]]),ISBLANK(Stanice[[#This Row],[číslo lokality]]),ISBLANK(Stanice[[#This Row],[GPS poloha lokality]]))</f>
        <v>1</v>
      </c>
      <c r="Q422" t="b">
        <f>AND(ISBLANK(Stanice[[#This Row],[počet AC dobíjecích bodů stanice]]),ISBLANK(Stanice[[#This Row],[počet DC dobíjecích bodů stanice]]))</f>
        <v>1</v>
      </c>
      <c r="R422" t="b">
        <f>_xlfn.XOR(ISNUMBER(Stanice[[#This Row],[počet AC dobíjecích bodů stanice]]),ISNUMBER(Stanice[[#This Row],[výkon AC stanice v kW ]]))</f>
        <v>0</v>
      </c>
      <c r="S422" t="b">
        <f>_xlfn.XOR(ISNUMBER(Stanice[[#This Row],[počet DC dobíjecích bodů stanice]]),ISNUMBER(Stanice[[#This Row],[výkon DC stanice v kW]]))</f>
        <v>0</v>
      </c>
      <c r="T422" s="28" t="str">
        <f>IF(ISBLANK(Stanice[[#This Row],[typ dobíjecí stanice]]),"",IF(OR(P422,U422),"nekonzistence na lokalitách",""))</f>
        <v/>
      </c>
      <c r="U422">
        <f t="shared" si="7"/>
        <v>0</v>
      </c>
      <c r="V422">
        <f>COUNTIF(Stanice[číslo lokality],Stanice[[#This Row],[číslo lokality]])</f>
        <v>0</v>
      </c>
      <c r="W422">
        <f>COUNTIF(Stanice[GPS poloha lokality],Stanice[[#This Row],[GPS poloha lokality]])</f>
        <v>0</v>
      </c>
      <c r="X422">
        <f>COUNTIF(Stanice[lokalita],Stanice[[#This Row],[lokalita]])</f>
        <v>0</v>
      </c>
    </row>
    <row r="423" spans="2:24" hidden="1" outlineLevel="1" x14ac:dyDescent="0.25">
      <c r="B423" s="84">
        <v>416</v>
      </c>
      <c r="C423" s="27"/>
      <c r="D423" s="23"/>
      <c r="E423" s="23"/>
      <c r="F423" s="23"/>
      <c r="G423" s="23"/>
      <c r="H423" s="23"/>
      <c r="I423" s="90"/>
      <c r="J423" s="90"/>
      <c r="K423" s="112" t="str">
        <f>IF(Stanice[[#This Row],[typ dobíjecí stanice]]="","",IF(Stanice[[#This Row],[typ dobíjecí stanice]]='pomocné výpočty'!$B$11,'pomocné výpočty'!$C$11,IF(C423='pomocné výpočty'!$B$12,'pomocné výpočty'!$C$12,IF(Stanice[[#This Row],[typ dobíjecí stanice]]='pomocné výpočty'!$B$13,'pomocné výpočty'!$C$13,IF(Stanice[[#This Row],[typ dobíjecí stanice]]='pomocné výpočty'!$B$14,'pomocné výpočty'!$C$14,IF(J423&lt;50,"zadej data",'pomocné výpočty'!$E$2+(FLOOR(J423,1)-'pomocné výpočty'!$B$2)*'pomocné výpočty'!$F$2))))))</f>
        <v/>
      </c>
      <c r="L42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3" s="28" t="str">
        <f>IF(ISBLANK(Stanice[[#This Row],[typ dobíjecí stanice]]),"",IF(OR(P423,Q423,R423,S423),"pravděpodobně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3" t="b">
        <f>OR(ISBLANK(Stanice[[#This Row],[lokalita]]),ISBLANK(Stanice[[#This Row],[číslo lokality]]),ISBLANK(Stanice[[#This Row],[GPS poloha lokality]]))</f>
        <v>1</v>
      </c>
      <c r="Q423" t="b">
        <f>AND(ISBLANK(Stanice[[#This Row],[počet AC dobíjecích bodů stanice]]),ISBLANK(Stanice[[#This Row],[počet DC dobíjecích bodů stanice]]))</f>
        <v>1</v>
      </c>
      <c r="R423" t="b">
        <f>_xlfn.XOR(ISNUMBER(Stanice[[#This Row],[počet AC dobíjecích bodů stanice]]),ISNUMBER(Stanice[[#This Row],[výkon AC stanice v kW ]]))</f>
        <v>0</v>
      </c>
      <c r="S423" t="b">
        <f>_xlfn.XOR(ISNUMBER(Stanice[[#This Row],[počet DC dobíjecích bodů stanice]]),ISNUMBER(Stanice[[#This Row],[výkon DC stanice v kW]]))</f>
        <v>0</v>
      </c>
      <c r="T423" s="28" t="str">
        <f>IF(ISBLANK(Stanice[[#This Row],[typ dobíjecí stanice]]),"",IF(OR(P423,U423),"nekonzistence na lokalitách",""))</f>
        <v/>
      </c>
      <c r="U423">
        <f t="shared" si="7"/>
        <v>0</v>
      </c>
      <c r="V423">
        <f>COUNTIF(Stanice[číslo lokality],Stanice[[#This Row],[číslo lokality]])</f>
        <v>0</v>
      </c>
      <c r="W423">
        <f>COUNTIF(Stanice[GPS poloha lokality],Stanice[[#This Row],[GPS poloha lokality]])</f>
        <v>0</v>
      </c>
      <c r="X423">
        <f>COUNTIF(Stanice[lokalita],Stanice[[#This Row],[lokalita]])</f>
        <v>0</v>
      </c>
    </row>
    <row r="424" spans="2:24" hidden="1" outlineLevel="1" x14ac:dyDescent="0.25">
      <c r="B424" s="84">
        <v>417</v>
      </c>
      <c r="C424" s="27"/>
      <c r="D424" s="23"/>
      <c r="E424" s="23"/>
      <c r="F424" s="23"/>
      <c r="G424" s="23"/>
      <c r="H424" s="23"/>
      <c r="I424" s="90"/>
      <c r="J424" s="90"/>
      <c r="K424" s="112" t="str">
        <f>IF(Stanice[[#This Row],[typ dobíjecí stanice]]="","",IF(Stanice[[#This Row],[typ dobíjecí stanice]]='pomocné výpočty'!$B$11,'pomocné výpočty'!$C$11,IF(C424='pomocné výpočty'!$B$12,'pomocné výpočty'!$C$12,IF(Stanice[[#This Row],[typ dobíjecí stanice]]='pomocné výpočty'!$B$13,'pomocné výpočty'!$C$13,IF(Stanice[[#This Row],[typ dobíjecí stanice]]='pomocné výpočty'!$B$14,'pomocné výpočty'!$C$14,IF(J424&lt;50,"zadej data",'pomocné výpočty'!$E$2+(FLOOR(J424,1)-'pomocné výpočty'!$B$2)*'pomocné výpočty'!$F$2))))))</f>
        <v/>
      </c>
      <c r="L42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4" s="28" t="str">
        <f>IF(ISBLANK(Stanice[[#This Row],[typ dobíjecí stanice]]),"",IF(OR(P424,Q424,R424,S424),"pravděpodobně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4" t="b">
        <f>OR(ISBLANK(Stanice[[#This Row],[lokalita]]),ISBLANK(Stanice[[#This Row],[číslo lokality]]),ISBLANK(Stanice[[#This Row],[GPS poloha lokality]]))</f>
        <v>1</v>
      </c>
      <c r="Q424" t="b">
        <f>AND(ISBLANK(Stanice[[#This Row],[počet AC dobíjecích bodů stanice]]),ISBLANK(Stanice[[#This Row],[počet DC dobíjecích bodů stanice]]))</f>
        <v>1</v>
      </c>
      <c r="R424" t="b">
        <f>_xlfn.XOR(ISNUMBER(Stanice[[#This Row],[počet AC dobíjecích bodů stanice]]),ISNUMBER(Stanice[[#This Row],[výkon AC stanice v kW ]]))</f>
        <v>0</v>
      </c>
      <c r="S424" t="b">
        <f>_xlfn.XOR(ISNUMBER(Stanice[[#This Row],[počet DC dobíjecích bodů stanice]]),ISNUMBER(Stanice[[#This Row],[výkon DC stanice v kW]]))</f>
        <v>0</v>
      </c>
      <c r="T424" s="28" t="str">
        <f>IF(ISBLANK(Stanice[[#This Row],[typ dobíjecí stanice]]),"",IF(OR(P424,U424),"nekonzistence na lokalitách",""))</f>
        <v/>
      </c>
      <c r="U424">
        <f t="shared" si="7"/>
        <v>0</v>
      </c>
      <c r="V424">
        <f>COUNTIF(Stanice[číslo lokality],Stanice[[#This Row],[číslo lokality]])</f>
        <v>0</v>
      </c>
      <c r="W424">
        <f>COUNTIF(Stanice[GPS poloha lokality],Stanice[[#This Row],[GPS poloha lokality]])</f>
        <v>0</v>
      </c>
      <c r="X424">
        <f>COUNTIF(Stanice[lokalita],Stanice[[#This Row],[lokalita]])</f>
        <v>0</v>
      </c>
    </row>
    <row r="425" spans="2:24" hidden="1" outlineLevel="1" x14ac:dyDescent="0.25">
      <c r="B425" s="84">
        <v>418</v>
      </c>
      <c r="C425" s="27"/>
      <c r="D425" s="23"/>
      <c r="E425" s="23"/>
      <c r="F425" s="23"/>
      <c r="G425" s="23"/>
      <c r="H425" s="23"/>
      <c r="I425" s="90"/>
      <c r="J425" s="90"/>
      <c r="K425" s="112" t="str">
        <f>IF(Stanice[[#This Row],[typ dobíjecí stanice]]="","",IF(Stanice[[#This Row],[typ dobíjecí stanice]]='pomocné výpočty'!$B$11,'pomocné výpočty'!$C$11,IF(C425='pomocné výpočty'!$B$12,'pomocné výpočty'!$C$12,IF(Stanice[[#This Row],[typ dobíjecí stanice]]='pomocné výpočty'!$B$13,'pomocné výpočty'!$C$13,IF(Stanice[[#This Row],[typ dobíjecí stanice]]='pomocné výpočty'!$B$14,'pomocné výpočty'!$C$14,IF(J425&lt;50,"zadej data",'pomocné výpočty'!$E$2+(FLOOR(J425,1)-'pomocné výpočty'!$B$2)*'pomocné výpočty'!$F$2))))))</f>
        <v/>
      </c>
      <c r="L42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5" s="28" t="str">
        <f>IF(ISBLANK(Stanice[[#This Row],[typ dobíjecí stanice]]),"",IF(OR(P425,Q425,R425,S425),"pravděpodobně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5" t="b">
        <f>OR(ISBLANK(Stanice[[#This Row],[lokalita]]),ISBLANK(Stanice[[#This Row],[číslo lokality]]),ISBLANK(Stanice[[#This Row],[GPS poloha lokality]]))</f>
        <v>1</v>
      </c>
      <c r="Q425" t="b">
        <f>AND(ISBLANK(Stanice[[#This Row],[počet AC dobíjecích bodů stanice]]),ISBLANK(Stanice[[#This Row],[počet DC dobíjecích bodů stanice]]))</f>
        <v>1</v>
      </c>
      <c r="R425" t="b">
        <f>_xlfn.XOR(ISNUMBER(Stanice[[#This Row],[počet AC dobíjecích bodů stanice]]),ISNUMBER(Stanice[[#This Row],[výkon AC stanice v kW ]]))</f>
        <v>0</v>
      </c>
      <c r="S425" t="b">
        <f>_xlfn.XOR(ISNUMBER(Stanice[[#This Row],[počet DC dobíjecích bodů stanice]]),ISNUMBER(Stanice[[#This Row],[výkon DC stanice v kW]]))</f>
        <v>0</v>
      </c>
      <c r="T425" s="28" t="str">
        <f>IF(ISBLANK(Stanice[[#This Row],[typ dobíjecí stanice]]),"",IF(OR(P425,U425),"nekonzistence na lokalitách",""))</f>
        <v/>
      </c>
      <c r="U425">
        <f t="shared" si="7"/>
        <v>0</v>
      </c>
      <c r="V425">
        <f>COUNTIF(Stanice[číslo lokality],Stanice[[#This Row],[číslo lokality]])</f>
        <v>0</v>
      </c>
      <c r="W425">
        <f>COUNTIF(Stanice[GPS poloha lokality],Stanice[[#This Row],[GPS poloha lokality]])</f>
        <v>0</v>
      </c>
      <c r="X425">
        <f>COUNTIF(Stanice[lokalita],Stanice[[#This Row],[lokalita]])</f>
        <v>0</v>
      </c>
    </row>
    <row r="426" spans="2:24" hidden="1" outlineLevel="1" x14ac:dyDescent="0.25">
      <c r="B426" s="84">
        <v>419</v>
      </c>
      <c r="C426" s="27"/>
      <c r="D426" s="23"/>
      <c r="E426" s="23"/>
      <c r="F426" s="23"/>
      <c r="G426" s="23"/>
      <c r="H426" s="23"/>
      <c r="I426" s="90"/>
      <c r="J426" s="90"/>
      <c r="K426" s="112" t="str">
        <f>IF(Stanice[[#This Row],[typ dobíjecí stanice]]="","",IF(Stanice[[#This Row],[typ dobíjecí stanice]]='pomocné výpočty'!$B$11,'pomocné výpočty'!$C$11,IF(C426='pomocné výpočty'!$B$12,'pomocné výpočty'!$C$12,IF(Stanice[[#This Row],[typ dobíjecí stanice]]='pomocné výpočty'!$B$13,'pomocné výpočty'!$C$13,IF(Stanice[[#This Row],[typ dobíjecí stanice]]='pomocné výpočty'!$B$14,'pomocné výpočty'!$C$14,IF(J426&lt;50,"zadej data",'pomocné výpočty'!$E$2+(FLOOR(J426,1)-'pomocné výpočty'!$B$2)*'pomocné výpočty'!$F$2))))))</f>
        <v/>
      </c>
      <c r="L42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6" s="28" t="str">
        <f>IF(ISBLANK(Stanice[[#This Row],[typ dobíjecí stanice]]),"",IF(OR(P426,Q426,R426,S426),"pravděpodobně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6" t="b">
        <f>OR(ISBLANK(Stanice[[#This Row],[lokalita]]),ISBLANK(Stanice[[#This Row],[číslo lokality]]),ISBLANK(Stanice[[#This Row],[GPS poloha lokality]]))</f>
        <v>1</v>
      </c>
      <c r="Q426" t="b">
        <f>AND(ISBLANK(Stanice[[#This Row],[počet AC dobíjecích bodů stanice]]),ISBLANK(Stanice[[#This Row],[počet DC dobíjecích bodů stanice]]))</f>
        <v>1</v>
      </c>
      <c r="R426" t="b">
        <f>_xlfn.XOR(ISNUMBER(Stanice[[#This Row],[počet AC dobíjecích bodů stanice]]),ISNUMBER(Stanice[[#This Row],[výkon AC stanice v kW ]]))</f>
        <v>0</v>
      </c>
      <c r="S426" t="b">
        <f>_xlfn.XOR(ISNUMBER(Stanice[[#This Row],[počet DC dobíjecích bodů stanice]]),ISNUMBER(Stanice[[#This Row],[výkon DC stanice v kW]]))</f>
        <v>0</v>
      </c>
      <c r="T426" s="28" t="str">
        <f>IF(ISBLANK(Stanice[[#This Row],[typ dobíjecí stanice]]),"",IF(OR(P426,U426),"nekonzistence na lokalitách",""))</f>
        <v/>
      </c>
      <c r="U426">
        <f t="shared" si="7"/>
        <v>0</v>
      </c>
      <c r="V426">
        <f>COUNTIF(Stanice[číslo lokality],Stanice[[#This Row],[číslo lokality]])</f>
        <v>0</v>
      </c>
      <c r="W426">
        <f>COUNTIF(Stanice[GPS poloha lokality],Stanice[[#This Row],[GPS poloha lokality]])</f>
        <v>0</v>
      </c>
      <c r="X426">
        <f>COUNTIF(Stanice[lokalita],Stanice[[#This Row],[lokalita]])</f>
        <v>0</v>
      </c>
    </row>
    <row r="427" spans="2:24" hidden="1" outlineLevel="1" x14ac:dyDescent="0.25">
      <c r="B427" s="84">
        <v>420</v>
      </c>
      <c r="C427" s="27"/>
      <c r="D427" s="23"/>
      <c r="E427" s="23"/>
      <c r="F427" s="23"/>
      <c r="G427" s="23"/>
      <c r="H427" s="23"/>
      <c r="I427" s="90"/>
      <c r="J427" s="90"/>
      <c r="K427" s="112" t="str">
        <f>IF(Stanice[[#This Row],[typ dobíjecí stanice]]="","",IF(Stanice[[#This Row],[typ dobíjecí stanice]]='pomocné výpočty'!$B$11,'pomocné výpočty'!$C$11,IF(C427='pomocné výpočty'!$B$12,'pomocné výpočty'!$C$12,IF(Stanice[[#This Row],[typ dobíjecí stanice]]='pomocné výpočty'!$B$13,'pomocné výpočty'!$C$13,IF(Stanice[[#This Row],[typ dobíjecí stanice]]='pomocné výpočty'!$B$14,'pomocné výpočty'!$C$14,IF(J427&lt;50,"zadej data",'pomocné výpočty'!$E$2+(FLOOR(J427,1)-'pomocné výpočty'!$B$2)*'pomocné výpočty'!$F$2))))))</f>
        <v/>
      </c>
      <c r="L42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7" s="28" t="str">
        <f>IF(ISBLANK(Stanice[[#This Row],[typ dobíjecí stanice]]),"",IF(OR(P427,Q427,R427,S427),"pravděpodobně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7" t="b">
        <f>OR(ISBLANK(Stanice[[#This Row],[lokalita]]),ISBLANK(Stanice[[#This Row],[číslo lokality]]),ISBLANK(Stanice[[#This Row],[GPS poloha lokality]]))</f>
        <v>1</v>
      </c>
      <c r="Q427" t="b">
        <f>AND(ISBLANK(Stanice[[#This Row],[počet AC dobíjecích bodů stanice]]),ISBLANK(Stanice[[#This Row],[počet DC dobíjecích bodů stanice]]))</f>
        <v>1</v>
      </c>
      <c r="R427" t="b">
        <f>_xlfn.XOR(ISNUMBER(Stanice[[#This Row],[počet AC dobíjecích bodů stanice]]),ISNUMBER(Stanice[[#This Row],[výkon AC stanice v kW ]]))</f>
        <v>0</v>
      </c>
      <c r="S427" t="b">
        <f>_xlfn.XOR(ISNUMBER(Stanice[[#This Row],[počet DC dobíjecích bodů stanice]]),ISNUMBER(Stanice[[#This Row],[výkon DC stanice v kW]]))</f>
        <v>0</v>
      </c>
      <c r="T427" s="28" t="str">
        <f>IF(ISBLANK(Stanice[[#This Row],[typ dobíjecí stanice]]),"",IF(OR(P427,U427),"nekonzistence na lokalitách",""))</f>
        <v/>
      </c>
      <c r="U427">
        <f t="shared" si="7"/>
        <v>0</v>
      </c>
      <c r="V427">
        <f>COUNTIF(Stanice[číslo lokality],Stanice[[#This Row],[číslo lokality]])</f>
        <v>0</v>
      </c>
      <c r="W427">
        <f>COUNTIF(Stanice[GPS poloha lokality],Stanice[[#This Row],[GPS poloha lokality]])</f>
        <v>0</v>
      </c>
      <c r="X427">
        <f>COUNTIF(Stanice[lokalita],Stanice[[#This Row],[lokalita]])</f>
        <v>0</v>
      </c>
    </row>
    <row r="428" spans="2:24" hidden="1" outlineLevel="1" x14ac:dyDescent="0.25">
      <c r="B428" s="84">
        <v>421</v>
      </c>
      <c r="C428" s="27"/>
      <c r="D428" s="23"/>
      <c r="E428" s="23"/>
      <c r="F428" s="23"/>
      <c r="G428" s="23"/>
      <c r="H428" s="23"/>
      <c r="I428" s="90"/>
      <c r="J428" s="90"/>
      <c r="K428" s="112" t="str">
        <f>IF(Stanice[[#This Row],[typ dobíjecí stanice]]="","",IF(Stanice[[#This Row],[typ dobíjecí stanice]]='pomocné výpočty'!$B$11,'pomocné výpočty'!$C$11,IF(C428='pomocné výpočty'!$B$12,'pomocné výpočty'!$C$12,IF(Stanice[[#This Row],[typ dobíjecí stanice]]='pomocné výpočty'!$B$13,'pomocné výpočty'!$C$13,IF(Stanice[[#This Row],[typ dobíjecí stanice]]='pomocné výpočty'!$B$14,'pomocné výpočty'!$C$14,IF(J428&lt;50,"zadej data",'pomocné výpočty'!$E$2+(FLOOR(J428,1)-'pomocné výpočty'!$B$2)*'pomocné výpočty'!$F$2))))))</f>
        <v/>
      </c>
      <c r="L42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8" s="28" t="str">
        <f>IF(ISBLANK(Stanice[[#This Row],[typ dobíjecí stanice]]),"",IF(OR(P428,Q428,R428,S428),"pravděpodobně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8" t="b">
        <f>OR(ISBLANK(Stanice[[#This Row],[lokalita]]),ISBLANK(Stanice[[#This Row],[číslo lokality]]),ISBLANK(Stanice[[#This Row],[GPS poloha lokality]]))</f>
        <v>1</v>
      </c>
      <c r="Q428" t="b">
        <f>AND(ISBLANK(Stanice[[#This Row],[počet AC dobíjecích bodů stanice]]),ISBLANK(Stanice[[#This Row],[počet DC dobíjecích bodů stanice]]))</f>
        <v>1</v>
      </c>
      <c r="R428" t="b">
        <f>_xlfn.XOR(ISNUMBER(Stanice[[#This Row],[počet AC dobíjecích bodů stanice]]),ISNUMBER(Stanice[[#This Row],[výkon AC stanice v kW ]]))</f>
        <v>0</v>
      </c>
      <c r="S428" t="b">
        <f>_xlfn.XOR(ISNUMBER(Stanice[[#This Row],[počet DC dobíjecích bodů stanice]]),ISNUMBER(Stanice[[#This Row],[výkon DC stanice v kW]]))</f>
        <v>0</v>
      </c>
      <c r="T428" s="28" t="str">
        <f>IF(ISBLANK(Stanice[[#This Row],[typ dobíjecí stanice]]),"",IF(OR(P428,U428),"nekonzistence na lokalitách",""))</f>
        <v/>
      </c>
      <c r="U428">
        <f t="shared" si="7"/>
        <v>0</v>
      </c>
      <c r="V428">
        <f>COUNTIF(Stanice[číslo lokality],Stanice[[#This Row],[číslo lokality]])</f>
        <v>0</v>
      </c>
      <c r="W428">
        <f>COUNTIF(Stanice[GPS poloha lokality],Stanice[[#This Row],[GPS poloha lokality]])</f>
        <v>0</v>
      </c>
      <c r="X428">
        <f>COUNTIF(Stanice[lokalita],Stanice[[#This Row],[lokalita]])</f>
        <v>0</v>
      </c>
    </row>
    <row r="429" spans="2:24" hidden="1" outlineLevel="1" x14ac:dyDescent="0.25">
      <c r="B429" s="84">
        <v>422</v>
      </c>
      <c r="C429" s="27"/>
      <c r="D429" s="23"/>
      <c r="E429" s="23"/>
      <c r="F429" s="23"/>
      <c r="G429" s="23"/>
      <c r="H429" s="23"/>
      <c r="I429" s="90"/>
      <c r="J429" s="90"/>
      <c r="K429" s="112" t="str">
        <f>IF(Stanice[[#This Row],[typ dobíjecí stanice]]="","",IF(Stanice[[#This Row],[typ dobíjecí stanice]]='pomocné výpočty'!$B$11,'pomocné výpočty'!$C$11,IF(C429='pomocné výpočty'!$B$12,'pomocné výpočty'!$C$12,IF(Stanice[[#This Row],[typ dobíjecí stanice]]='pomocné výpočty'!$B$13,'pomocné výpočty'!$C$13,IF(Stanice[[#This Row],[typ dobíjecí stanice]]='pomocné výpočty'!$B$14,'pomocné výpočty'!$C$14,IF(J429&lt;50,"zadej data",'pomocné výpočty'!$E$2+(FLOOR(J429,1)-'pomocné výpočty'!$B$2)*'pomocné výpočty'!$F$2))))))</f>
        <v/>
      </c>
      <c r="L42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2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29" s="28" t="str">
        <f>IF(ISBLANK(Stanice[[#This Row],[typ dobíjecí stanice]]),"",IF(OR(P429,Q429,R429,S429),"pravděpodobně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29" t="b">
        <f>OR(ISBLANK(Stanice[[#This Row],[lokalita]]),ISBLANK(Stanice[[#This Row],[číslo lokality]]),ISBLANK(Stanice[[#This Row],[GPS poloha lokality]]))</f>
        <v>1</v>
      </c>
      <c r="Q429" t="b">
        <f>AND(ISBLANK(Stanice[[#This Row],[počet AC dobíjecích bodů stanice]]),ISBLANK(Stanice[[#This Row],[počet DC dobíjecích bodů stanice]]))</f>
        <v>1</v>
      </c>
      <c r="R429" t="b">
        <f>_xlfn.XOR(ISNUMBER(Stanice[[#This Row],[počet AC dobíjecích bodů stanice]]),ISNUMBER(Stanice[[#This Row],[výkon AC stanice v kW ]]))</f>
        <v>0</v>
      </c>
      <c r="S429" t="b">
        <f>_xlfn.XOR(ISNUMBER(Stanice[[#This Row],[počet DC dobíjecích bodů stanice]]),ISNUMBER(Stanice[[#This Row],[výkon DC stanice v kW]]))</f>
        <v>0</v>
      </c>
      <c r="T429" s="28" t="str">
        <f>IF(ISBLANK(Stanice[[#This Row],[typ dobíjecí stanice]]),"",IF(OR(P429,U429),"nekonzistence na lokalitách",""))</f>
        <v/>
      </c>
      <c r="U429">
        <f t="shared" si="7"/>
        <v>0</v>
      </c>
      <c r="V429">
        <f>COUNTIF(Stanice[číslo lokality],Stanice[[#This Row],[číslo lokality]])</f>
        <v>0</v>
      </c>
      <c r="W429">
        <f>COUNTIF(Stanice[GPS poloha lokality],Stanice[[#This Row],[GPS poloha lokality]])</f>
        <v>0</v>
      </c>
      <c r="X429">
        <f>COUNTIF(Stanice[lokalita],Stanice[[#This Row],[lokalita]])</f>
        <v>0</v>
      </c>
    </row>
    <row r="430" spans="2:24" hidden="1" outlineLevel="1" x14ac:dyDescent="0.25">
      <c r="B430" s="84">
        <v>423</v>
      </c>
      <c r="C430" s="27"/>
      <c r="D430" s="23"/>
      <c r="E430" s="23"/>
      <c r="F430" s="23"/>
      <c r="G430" s="23"/>
      <c r="H430" s="23"/>
      <c r="I430" s="90"/>
      <c r="J430" s="90"/>
      <c r="K430" s="112" t="str">
        <f>IF(Stanice[[#This Row],[typ dobíjecí stanice]]="","",IF(Stanice[[#This Row],[typ dobíjecí stanice]]='pomocné výpočty'!$B$11,'pomocné výpočty'!$C$11,IF(C430='pomocné výpočty'!$B$12,'pomocné výpočty'!$C$12,IF(Stanice[[#This Row],[typ dobíjecí stanice]]='pomocné výpočty'!$B$13,'pomocné výpočty'!$C$13,IF(Stanice[[#This Row],[typ dobíjecí stanice]]='pomocné výpočty'!$B$14,'pomocné výpočty'!$C$14,IF(J430&lt;50,"zadej data",'pomocné výpočty'!$E$2+(FLOOR(J430,1)-'pomocné výpočty'!$B$2)*'pomocné výpočty'!$F$2))))))</f>
        <v/>
      </c>
      <c r="L43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0" s="28" t="str">
        <f>IF(ISBLANK(Stanice[[#This Row],[typ dobíjecí stanice]]),"",IF(OR(P430,Q430,R430,S430),"pravděpodobně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0" t="b">
        <f>OR(ISBLANK(Stanice[[#This Row],[lokalita]]),ISBLANK(Stanice[[#This Row],[číslo lokality]]),ISBLANK(Stanice[[#This Row],[GPS poloha lokality]]))</f>
        <v>1</v>
      </c>
      <c r="Q430" t="b">
        <f>AND(ISBLANK(Stanice[[#This Row],[počet AC dobíjecích bodů stanice]]),ISBLANK(Stanice[[#This Row],[počet DC dobíjecích bodů stanice]]))</f>
        <v>1</v>
      </c>
      <c r="R430" t="b">
        <f>_xlfn.XOR(ISNUMBER(Stanice[[#This Row],[počet AC dobíjecích bodů stanice]]),ISNUMBER(Stanice[[#This Row],[výkon AC stanice v kW ]]))</f>
        <v>0</v>
      </c>
      <c r="S430" t="b">
        <f>_xlfn.XOR(ISNUMBER(Stanice[[#This Row],[počet DC dobíjecích bodů stanice]]),ISNUMBER(Stanice[[#This Row],[výkon DC stanice v kW]]))</f>
        <v>0</v>
      </c>
      <c r="T430" s="28" t="str">
        <f>IF(ISBLANK(Stanice[[#This Row],[typ dobíjecí stanice]]),"",IF(OR(P430,U430),"nekonzistence na lokalitách",""))</f>
        <v/>
      </c>
      <c r="U430">
        <f t="shared" si="7"/>
        <v>0</v>
      </c>
      <c r="V430">
        <f>COUNTIF(Stanice[číslo lokality],Stanice[[#This Row],[číslo lokality]])</f>
        <v>0</v>
      </c>
      <c r="W430">
        <f>COUNTIF(Stanice[GPS poloha lokality],Stanice[[#This Row],[GPS poloha lokality]])</f>
        <v>0</v>
      </c>
      <c r="X430">
        <f>COUNTIF(Stanice[lokalita],Stanice[[#This Row],[lokalita]])</f>
        <v>0</v>
      </c>
    </row>
    <row r="431" spans="2:24" hidden="1" outlineLevel="1" x14ac:dyDescent="0.25">
      <c r="B431" s="84">
        <v>424</v>
      </c>
      <c r="C431" s="27"/>
      <c r="D431" s="23"/>
      <c r="E431" s="23"/>
      <c r="F431" s="23"/>
      <c r="G431" s="23"/>
      <c r="H431" s="23"/>
      <c r="I431" s="90"/>
      <c r="J431" s="90"/>
      <c r="K431" s="112" t="str">
        <f>IF(Stanice[[#This Row],[typ dobíjecí stanice]]="","",IF(Stanice[[#This Row],[typ dobíjecí stanice]]='pomocné výpočty'!$B$11,'pomocné výpočty'!$C$11,IF(C431='pomocné výpočty'!$B$12,'pomocné výpočty'!$C$12,IF(Stanice[[#This Row],[typ dobíjecí stanice]]='pomocné výpočty'!$B$13,'pomocné výpočty'!$C$13,IF(Stanice[[#This Row],[typ dobíjecí stanice]]='pomocné výpočty'!$B$14,'pomocné výpočty'!$C$14,IF(J431&lt;50,"zadej data",'pomocné výpočty'!$E$2+(FLOOR(J431,1)-'pomocné výpočty'!$B$2)*'pomocné výpočty'!$F$2))))))</f>
        <v/>
      </c>
      <c r="L43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1" s="28" t="str">
        <f>IF(ISBLANK(Stanice[[#This Row],[typ dobíjecí stanice]]),"",IF(OR(P431,Q431,R431,S431),"pravděpodobně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1" t="b">
        <f>OR(ISBLANK(Stanice[[#This Row],[lokalita]]),ISBLANK(Stanice[[#This Row],[číslo lokality]]),ISBLANK(Stanice[[#This Row],[GPS poloha lokality]]))</f>
        <v>1</v>
      </c>
      <c r="Q431" t="b">
        <f>AND(ISBLANK(Stanice[[#This Row],[počet AC dobíjecích bodů stanice]]),ISBLANK(Stanice[[#This Row],[počet DC dobíjecích bodů stanice]]))</f>
        <v>1</v>
      </c>
      <c r="R431" t="b">
        <f>_xlfn.XOR(ISNUMBER(Stanice[[#This Row],[počet AC dobíjecích bodů stanice]]),ISNUMBER(Stanice[[#This Row],[výkon AC stanice v kW ]]))</f>
        <v>0</v>
      </c>
      <c r="S431" t="b">
        <f>_xlfn.XOR(ISNUMBER(Stanice[[#This Row],[počet DC dobíjecích bodů stanice]]),ISNUMBER(Stanice[[#This Row],[výkon DC stanice v kW]]))</f>
        <v>0</v>
      </c>
      <c r="T431" s="28" t="str">
        <f>IF(ISBLANK(Stanice[[#This Row],[typ dobíjecí stanice]]),"",IF(OR(P431,U431),"nekonzistence na lokalitách",""))</f>
        <v/>
      </c>
      <c r="U431">
        <f t="shared" si="7"/>
        <v>0</v>
      </c>
      <c r="V431">
        <f>COUNTIF(Stanice[číslo lokality],Stanice[[#This Row],[číslo lokality]])</f>
        <v>0</v>
      </c>
      <c r="W431">
        <f>COUNTIF(Stanice[GPS poloha lokality],Stanice[[#This Row],[GPS poloha lokality]])</f>
        <v>0</v>
      </c>
      <c r="X431">
        <f>COUNTIF(Stanice[lokalita],Stanice[[#This Row],[lokalita]])</f>
        <v>0</v>
      </c>
    </row>
    <row r="432" spans="2:24" hidden="1" outlineLevel="1" x14ac:dyDescent="0.25">
      <c r="B432" s="84">
        <v>425</v>
      </c>
      <c r="C432" s="27"/>
      <c r="D432" s="23"/>
      <c r="E432" s="23"/>
      <c r="F432" s="23"/>
      <c r="G432" s="23"/>
      <c r="H432" s="23"/>
      <c r="I432" s="90"/>
      <c r="J432" s="90"/>
      <c r="K432" s="112" t="str">
        <f>IF(Stanice[[#This Row],[typ dobíjecí stanice]]="","",IF(Stanice[[#This Row],[typ dobíjecí stanice]]='pomocné výpočty'!$B$11,'pomocné výpočty'!$C$11,IF(C432='pomocné výpočty'!$B$12,'pomocné výpočty'!$C$12,IF(Stanice[[#This Row],[typ dobíjecí stanice]]='pomocné výpočty'!$B$13,'pomocné výpočty'!$C$13,IF(Stanice[[#This Row],[typ dobíjecí stanice]]='pomocné výpočty'!$B$14,'pomocné výpočty'!$C$14,IF(J432&lt;50,"zadej data",'pomocné výpočty'!$E$2+(FLOOR(J432,1)-'pomocné výpočty'!$B$2)*'pomocné výpočty'!$F$2))))))</f>
        <v/>
      </c>
      <c r="L43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2" s="28" t="str">
        <f>IF(ISBLANK(Stanice[[#This Row],[typ dobíjecí stanice]]),"",IF(OR(P432,Q432,R432,S432),"pravděpodobně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2" t="b">
        <f>OR(ISBLANK(Stanice[[#This Row],[lokalita]]),ISBLANK(Stanice[[#This Row],[číslo lokality]]),ISBLANK(Stanice[[#This Row],[GPS poloha lokality]]))</f>
        <v>1</v>
      </c>
      <c r="Q432" t="b">
        <f>AND(ISBLANK(Stanice[[#This Row],[počet AC dobíjecích bodů stanice]]),ISBLANK(Stanice[[#This Row],[počet DC dobíjecích bodů stanice]]))</f>
        <v>1</v>
      </c>
      <c r="R432" t="b">
        <f>_xlfn.XOR(ISNUMBER(Stanice[[#This Row],[počet AC dobíjecích bodů stanice]]),ISNUMBER(Stanice[[#This Row],[výkon AC stanice v kW ]]))</f>
        <v>0</v>
      </c>
      <c r="S432" t="b">
        <f>_xlfn.XOR(ISNUMBER(Stanice[[#This Row],[počet DC dobíjecích bodů stanice]]),ISNUMBER(Stanice[[#This Row],[výkon DC stanice v kW]]))</f>
        <v>0</v>
      </c>
      <c r="T432" s="28" t="str">
        <f>IF(ISBLANK(Stanice[[#This Row],[typ dobíjecí stanice]]),"",IF(OR(P432,U432),"nekonzistence na lokalitách",""))</f>
        <v/>
      </c>
      <c r="U432">
        <f t="shared" si="7"/>
        <v>0</v>
      </c>
      <c r="V432">
        <f>COUNTIF(Stanice[číslo lokality],Stanice[[#This Row],[číslo lokality]])</f>
        <v>0</v>
      </c>
      <c r="W432">
        <f>COUNTIF(Stanice[GPS poloha lokality],Stanice[[#This Row],[GPS poloha lokality]])</f>
        <v>0</v>
      </c>
      <c r="X432">
        <f>COUNTIF(Stanice[lokalita],Stanice[[#This Row],[lokalita]])</f>
        <v>0</v>
      </c>
    </row>
    <row r="433" spans="2:24" hidden="1" outlineLevel="1" x14ac:dyDescent="0.25">
      <c r="B433" s="84">
        <v>426</v>
      </c>
      <c r="C433" s="27"/>
      <c r="D433" s="23"/>
      <c r="E433" s="23"/>
      <c r="F433" s="23"/>
      <c r="G433" s="23"/>
      <c r="H433" s="23"/>
      <c r="I433" s="90"/>
      <c r="J433" s="90"/>
      <c r="K433" s="112" t="str">
        <f>IF(Stanice[[#This Row],[typ dobíjecí stanice]]="","",IF(Stanice[[#This Row],[typ dobíjecí stanice]]='pomocné výpočty'!$B$11,'pomocné výpočty'!$C$11,IF(C433='pomocné výpočty'!$B$12,'pomocné výpočty'!$C$12,IF(Stanice[[#This Row],[typ dobíjecí stanice]]='pomocné výpočty'!$B$13,'pomocné výpočty'!$C$13,IF(Stanice[[#This Row],[typ dobíjecí stanice]]='pomocné výpočty'!$B$14,'pomocné výpočty'!$C$14,IF(J433&lt;50,"zadej data",'pomocné výpočty'!$E$2+(FLOOR(J433,1)-'pomocné výpočty'!$B$2)*'pomocné výpočty'!$F$2))))))</f>
        <v/>
      </c>
      <c r="L43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3" s="28" t="str">
        <f>IF(ISBLANK(Stanice[[#This Row],[typ dobíjecí stanice]]),"",IF(OR(P433,Q433,R433,S433),"pravděpodobně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3" t="b">
        <f>OR(ISBLANK(Stanice[[#This Row],[lokalita]]),ISBLANK(Stanice[[#This Row],[číslo lokality]]),ISBLANK(Stanice[[#This Row],[GPS poloha lokality]]))</f>
        <v>1</v>
      </c>
      <c r="Q433" t="b">
        <f>AND(ISBLANK(Stanice[[#This Row],[počet AC dobíjecích bodů stanice]]),ISBLANK(Stanice[[#This Row],[počet DC dobíjecích bodů stanice]]))</f>
        <v>1</v>
      </c>
      <c r="R433" t="b">
        <f>_xlfn.XOR(ISNUMBER(Stanice[[#This Row],[počet AC dobíjecích bodů stanice]]),ISNUMBER(Stanice[[#This Row],[výkon AC stanice v kW ]]))</f>
        <v>0</v>
      </c>
      <c r="S433" t="b">
        <f>_xlfn.XOR(ISNUMBER(Stanice[[#This Row],[počet DC dobíjecích bodů stanice]]),ISNUMBER(Stanice[[#This Row],[výkon DC stanice v kW]]))</f>
        <v>0</v>
      </c>
      <c r="T433" s="28" t="str">
        <f>IF(ISBLANK(Stanice[[#This Row],[typ dobíjecí stanice]]),"",IF(OR(P433,U433),"nekonzistence na lokalitách",""))</f>
        <v/>
      </c>
      <c r="U433">
        <f t="shared" si="7"/>
        <v>0</v>
      </c>
      <c r="V433">
        <f>COUNTIF(Stanice[číslo lokality],Stanice[[#This Row],[číslo lokality]])</f>
        <v>0</v>
      </c>
      <c r="W433">
        <f>COUNTIF(Stanice[GPS poloha lokality],Stanice[[#This Row],[GPS poloha lokality]])</f>
        <v>0</v>
      </c>
      <c r="X433">
        <f>COUNTIF(Stanice[lokalita],Stanice[[#This Row],[lokalita]])</f>
        <v>0</v>
      </c>
    </row>
    <row r="434" spans="2:24" hidden="1" outlineLevel="1" x14ac:dyDescent="0.25">
      <c r="B434" s="84">
        <v>427</v>
      </c>
      <c r="C434" s="27"/>
      <c r="D434" s="23"/>
      <c r="E434" s="23"/>
      <c r="F434" s="23"/>
      <c r="G434" s="23"/>
      <c r="H434" s="23"/>
      <c r="I434" s="90"/>
      <c r="J434" s="90"/>
      <c r="K434" s="112" t="str">
        <f>IF(Stanice[[#This Row],[typ dobíjecí stanice]]="","",IF(Stanice[[#This Row],[typ dobíjecí stanice]]='pomocné výpočty'!$B$11,'pomocné výpočty'!$C$11,IF(C434='pomocné výpočty'!$B$12,'pomocné výpočty'!$C$12,IF(Stanice[[#This Row],[typ dobíjecí stanice]]='pomocné výpočty'!$B$13,'pomocné výpočty'!$C$13,IF(Stanice[[#This Row],[typ dobíjecí stanice]]='pomocné výpočty'!$B$14,'pomocné výpočty'!$C$14,IF(J434&lt;50,"zadej data",'pomocné výpočty'!$E$2+(FLOOR(J434,1)-'pomocné výpočty'!$B$2)*'pomocné výpočty'!$F$2))))))</f>
        <v/>
      </c>
      <c r="L43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4" s="28" t="str">
        <f>IF(ISBLANK(Stanice[[#This Row],[typ dobíjecí stanice]]),"",IF(OR(P434,Q434,R434,S434),"pravděpodobně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4" t="b">
        <f>OR(ISBLANK(Stanice[[#This Row],[lokalita]]),ISBLANK(Stanice[[#This Row],[číslo lokality]]),ISBLANK(Stanice[[#This Row],[GPS poloha lokality]]))</f>
        <v>1</v>
      </c>
      <c r="Q434" t="b">
        <f>AND(ISBLANK(Stanice[[#This Row],[počet AC dobíjecích bodů stanice]]),ISBLANK(Stanice[[#This Row],[počet DC dobíjecích bodů stanice]]))</f>
        <v>1</v>
      </c>
      <c r="R434" t="b">
        <f>_xlfn.XOR(ISNUMBER(Stanice[[#This Row],[počet AC dobíjecích bodů stanice]]),ISNUMBER(Stanice[[#This Row],[výkon AC stanice v kW ]]))</f>
        <v>0</v>
      </c>
      <c r="S434" t="b">
        <f>_xlfn.XOR(ISNUMBER(Stanice[[#This Row],[počet DC dobíjecích bodů stanice]]),ISNUMBER(Stanice[[#This Row],[výkon DC stanice v kW]]))</f>
        <v>0</v>
      </c>
      <c r="T434" s="28" t="str">
        <f>IF(ISBLANK(Stanice[[#This Row],[typ dobíjecí stanice]]),"",IF(OR(P434,U434),"nekonzistence na lokalitách",""))</f>
        <v/>
      </c>
      <c r="U434">
        <f t="shared" si="7"/>
        <v>0</v>
      </c>
      <c r="V434">
        <f>COUNTIF(Stanice[číslo lokality],Stanice[[#This Row],[číslo lokality]])</f>
        <v>0</v>
      </c>
      <c r="W434">
        <f>COUNTIF(Stanice[GPS poloha lokality],Stanice[[#This Row],[GPS poloha lokality]])</f>
        <v>0</v>
      </c>
      <c r="X434">
        <f>COUNTIF(Stanice[lokalita],Stanice[[#This Row],[lokalita]])</f>
        <v>0</v>
      </c>
    </row>
    <row r="435" spans="2:24" hidden="1" outlineLevel="1" x14ac:dyDescent="0.25">
      <c r="B435" s="84">
        <v>428</v>
      </c>
      <c r="C435" s="27"/>
      <c r="D435" s="23"/>
      <c r="E435" s="23"/>
      <c r="F435" s="23"/>
      <c r="G435" s="23"/>
      <c r="H435" s="23"/>
      <c r="I435" s="90"/>
      <c r="J435" s="90"/>
      <c r="K435" s="112" t="str">
        <f>IF(Stanice[[#This Row],[typ dobíjecí stanice]]="","",IF(Stanice[[#This Row],[typ dobíjecí stanice]]='pomocné výpočty'!$B$11,'pomocné výpočty'!$C$11,IF(C435='pomocné výpočty'!$B$12,'pomocné výpočty'!$C$12,IF(Stanice[[#This Row],[typ dobíjecí stanice]]='pomocné výpočty'!$B$13,'pomocné výpočty'!$C$13,IF(Stanice[[#This Row],[typ dobíjecí stanice]]='pomocné výpočty'!$B$14,'pomocné výpočty'!$C$14,IF(J435&lt;50,"zadej data",'pomocné výpočty'!$E$2+(FLOOR(J435,1)-'pomocné výpočty'!$B$2)*'pomocné výpočty'!$F$2))))))</f>
        <v/>
      </c>
      <c r="L43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5" s="28" t="str">
        <f>IF(ISBLANK(Stanice[[#This Row],[typ dobíjecí stanice]]),"",IF(OR(P435,Q435,R435,S435),"pravděpodobně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5" t="b">
        <f>OR(ISBLANK(Stanice[[#This Row],[lokalita]]),ISBLANK(Stanice[[#This Row],[číslo lokality]]),ISBLANK(Stanice[[#This Row],[GPS poloha lokality]]))</f>
        <v>1</v>
      </c>
      <c r="Q435" t="b">
        <f>AND(ISBLANK(Stanice[[#This Row],[počet AC dobíjecích bodů stanice]]),ISBLANK(Stanice[[#This Row],[počet DC dobíjecích bodů stanice]]))</f>
        <v>1</v>
      </c>
      <c r="R435" t="b">
        <f>_xlfn.XOR(ISNUMBER(Stanice[[#This Row],[počet AC dobíjecích bodů stanice]]),ISNUMBER(Stanice[[#This Row],[výkon AC stanice v kW ]]))</f>
        <v>0</v>
      </c>
      <c r="S435" t="b">
        <f>_xlfn.XOR(ISNUMBER(Stanice[[#This Row],[počet DC dobíjecích bodů stanice]]),ISNUMBER(Stanice[[#This Row],[výkon DC stanice v kW]]))</f>
        <v>0</v>
      </c>
      <c r="T435" s="28" t="str">
        <f>IF(ISBLANK(Stanice[[#This Row],[typ dobíjecí stanice]]),"",IF(OR(P435,U435),"nekonzistence na lokalitách",""))</f>
        <v/>
      </c>
      <c r="U435">
        <f t="shared" si="7"/>
        <v>0</v>
      </c>
      <c r="V435">
        <f>COUNTIF(Stanice[číslo lokality],Stanice[[#This Row],[číslo lokality]])</f>
        <v>0</v>
      </c>
      <c r="W435">
        <f>COUNTIF(Stanice[GPS poloha lokality],Stanice[[#This Row],[GPS poloha lokality]])</f>
        <v>0</v>
      </c>
      <c r="X435">
        <f>COUNTIF(Stanice[lokalita],Stanice[[#This Row],[lokalita]])</f>
        <v>0</v>
      </c>
    </row>
    <row r="436" spans="2:24" hidden="1" outlineLevel="1" x14ac:dyDescent="0.25">
      <c r="B436" s="84">
        <v>429</v>
      </c>
      <c r="C436" s="27"/>
      <c r="D436" s="23"/>
      <c r="E436" s="23"/>
      <c r="F436" s="23"/>
      <c r="G436" s="23"/>
      <c r="H436" s="23"/>
      <c r="I436" s="90"/>
      <c r="J436" s="90"/>
      <c r="K436" s="112" t="str">
        <f>IF(Stanice[[#This Row],[typ dobíjecí stanice]]="","",IF(Stanice[[#This Row],[typ dobíjecí stanice]]='pomocné výpočty'!$B$11,'pomocné výpočty'!$C$11,IF(C436='pomocné výpočty'!$B$12,'pomocné výpočty'!$C$12,IF(Stanice[[#This Row],[typ dobíjecí stanice]]='pomocné výpočty'!$B$13,'pomocné výpočty'!$C$13,IF(Stanice[[#This Row],[typ dobíjecí stanice]]='pomocné výpočty'!$B$14,'pomocné výpočty'!$C$14,IF(J436&lt;50,"zadej data",'pomocné výpočty'!$E$2+(FLOOR(J436,1)-'pomocné výpočty'!$B$2)*'pomocné výpočty'!$F$2))))))</f>
        <v/>
      </c>
      <c r="L43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6" s="28" t="str">
        <f>IF(ISBLANK(Stanice[[#This Row],[typ dobíjecí stanice]]),"",IF(OR(P436,Q436,R436,S436),"pravděpodobně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6" t="b">
        <f>OR(ISBLANK(Stanice[[#This Row],[lokalita]]),ISBLANK(Stanice[[#This Row],[číslo lokality]]),ISBLANK(Stanice[[#This Row],[GPS poloha lokality]]))</f>
        <v>1</v>
      </c>
      <c r="Q436" t="b">
        <f>AND(ISBLANK(Stanice[[#This Row],[počet AC dobíjecích bodů stanice]]),ISBLANK(Stanice[[#This Row],[počet DC dobíjecích bodů stanice]]))</f>
        <v>1</v>
      </c>
      <c r="R436" t="b">
        <f>_xlfn.XOR(ISNUMBER(Stanice[[#This Row],[počet AC dobíjecích bodů stanice]]),ISNUMBER(Stanice[[#This Row],[výkon AC stanice v kW ]]))</f>
        <v>0</v>
      </c>
      <c r="S436" t="b">
        <f>_xlfn.XOR(ISNUMBER(Stanice[[#This Row],[počet DC dobíjecích bodů stanice]]),ISNUMBER(Stanice[[#This Row],[výkon DC stanice v kW]]))</f>
        <v>0</v>
      </c>
      <c r="T436" s="28" t="str">
        <f>IF(ISBLANK(Stanice[[#This Row],[typ dobíjecí stanice]]),"",IF(OR(P436,U436),"nekonzistence na lokalitách",""))</f>
        <v/>
      </c>
      <c r="U436">
        <f t="shared" si="7"/>
        <v>0</v>
      </c>
      <c r="V436">
        <f>COUNTIF(Stanice[číslo lokality],Stanice[[#This Row],[číslo lokality]])</f>
        <v>0</v>
      </c>
      <c r="W436">
        <f>COUNTIF(Stanice[GPS poloha lokality],Stanice[[#This Row],[GPS poloha lokality]])</f>
        <v>0</v>
      </c>
      <c r="X436">
        <f>COUNTIF(Stanice[lokalita],Stanice[[#This Row],[lokalita]])</f>
        <v>0</v>
      </c>
    </row>
    <row r="437" spans="2:24" hidden="1" outlineLevel="1" x14ac:dyDescent="0.25">
      <c r="B437" s="84">
        <v>430</v>
      </c>
      <c r="C437" s="27"/>
      <c r="D437" s="23"/>
      <c r="E437" s="23"/>
      <c r="F437" s="23"/>
      <c r="G437" s="23"/>
      <c r="H437" s="23"/>
      <c r="I437" s="90"/>
      <c r="J437" s="90"/>
      <c r="K437" s="112" t="str">
        <f>IF(Stanice[[#This Row],[typ dobíjecí stanice]]="","",IF(Stanice[[#This Row],[typ dobíjecí stanice]]='pomocné výpočty'!$B$11,'pomocné výpočty'!$C$11,IF(C437='pomocné výpočty'!$B$12,'pomocné výpočty'!$C$12,IF(Stanice[[#This Row],[typ dobíjecí stanice]]='pomocné výpočty'!$B$13,'pomocné výpočty'!$C$13,IF(Stanice[[#This Row],[typ dobíjecí stanice]]='pomocné výpočty'!$B$14,'pomocné výpočty'!$C$14,IF(J437&lt;50,"zadej data",'pomocné výpočty'!$E$2+(FLOOR(J437,1)-'pomocné výpočty'!$B$2)*'pomocné výpočty'!$F$2))))))</f>
        <v/>
      </c>
      <c r="L43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7" s="28" t="str">
        <f>IF(ISBLANK(Stanice[[#This Row],[typ dobíjecí stanice]]),"",IF(OR(P437,Q437,R437,S437),"pravděpodobně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7" t="b">
        <f>OR(ISBLANK(Stanice[[#This Row],[lokalita]]),ISBLANK(Stanice[[#This Row],[číslo lokality]]),ISBLANK(Stanice[[#This Row],[GPS poloha lokality]]))</f>
        <v>1</v>
      </c>
      <c r="Q437" t="b">
        <f>AND(ISBLANK(Stanice[[#This Row],[počet AC dobíjecích bodů stanice]]),ISBLANK(Stanice[[#This Row],[počet DC dobíjecích bodů stanice]]))</f>
        <v>1</v>
      </c>
      <c r="R437" t="b">
        <f>_xlfn.XOR(ISNUMBER(Stanice[[#This Row],[počet AC dobíjecích bodů stanice]]),ISNUMBER(Stanice[[#This Row],[výkon AC stanice v kW ]]))</f>
        <v>0</v>
      </c>
      <c r="S437" t="b">
        <f>_xlfn.XOR(ISNUMBER(Stanice[[#This Row],[počet DC dobíjecích bodů stanice]]),ISNUMBER(Stanice[[#This Row],[výkon DC stanice v kW]]))</f>
        <v>0</v>
      </c>
      <c r="T437" s="28" t="str">
        <f>IF(ISBLANK(Stanice[[#This Row],[typ dobíjecí stanice]]),"",IF(OR(P437,U437),"nekonzistence na lokalitách",""))</f>
        <v/>
      </c>
      <c r="U437">
        <f t="shared" si="7"/>
        <v>0</v>
      </c>
      <c r="V437">
        <f>COUNTIF(Stanice[číslo lokality],Stanice[[#This Row],[číslo lokality]])</f>
        <v>0</v>
      </c>
      <c r="W437">
        <f>COUNTIF(Stanice[GPS poloha lokality],Stanice[[#This Row],[GPS poloha lokality]])</f>
        <v>0</v>
      </c>
      <c r="X437">
        <f>COUNTIF(Stanice[lokalita],Stanice[[#This Row],[lokalita]])</f>
        <v>0</v>
      </c>
    </row>
    <row r="438" spans="2:24" hidden="1" outlineLevel="1" x14ac:dyDescent="0.25">
      <c r="B438" s="84">
        <v>431</v>
      </c>
      <c r="C438" s="27"/>
      <c r="D438" s="23"/>
      <c r="E438" s="23"/>
      <c r="F438" s="23"/>
      <c r="G438" s="23"/>
      <c r="H438" s="23"/>
      <c r="I438" s="90"/>
      <c r="J438" s="90"/>
      <c r="K438" s="112" t="str">
        <f>IF(Stanice[[#This Row],[typ dobíjecí stanice]]="","",IF(Stanice[[#This Row],[typ dobíjecí stanice]]='pomocné výpočty'!$B$11,'pomocné výpočty'!$C$11,IF(C438='pomocné výpočty'!$B$12,'pomocné výpočty'!$C$12,IF(Stanice[[#This Row],[typ dobíjecí stanice]]='pomocné výpočty'!$B$13,'pomocné výpočty'!$C$13,IF(Stanice[[#This Row],[typ dobíjecí stanice]]='pomocné výpočty'!$B$14,'pomocné výpočty'!$C$14,IF(J438&lt;50,"zadej data",'pomocné výpočty'!$E$2+(FLOOR(J438,1)-'pomocné výpočty'!$B$2)*'pomocné výpočty'!$F$2))))))</f>
        <v/>
      </c>
      <c r="L43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8" s="28" t="str">
        <f>IF(ISBLANK(Stanice[[#This Row],[typ dobíjecí stanice]]),"",IF(OR(P438,Q438,R438,S438),"pravděpodobně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8" t="b">
        <f>OR(ISBLANK(Stanice[[#This Row],[lokalita]]),ISBLANK(Stanice[[#This Row],[číslo lokality]]),ISBLANK(Stanice[[#This Row],[GPS poloha lokality]]))</f>
        <v>1</v>
      </c>
      <c r="Q438" t="b">
        <f>AND(ISBLANK(Stanice[[#This Row],[počet AC dobíjecích bodů stanice]]),ISBLANK(Stanice[[#This Row],[počet DC dobíjecích bodů stanice]]))</f>
        <v>1</v>
      </c>
      <c r="R438" t="b">
        <f>_xlfn.XOR(ISNUMBER(Stanice[[#This Row],[počet AC dobíjecích bodů stanice]]),ISNUMBER(Stanice[[#This Row],[výkon AC stanice v kW ]]))</f>
        <v>0</v>
      </c>
      <c r="S438" t="b">
        <f>_xlfn.XOR(ISNUMBER(Stanice[[#This Row],[počet DC dobíjecích bodů stanice]]),ISNUMBER(Stanice[[#This Row],[výkon DC stanice v kW]]))</f>
        <v>0</v>
      </c>
      <c r="T438" s="28" t="str">
        <f>IF(ISBLANK(Stanice[[#This Row],[typ dobíjecí stanice]]),"",IF(OR(P438,U438),"nekonzistence na lokalitách",""))</f>
        <v/>
      </c>
      <c r="U438">
        <f t="shared" si="7"/>
        <v>0</v>
      </c>
      <c r="V438">
        <f>COUNTIF(Stanice[číslo lokality],Stanice[[#This Row],[číslo lokality]])</f>
        <v>0</v>
      </c>
      <c r="W438">
        <f>COUNTIF(Stanice[GPS poloha lokality],Stanice[[#This Row],[GPS poloha lokality]])</f>
        <v>0</v>
      </c>
      <c r="X438">
        <f>COUNTIF(Stanice[lokalita],Stanice[[#This Row],[lokalita]])</f>
        <v>0</v>
      </c>
    </row>
    <row r="439" spans="2:24" hidden="1" outlineLevel="1" x14ac:dyDescent="0.25">
      <c r="B439" s="84">
        <v>432</v>
      </c>
      <c r="C439" s="27"/>
      <c r="D439" s="23"/>
      <c r="E439" s="23"/>
      <c r="F439" s="23"/>
      <c r="G439" s="23"/>
      <c r="H439" s="23"/>
      <c r="I439" s="90"/>
      <c r="J439" s="90"/>
      <c r="K439" s="112" t="str">
        <f>IF(Stanice[[#This Row],[typ dobíjecí stanice]]="","",IF(Stanice[[#This Row],[typ dobíjecí stanice]]='pomocné výpočty'!$B$11,'pomocné výpočty'!$C$11,IF(C439='pomocné výpočty'!$B$12,'pomocné výpočty'!$C$12,IF(Stanice[[#This Row],[typ dobíjecí stanice]]='pomocné výpočty'!$B$13,'pomocné výpočty'!$C$13,IF(Stanice[[#This Row],[typ dobíjecí stanice]]='pomocné výpočty'!$B$14,'pomocné výpočty'!$C$14,IF(J439&lt;50,"zadej data",'pomocné výpočty'!$E$2+(FLOOR(J439,1)-'pomocné výpočty'!$B$2)*'pomocné výpočty'!$F$2))))))</f>
        <v/>
      </c>
      <c r="L43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3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39" s="28" t="str">
        <f>IF(ISBLANK(Stanice[[#This Row],[typ dobíjecí stanice]]),"",IF(OR(P439,Q439,R439,S439),"pravděpodobně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39" t="b">
        <f>OR(ISBLANK(Stanice[[#This Row],[lokalita]]),ISBLANK(Stanice[[#This Row],[číslo lokality]]),ISBLANK(Stanice[[#This Row],[GPS poloha lokality]]))</f>
        <v>1</v>
      </c>
      <c r="Q439" t="b">
        <f>AND(ISBLANK(Stanice[[#This Row],[počet AC dobíjecích bodů stanice]]),ISBLANK(Stanice[[#This Row],[počet DC dobíjecích bodů stanice]]))</f>
        <v>1</v>
      </c>
      <c r="R439" t="b">
        <f>_xlfn.XOR(ISNUMBER(Stanice[[#This Row],[počet AC dobíjecích bodů stanice]]),ISNUMBER(Stanice[[#This Row],[výkon AC stanice v kW ]]))</f>
        <v>0</v>
      </c>
      <c r="S439" t="b">
        <f>_xlfn.XOR(ISNUMBER(Stanice[[#This Row],[počet DC dobíjecích bodů stanice]]),ISNUMBER(Stanice[[#This Row],[výkon DC stanice v kW]]))</f>
        <v>0</v>
      </c>
      <c r="T439" s="28" t="str">
        <f>IF(ISBLANK(Stanice[[#This Row],[typ dobíjecí stanice]]),"",IF(OR(P439,U439),"nekonzistence na lokalitách",""))</f>
        <v/>
      </c>
      <c r="U439">
        <f t="shared" si="7"/>
        <v>0</v>
      </c>
      <c r="V439">
        <f>COUNTIF(Stanice[číslo lokality],Stanice[[#This Row],[číslo lokality]])</f>
        <v>0</v>
      </c>
      <c r="W439">
        <f>COUNTIF(Stanice[GPS poloha lokality],Stanice[[#This Row],[GPS poloha lokality]])</f>
        <v>0</v>
      </c>
      <c r="X439">
        <f>COUNTIF(Stanice[lokalita],Stanice[[#This Row],[lokalita]])</f>
        <v>0</v>
      </c>
    </row>
    <row r="440" spans="2:24" hidden="1" outlineLevel="1" x14ac:dyDescent="0.25">
      <c r="B440" s="84">
        <v>433</v>
      </c>
      <c r="C440" s="27"/>
      <c r="D440" s="23"/>
      <c r="E440" s="23"/>
      <c r="F440" s="23"/>
      <c r="G440" s="23"/>
      <c r="H440" s="23"/>
      <c r="I440" s="90"/>
      <c r="J440" s="90"/>
      <c r="K440" s="112" t="str">
        <f>IF(Stanice[[#This Row],[typ dobíjecí stanice]]="","",IF(Stanice[[#This Row],[typ dobíjecí stanice]]='pomocné výpočty'!$B$11,'pomocné výpočty'!$C$11,IF(C440='pomocné výpočty'!$B$12,'pomocné výpočty'!$C$12,IF(Stanice[[#This Row],[typ dobíjecí stanice]]='pomocné výpočty'!$B$13,'pomocné výpočty'!$C$13,IF(Stanice[[#This Row],[typ dobíjecí stanice]]='pomocné výpočty'!$B$14,'pomocné výpočty'!$C$14,IF(J440&lt;50,"zadej data",'pomocné výpočty'!$E$2+(FLOOR(J440,1)-'pomocné výpočty'!$B$2)*'pomocné výpočty'!$F$2))))))</f>
        <v/>
      </c>
      <c r="L44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0" s="28" t="str">
        <f>IF(ISBLANK(Stanice[[#This Row],[typ dobíjecí stanice]]),"",IF(OR(P440,Q440,R440,S440),"pravděpodobně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0" t="b">
        <f>OR(ISBLANK(Stanice[[#This Row],[lokalita]]),ISBLANK(Stanice[[#This Row],[číslo lokality]]),ISBLANK(Stanice[[#This Row],[GPS poloha lokality]]))</f>
        <v>1</v>
      </c>
      <c r="Q440" t="b">
        <f>AND(ISBLANK(Stanice[[#This Row],[počet AC dobíjecích bodů stanice]]),ISBLANK(Stanice[[#This Row],[počet DC dobíjecích bodů stanice]]))</f>
        <v>1</v>
      </c>
      <c r="R440" t="b">
        <f>_xlfn.XOR(ISNUMBER(Stanice[[#This Row],[počet AC dobíjecích bodů stanice]]),ISNUMBER(Stanice[[#This Row],[výkon AC stanice v kW ]]))</f>
        <v>0</v>
      </c>
      <c r="S440" t="b">
        <f>_xlfn.XOR(ISNUMBER(Stanice[[#This Row],[počet DC dobíjecích bodů stanice]]),ISNUMBER(Stanice[[#This Row],[výkon DC stanice v kW]]))</f>
        <v>0</v>
      </c>
      <c r="T440" s="28" t="str">
        <f>IF(ISBLANK(Stanice[[#This Row],[typ dobíjecí stanice]]),"",IF(OR(P440,U440),"nekonzistence na lokalitách",""))</f>
        <v/>
      </c>
      <c r="U440">
        <f t="shared" si="7"/>
        <v>0</v>
      </c>
      <c r="V440">
        <f>COUNTIF(Stanice[číslo lokality],Stanice[[#This Row],[číslo lokality]])</f>
        <v>0</v>
      </c>
      <c r="W440">
        <f>COUNTIF(Stanice[GPS poloha lokality],Stanice[[#This Row],[GPS poloha lokality]])</f>
        <v>0</v>
      </c>
      <c r="X440">
        <f>COUNTIF(Stanice[lokalita],Stanice[[#This Row],[lokalita]])</f>
        <v>0</v>
      </c>
    </row>
    <row r="441" spans="2:24" hidden="1" outlineLevel="1" x14ac:dyDescent="0.25">
      <c r="B441" s="84">
        <v>434</v>
      </c>
      <c r="C441" s="27"/>
      <c r="D441" s="23"/>
      <c r="E441" s="23"/>
      <c r="F441" s="23"/>
      <c r="G441" s="23"/>
      <c r="H441" s="23"/>
      <c r="I441" s="90"/>
      <c r="J441" s="90"/>
      <c r="K441" s="112" t="str">
        <f>IF(Stanice[[#This Row],[typ dobíjecí stanice]]="","",IF(Stanice[[#This Row],[typ dobíjecí stanice]]='pomocné výpočty'!$B$11,'pomocné výpočty'!$C$11,IF(C441='pomocné výpočty'!$B$12,'pomocné výpočty'!$C$12,IF(Stanice[[#This Row],[typ dobíjecí stanice]]='pomocné výpočty'!$B$13,'pomocné výpočty'!$C$13,IF(Stanice[[#This Row],[typ dobíjecí stanice]]='pomocné výpočty'!$B$14,'pomocné výpočty'!$C$14,IF(J441&lt;50,"zadej data",'pomocné výpočty'!$E$2+(FLOOR(J441,1)-'pomocné výpočty'!$B$2)*'pomocné výpočty'!$F$2))))))</f>
        <v/>
      </c>
      <c r="L44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1" s="28" t="str">
        <f>IF(ISBLANK(Stanice[[#This Row],[typ dobíjecí stanice]]),"",IF(OR(P441,Q441,R441,S441),"pravděpodobně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1" t="b">
        <f>OR(ISBLANK(Stanice[[#This Row],[lokalita]]),ISBLANK(Stanice[[#This Row],[číslo lokality]]),ISBLANK(Stanice[[#This Row],[GPS poloha lokality]]))</f>
        <v>1</v>
      </c>
      <c r="Q441" t="b">
        <f>AND(ISBLANK(Stanice[[#This Row],[počet AC dobíjecích bodů stanice]]),ISBLANK(Stanice[[#This Row],[počet DC dobíjecích bodů stanice]]))</f>
        <v>1</v>
      </c>
      <c r="R441" t="b">
        <f>_xlfn.XOR(ISNUMBER(Stanice[[#This Row],[počet AC dobíjecích bodů stanice]]),ISNUMBER(Stanice[[#This Row],[výkon AC stanice v kW ]]))</f>
        <v>0</v>
      </c>
      <c r="S441" t="b">
        <f>_xlfn.XOR(ISNUMBER(Stanice[[#This Row],[počet DC dobíjecích bodů stanice]]),ISNUMBER(Stanice[[#This Row],[výkon DC stanice v kW]]))</f>
        <v>0</v>
      </c>
      <c r="T441" s="28" t="str">
        <f>IF(ISBLANK(Stanice[[#This Row],[typ dobíjecí stanice]]),"",IF(OR(P441,U441),"nekonzistence na lokalitách",""))</f>
        <v/>
      </c>
      <c r="U441">
        <f t="shared" si="7"/>
        <v>0</v>
      </c>
      <c r="V441">
        <f>COUNTIF(Stanice[číslo lokality],Stanice[[#This Row],[číslo lokality]])</f>
        <v>0</v>
      </c>
      <c r="W441">
        <f>COUNTIF(Stanice[GPS poloha lokality],Stanice[[#This Row],[GPS poloha lokality]])</f>
        <v>0</v>
      </c>
      <c r="X441">
        <f>COUNTIF(Stanice[lokalita],Stanice[[#This Row],[lokalita]])</f>
        <v>0</v>
      </c>
    </row>
    <row r="442" spans="2:24" hidden="1" outlineLevel="1" x14ac:dyDescent="0.25">
      <c r="B442" s="84">
        <v>435</v>
      </c>
      <c r="C442" s="27"/>
      <c r="D442" s="23"/>
      <c r="E442" s="23"/>
      <c r="F442" s="23"/>
      <c r="G442" s="23"/>
      <c r="H442" s="23"/>
      <c r="I442" s="90"/>
      <c r="J442" s="90"/>
      <c r="K442" s="112" t="str">
        <f>IF(Stanice[[#This Row],[typ dobíjecí stanice]]="","",IF(Stanice[[#This Row],[typ dobíjecí stanice]]='pomocné výpočty'!$B$11,'pomocné výpočty'!$C$11,IF(C442='pomocné výpočty'!$B$12,'pomocné výpočty'!$C$12,IF(Stanice[[#This Row],[typ dobíjecí stanice]]='pomocné výpočty'!$B$13,'pomocné výpočty'!$C$13,IF(Stanice[[#This Row],[typ dobíjecí stanice]]='pomocné výpočty'!$B$14,'pomocné výpočty'!$C$14,IF(J442&lt;50,"zadej data",'pomocné výpočty'!$E$2+(FLOOR(J442,1)-'pomocné výpočty'!$B$2)*'pomocné výpočty'!$F$2))))))</f>
        <v/>
      </c>
      <c r="L44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2" s="28" t="str">
        <f>IF(ISBLANK(Stanice[[#This Row],[typ dobíjecí stanice]]),"",IF(OR(P442,Q442,R442,S442),"pravděpodobně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2" t="b">
        <f>OR(ISBLANK(Stanice[[#This Row],[lokalita]]),ISBLANK(Stanice[[#This Row],[číslo lokality]]),ISBLANK(Stanice[[#This Row],[GPS poloha lokality]]))</f>
        <v>1</v>
      </c>
      <c r="Q442" t="b">
        <f>AND(ISBLANK(Stanice[[#This Row],[počet AC dobíjecích bodů stanice]]),ISBLANK(Stanice[[#This Row],[počet DC dobíjecích bodů stanice]]))</f>
        <v>1</v>
      </c>
      <c r="R442" t="b">
        <f>_xlfn.XOR(ISNUMBER(Stanice[[#This Row],[počet AC dobíjecích bodů stanice]]),ISNUMBER(Stanice[[#This Row],[výkon AC stanice v kW ]]))</f>
        <v>0</v>
      </c>
      <c r="S442" t="b">
        <f>_xlfn.XOR(ISNUMBER(Stanice[[#This Row],[počet DC dobíjecích bodů stanice]]),ISNUMBER(Stanice[[#This Row],[výkon DC stanice v kW]]))</f>
        <v>0</v>
      </c>
      <c r="T442" s="28" t="str">
        <f>IF(ISBLANK(Stanice[[#This Row],[typ dobíjecí stanice]]),"",IF(OR(P442,U442),"nekonzistence na lokalitách",""))</f>
        <v/>
      </c>
      <c r="U442">
        <f t="shared" si="7"/>
        <v>0</v>
      </c>
      <c r="V442">
        <f>COUNTIF(Stanice[číslo lokality],Stanice[[#This Row],[číslo lokality]])</f>
        <v>0</v>
      </c>
      <c r="W442">
        <f>COUNTIF(Stanice[GPS poloha lokality],Stanice[[#This Row],[GPS poloha lokality]])</f>
        <v>0</v>
      </c>
      <c r="X442">
        <f>COUNTIF(Stanice[lokalita],Stanice[[#This Row],[lokalita]])</f>
        <v>0</v>
      </c>
    </row>
    <row r="443" spans="2:24" hidden="1" outlineLevel="1" x14ac:dyDescent="0.25">
      <c r="B443" s="84">
        <v>436</v>
      </c>
      <c r="C443" s="27"/>
      <c r="D443" s="23"/>
      <c r="E443" s="23"/>
      <c r="F443" s="23"/>
      <c r="G443" s="23"/>
      <c r="H443" s="23"/>
      <c r="I443" s="90"/>
      <c r="J443" s="90"/>
      <c r="K443" s="112" t="str">
        <f>IF(Stanice[[#This Row],[typ dobíjecí stanice]]="","",IF(Stanice[[#This Row],[typ dobíjecí stanice]]='pomocné výpočty'!$B$11,'pomocné výpočty'!$C$11,IF(C443='pomocné výpočty'!$B$12,'pomocné výpočty'!$C$12,IF(Stanice[[#This Row],[typ dobíjecí stanice]]='pomocné výpočty'!$B$13,'pomocné výpočty'!$C$13,IF(Stanice[[#This Row],[typ dobíjecí stanice]]='pomocné výpočty'!$B$14,'pomocné výpočty'!$C$14,IF(J443&lt;50,"zadej data",'pomocné výpočty'!$E$2+(FLOOR(J443,1)-'pomocné výpočty'!$B$2)*'pomocné výpočty'!$F$2))))))</f>
        <v/>
      </c>
      <c r="L44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3" s="28" t="str">
        <f>IF(ISBLANK(Stanice[[#This Row],[typ dobíjecí stanice]]),"",IF(OR(P443,Q443,R443,S443),"pravděpodobně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3" t="b">
        <f>OR(ISBLANK(Stanice[[#This Row],[lokalita]]),ISBLANK(Stanice[[#This Row],[číslo lokality]]),ISBLANK(Stanice[[#This Row],[GPS poloha lokality]]))</f>
        <v>1</v>
      </c>
      <c r="Q443" t="b">
        <f>AND(ISBLANK(Stanice[[#This Row],[počet AC dobíjecích bodů stanice]]),ISBLANK(Stanice[[#This Row],[počet DC dobíjecích bodů stanice]]))</f>
        <v>1</v>
      </c>
      <c r="R443" t="b">
        <f>_xlfn.XOR(ISNUMBER(Stanice[[#This Row],[počet AC dobíjecích bodů stanice]]),ISNUMBER(Stanice[[#This Row],[výkon AC stanice v kW ]]))</f>
        <v>0</v>
      </c>
      <c r="S443" t="b">
        <f>_xlfn.XOR(ISNUMBER(Stanice[[#This Row],[počet DC dobíjecích bodů stanice]]),ISNUMBER(Stanice[[#This Row],[výkon DC stanice v kW]]))</f>
        <v>0</v>
      </c>
      <c r="T443" s="28" t="str">
        <f>IF(ISBLANK(Stanice[[#This Row],[typ dobíjecí stanice]]),"",IF(OR(P443,U443),"nekonzistence na lokalitách",""))</f>
        <v/>
      </c>
      <c r="U443">
        <f t="shared" si="7"/>
        <v>0</v>
      </c>
      <c r="V443">
        <f>COUNTIF(Stanice[číslo lokality],Stanice[[#This Row],[číslo lokality]])</f>
        <v>0</v>
      </c>
      <c r="W443">
        <f>COUNTIF(Stanice[GPS poloha lokality],Stanice[[#This Row],[GPS poloha lokality]])</f>
        <v>0</v>
      </c>
      <c r="X443">
        <f>COUNTIF(Stanice[lokalita],Stanice[[#This Row],[lokalita]])</f>
        <v>0</v>
      </c>
    </row>
    <row r="444" spans="2:24" hidden="1" outlineLevel="1" x14ac:dyDescent="0.25">
      <c r="B444" s="84">
        <v>437</v>
      </c>
      <c r="C444" s="27"/>
      <c r="D444" s="23"/>
      <c r="E444" s="23"/>
      <c r="F444" s="23"/>
      <c r="G444" s="23"/>
      <c r="H444" s="23"/>
      <c r="I444" s="90"/>
      <c r="J444" s="90"/>
      <c r="K444" s="112" t="str">
        <f>IF(Stanice[[#This Row],[typ dobíjecí stanice]]="","",IF(Stanice[[#This Row],[typ dobíjecí stanice]]='pomocné výpočty'!$B$11,'pomocné výpočty'!$C$11,IF(C444='pomocné výpočty'!$B$12,'pomocné výpočty'!$C$12,IF(Stanice[[#This Row],[typ dobíjecí stanice]]='pomocné výpočty'!$B$13,'pomocné výpočty'!$C$13,IF(Stanice[[#This Row],[typ dobíjecí stanice]]='pomocné výpočty'!$B$14,'pomocné výpočty'!$C$14,IF(J444&lt;50,"zadej data",'pomocné výpočty'!$E$2+(FLOOR(J444,1)-'pomocné výpočty'!$B$2)*'pomocné výpočty'!$F$2))))))</f>
        <v/>
      </c>
      <c r="L44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4" s="28" t="str">
        <f>IF(ISBLANK(Stanice[[#This Row],[typ dobíjecí stanice]]),"",IF(OR(P444,Q444,R444,S444),"pravděpodobně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4" t="b">
        <f>OR(ISBLANK(Stanice[[#This Row],[lokalita]]),ISBLANK(Stanice[[#This Row],[číslo lokality]]),ISBLANK(Stanice[[#This Row],[GPS poloha lokality]]))</f>
        <v>1</v>
      </c>
      <c r="Q444" t="b">
        <f>AND(ISBLANK(Stanice[[#This Row],[počet AC dobíjecích bodů stanice]]),ISBLANK(Stanice[[#This Row],[počet DC dobíjecích bodů stanice]]))</f>
        <v>1</v>
      </c>
      <c r="R444" t="b">
        <f>_xlfn.XOR(ISNUMBER(Stanice[[#This Row],[počet AC dobíjecích bodů stanice]]),ISNUMBER(Stanice[[#This Row],[výkon AC stanice v kW ]]))</f>
        <v>0</v>
      </c>
      <c r="S444" t="b">
        <f>_xlfn.XOR(ISNUMBER(Stanice[[#This Row],[počet DC dobíjecích bodů stanice]]),ISNUMBER(Stanice[[#This Row],[výkon DC stanice v kW]]))</f>
        <v>0</v>
      </c>
      <c r="T444" s="28" t="str">
        <f>IF(ISBLANK(Stanice[[#This Row],[typ dobíjecí stanice]]),"",IF(OR(P444,U444),"nekonzistence na lokalitách",""))</f>
        <v/>
      </c>
      <c r="U444">
        <f t="shared" si="7"/>
        <v>0</v>
      </c>
      <c r="V444">
        <f>COUNTIF(Stanice[číslo lokality],Stanice[[#This Row],[číslo lokality]])</f>
        <v>0</v>
      </c>
      <c r="W444">
        <f>COUNTIF(Stanice[GPS poloha lokality],Stanice[[#This Row],[GPS poloha lokality]])</f>
        <v>0</v>
      </c>
      <c r="X444">
        <f>COUNTIF(Stanice[lokalita],Stanice[[#This Row],[lokalita]])</f>
        <v>0</v>
      </c>
    </row>
    <row r="445" spans="2:24" hidden="1" outlineLevel="1" x14ac:dyDescent="0.25">
      <c r="B445" s="84">
        <v>438</v>
      </c>
      <c r="C445" s="27"/>
      <c r="D445" s="23"/>
      <c r="E445" s="23"/>
      <c r="F445" s="23"/>
      <c r="G445" s="23"/>
      <c r="H445" s="23"/>
      <c r="I445" s="90"/>
      <c r="J445" s="90"/>
      <c r="K445" s="112" t="str">
        <f>IF(Stanice[[#This Row],[typ dobíjecí stanice]]="","",IF(Stanice[[#This Row],[typ dobíjecí stanice]]='pomocné výpočty'!$B$11,'pomocné výpočty'!$C$11,IF(C445='pomocné výpočty'!$B$12,'pomocné výpočty'!$C$12,IF(Stanice[[#This Row],[typ dobíjecí stanice]]='pomocné výpočty'!$B$13,'pomocné výpočty'!$C$13,IF(Stanice[[#This Row],[typ dobíjecí stanice]]='pomocné výpočty'!$B$14,'pomocné výpočty'!$C$14,IF(J445&lt;50,"zadej data",'pomocné výpočty'!$E$2+(FLOOR(J445,1)-'pomocné výpočty'!$B$2)*'pomocné výpočty'!$F$2))))))</f>
        <v/>
      </c>
      <c r="L44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5" s="28" t="str">
        <f>IF(ISBLANK(Stanice[[#This Row],[typ dobíjecí stanice]]),"",IF(OR(P445,Q445,R445,S445),"pravděpodobně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5" t="b">
        <f>OR(ISBLANK(Stanice[[#This Row],[lokalita]]),ISBLANK(Stanice[[#This Row],[číslo lokality]]),ISBLANK(Stanice[[#This Row],[GPS poloha lokality]]))</f>
        <v>1</v>
      </c>
      <c r="Q445" t="b">
        <f>AND(ISBLANK(Stanice[[#This Row],[počet AC dobíjecích bodů stanice]]),ISBLANK(Stanice[[#This Row],[počet DC dobíjecích bodů stanice]]))</f>
        <v>1</v>
      </c>
      <c r="R445" t="b">
        <f>_xlfn.XOR(ISNUMBER(Stanice[[#This Row],[počet AC dobíjecích bodů stanice]]),ISNUMBER(Stanice[[#This Row],[výkon AC stanice v kW ]]))</f>
        <v>0</v>
      </c>
      <c r="S445" t="b">
        <f>_xlfn.XOR(ISNUMBER(Stanice[[#This Row],[počet DC dobíjecích bodů stanice]]),ISNUMBER(Stanice[[#This Row],[výkon DC stanice v kW]]))</f>
        <v>0</v>
      </c>
      <c r="T445" s="28" t="str">
        <f>IF(ISBLANK(Stanice[[#This Row],[typ dobíjecí stanice]]),"",IF(OR(P445,U445),"nekonzistence na lokalitách",""))</f>
        <v/>
      </c>
      <c r="U445">
        <f t="shared" si="7"/>
        <v>0</v>
      </c>
      <c r="V445">
        <f>COUNTIF(Stanice[číslo lokality],Stanice[[#This Row],[číslo lokality]])</f>
        <v>0</v>
      </c>
      <c r="W445">
        <f>COUNTIF(Stanice[GPS poloha lokality],Stanice[[#This Row],[GPS poloha lokality]])</f>
        <v>0</v>
      </c>
      <c r="X445">
        <f>COUNTIF(Stanice[lokalita],Stanice[[#This Row],[lokalita]])</f>
        <v>0</v>
      </c>
    </row>
    <row r="446" spans="2:24" hidden="1" outlineLevel="1" x14ac:dyDescent="0.25">
      <c r="B446" s="84">
        <v>439</v>
      </c>
      <c r="C446" s="27"/>
      <c r="D446" s="23"/>
      <c r="E446" s="23"/>
      <c r="F446" s="23"/>
      <c r="G446" s="23"/>
      <c r="H446" s="23"/>
      <c r="I446" s="90"/>
      <c r="J446" s="90"/>
      <c r="K446" s="112" t="str">
        <f>IF(Stanice[[#This Row],[typ dobíjecí stanice]]="","",IF(Stanice[[#This Row],[typ dobíjecí stanice]]='pomocné výpočty'!$B$11,'pomocné výpočty'!$C$11,IF(C446='pomocné výpočty'!$B$12,'pomocné výpočty'!$C$12,IF(Stanice[[#This Row],[typ dobíjecí stanice]]='pomocné výpočty'!$B$13,'pomocné výpočty'!$C$13,IF(Stanice[[#This Row],[typ dobíjecí stanice]]='pomocné výpočty'!$B$14,'pomocné výpočty'!$C$14,IF(J446&lt;50,"zadej data",'pomocné výpočty'!$E$2+(FLOOR(J446,1)-'pomocné výpočty'!$B$2)*'pomocné výpočty'!$F$2))))))</f>
        <v/>
      </c>
      <c r="L44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6" s="28" t="str">
        <f>IF(ISBLANK(Stanice[[#This Row],[typ dobíjecí stanice]]),"",IF(OR(P446,Q446,R446,S446),"pravděpodobně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6" t="b">
        <f>OR(ISBLANK(Stanice[[#This Row],[lokalita]]),ISBLANK(Stanice[[#This Row],[číslo lokality]]),ISBLANK(Stanice[[#This Row],[GPS poloha lokality]]))</f>
        <v>1</v>
      </c>
      <c r="Q446" t="b">
        <f>AND(ISBLANK(Stanice[[#This Row],[počet AC dobíjecích bodů stanice]]),ISBLANK(Stanice[[#This Row],[počet DC dobíjecích bodů stanice]]))</f>
        <v>1</v>
      </c>
      <c r="R446" t="b">
        <f>_xlfn.XOR(ISNUMBER(Stanice[[#This Row],[počet AC dobíjecích bodů stanice]]),ISNUMBER(Stanice[[#This Row],[výkon AC stanice v kW ]]))</f>
        <v>0</v>
      </c>
      <c r="S446" t="b">
        <f>_xlfn.XOR(ISNUMBER(Stanice[[#This Row],[počet DC dobíjecích bodů stanice]]),ISNUMBER(Stanice[[#This Row],[výkon DC stanice v kW]]))</f>
        <v>0</v>
      </c>
      <c r="T446" s="28" t="str">
        <f>IF(ISBLANK(Stanice[[#This Row],[typ dobíjecí stanice]]),"",IF(OR(P446,U446),"nekonzistence na lokalitách",""))</f>
        <v/>
      </c>
      <c r="U446">
        <f t="shared" si="7"/>
        <v>0</v>
      </c>
      <c r="V446">
        <f>COUNTIF(Stanice[číslo lokality],Stanice[[#This Row],[číslo lokality]])</f>
        <v>0</v>
      </c>
      <c r="W446">
        <f>COUNTIF(Stanice[GPS poloha lokality],Stanice[[#This Row],[GPS poloha lokality]])</f>
        <v>0</v>
      </c>
      <c r="X446">
        <f>COUNTIF(Stanice[lokalita],Stanice[[#This Row],[lokalita]])</f>
        <v>0</v>
      </c>
    </row>
    <row r="447" spans="2:24" hidden="1" outlineLevel="1" x14ac:dyDescent="0.25">
      <c r="B447" s="84">
        <v>440</v>
      </c>
      <c r="C447" s="27"/>
      <c r="D447" s="23"/>
      <c r="E447" s="23"/>
      <c r="F447" s="23"/>
      <c r="G447" s="23"/>
      <c r="H447" s="23"/>
      <c r="I447" s="90"/>
      <c r="J447" s="90"/>
      <c r="K447" s="112" t="str">
        <f>IF(Stanice[[#This Row],[typ dobíjecí stanice]]="","",IF(Stanice[[#This Row],[typ dobíjecí stanice]]='pomocné výpočty'!$B$11,'pomocné výpočty'!$C$11,IF(C447='pomocné výpočty'!$B$12,'pomocné výpočty'!$C$12,IF(Stanice[[#This Row],[typ dobíjecí stanice]]='pomocné výpočty'!$B$13,'pomocné výpočty'!$C$13,IF(Stanice[[#This Row],[typ dobíjecí stanice]]='pomocné výpočty'!$B$14,'pomocné výpočty'!$C$14,IF(J447&lt;50,"zadej data",'pomocné výpočty'!$E$2+(FLOOR(J447,1)-'pomocné výpočty'!$B$2)*'pomocné výpočty'!$F$2))))))</f>
        <v/>
      </c>
      <c r="L44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7" s="28" t="str">
        <f>IF(ISBLANK(Stanice[[#This Row],[typ dobíjecí stanice]]),"",IF(OR(P447,Q447,R447,S447),"pravděpodobně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7" t="b">
        <f>OR(ISBLANK(Stanice[[#This Row],[lokalita]]),ISBLANK(Stanice[[#This Row],[číslo lokality]]),ISBLANK(Stanice[[#This Row],[GPS poloha lokality]]))</f>
        <v>1</v>
      </c>
      <c r="Q447" t="b">
        <f>AND(ISBLANK(Stanice[[#This Row],[počet AC dobíjecích bodů stanice]]),ISBLANK(Stanice[[#This Row],[počet DC dobíjecích bodů stanice]]))</f>
        <v>1</v>
      </c>
      <c r="R447" t="b">
        <f>_xlfn.XOR(ISNUMBER(Stanice[[#This Row],[počet AC dobíjecích bodů stanice]]),ISNUMBER(Stanice[[#This Row],[výkon AC stanice v kW ]]))</f>
        <v>0</v>
      </c>
      <c r="S447" t="b">
        <f>_xlfn.XOR(ISNUMBER(Stanice[[#This Row],[počet DC dobíjecích bodů stanice]]),ISNUMBER(Stanice[[#This Row],[výkon DC stanice v kW]]))</f>
        <v>0</v>
      </c>
      <c r="T447" s="28" t="str">
        <f>IF(ISBLANK(Stanice[[#This Row],[typ dobíjecí stanice]]),"",IF(OR(P447,U447),"nekonzistence na lokalitách",""))</f>
        <v/>
      </c>
      <c r="U447">
        <f t="shared" si="7"/>
        <v>0</v>
      </c>
      <c r="V447">
        <f>COUNTIF(Stanice[číslo lokality],Stanice[[#This Row],[číslo lokality]])</f>
        <v>0</v>
      </c>
      <c r="W447">
        <f>COUNTIF(Stanice[GPS poloha lokality],Stanice[[#This Row],[GPS poloha lokality]])</f>
        <v>0</v>
      </c>
      <c r="X447">
        <f>COUNTIF(Stanice[lokalita],Stanice[[#This Row],[lokalita]])</f>
        <v>0</v>
      </c>
    </row>
    <row r="448" spans="2:24" hidden="1" outlineLevel="1" x14ac:dyDescent="0.25">
      <c r="B448" s="84">
        <v>441</v>
      </c>
      <c r="C448" s="27"/>
      <c r="D448" s="23"/>
      <c r="E448" s="23"/>
      <c r="F448" s="23"/>
      <c r="G448" s="23"/>
      <c r="H448" s="23"/>
      <c r="I448" s="90"/>
      <c r="J448" s="90"/>
      <c r="K448" s="112" t="str">
        <f>IF(Stanice[[#This Row],[typ dobíjecí stanice]]="","",IF(Stanice[[#This Row],[typ dobíjecí stanice]]='pomocné výpočty'!$B$11,'pomocné výpočty'!$C$11,IF(C448='pomocné výpočty'!$B$12,'pomocné výpočty'!$C$12,IF(Stanice[[#This Row],[typ dobíjecí stanice]]='pomocné výpočty'!$B$13,'pomocné výpočty'!$C$13,IF(Stanice[[#This Row],[typ dobíjecí stanice]]='pomocné výpočty'!$B$14,'pomocné výpočty'!$C$14,IF(J448&lt;50,"zadej data",'pomocné výpočty'!$E$2+(FLOOR(J448,1)-'pomocné výpočty'!$B$2)*'pomocné výpočty'!$F$2))))))</f>
        <v/>
      </c>
      <c r="L44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8" s="28" t="str">
        <f>IF(ISBLANK(Stanice[[#This Row],[typ dobíjecí stanice]]),"",IF(OR(P448,Q448,R448,S448),"pravděpodobně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8" t="b">
        <f>OR(ISBLANK(Stanice[[#This Row],[lokalita]]),ISBLANK(Stanice[[#This Row],[číslo lokality]]),ISBLANK(Stanice[[#This Row],[GPS poloha lokality]]))</f>
        <v>1</v>
      </c>
      <c r="Q448" t="b">
        <f>AND(ISBLANK(Stanice[[#This Row],[počet AC dobíjecích bodů stanice]]),ISBLANK(Stanice[[#This Row],[počet DC dobíjecích bodů stanice]]))</f>
        <v>1</v>
      </c>
      <c r="R448" t="b">
        <f>_xlfn.XOR(ISNUMBER(Stanice[[#This Row],[počet AC dobíjecích bodů stanice]]),ISNUMBER(Stanice[[#This Row],[výkon AC stanice v kW ]]))</f>
        <v>0</v>
      </c>
      <c r="S448" t="b">
        <f>_xlfn.XOR(ISNUMBER(Stanice[[#This Row],[počet DC dobíjecích bodů stanice]]),ISNUMBER(Stanice[[#This Row],[výkon DC stanice v kW]]))</f>
        <v>0</v>
      </c>
      <c r="T448" s="28" t="str">
        <f>IF(ISBLANK(Stanice[[#This Row],[typ dobíjecí stanice]]),"",IF(OR(P448,U448),"nekonzistence na lokalitách",""))</f>
        <v/>
      </c>
      <c r="U448">
        <f t="shared" si="7"/>
        <v>0</v>
      </c>
      <c r="V448">
        <f>COUNTIF(Stanice[číslo lokality],Stanice[[#This Row],[číslo lokality]])</f>
        <v>0</v>
      </c>
      <c r="W448">
        <f>COUNTIF(Stanice[GPS poloha lokality],Stanice[[#This Row],[GPS poloha lokality]])</f>
        <v>0</v>
      </c>
      <c r="X448">
        <f>COUNTIF(Stanice[lokalita],Stanice[[#This Row],[lokalita]])</f>
        <v>0</v>
      </c>
    </row>
    <row r="449" spans="2:24" hidden="1" outlineLevel="1" x14ac:dyDescent="0.25">
      <c r="B449" s="84">
        <v>442</v>
      </c>
      <c r="C449" s="27"/>
      <c r="D449" s="23"/>
      <c r="E449" s="23"/>
      <c r="F449" s="23"/>
      <c r="G449" s="23"/>
      <c r="H449" s="23"/>
      <c r="I449" s="90"/>
      <c r="J449" s="90"/>
      <c r="K449" s="112" t="str">
        <f>IF(Stanice[[#This Row],[typ dobíjecí stanice]]="","",IF(Stanice[[#This Row],[typ dobíjecí stanice]]='pomocné výpočty'!$B$11,'pomocné výpočty'!$C$11,IF(C449='pomocné výpočty'!$B$12,'pomocné výpočty'!$C$12,IF(Stanice[[#This Row],[typ dobíjecí stanice]]='pomocné výpočty'!$B$13,'pomocné výpočty'!$C$13,IF(Stanice[[#This Row],[typ dobíjecí stanice]]='pomocné výpočty'!$B$14,'pomocné výpočty'!$C$14,IF(J449&lt;50,"zadej data",'pomocné výpočty'!$E$2+(FLOOR(J449,1)-'pomocné výpočty'!$B$2)*'pomocné výpočty'!$F$2))))))</f>
        <v/>
      </c>
      <c r="L44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4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49" s="28" t="str">
        <f>IF(ISBLANK(Stanice[[#This Row],[typ dobíjecí stanice]]),"",IF(OR(P449,Q449,R449,S449),"pravděpodobně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49" t="b">
        <f>OR(ISBLANK(Stanice[[#This Row],[lokalita]]),ISBLANK(Stanice[[#This Row],[číslo lokality]]),ISBLANK(Stanice[[#This Row],[GPS poloha lokality]]))</f>
        <v>1</v>
      </c>
      <c r="Q449" t="b">
        <f>AND(ISBLANK(Stanice[[#This Row],[počet AC dobíjecích bodů stanice]]),ISBLANK(Stanice[[#This Row],[počet DC dobíjecích bodů stanice]]))</f>
        <v>1</v>
      </c>
      <c r="R449" t="b">
        <f>_xlfn.XOR(ISNUMBER(Stanice[[#This Row],[počet AC dobíjecích bodů stanice]]),ISNUMBER(Stanice[[#This Row],[výkon AC stanice v kW ]]))</f>
        <v>0</v>
      </c>
      <c r="S449" t="b">
        <f>_xlfn.XOR(ISNUMBER(Stanice[[#This Row],[počet DC dobíjecích bodů stanice]]),ISNUMBER(Stanice[[#This Row],[výkon DC stanice v kW]]))</f>
        <v>0</v>
      </c>
      <c r="T449" s="28" t="str">
        <f>IF(ISBLANK(Stanice[[#This Row],[typ dobíjecí stanice]]),"",IF(OR(P449,U449),"nekonzistence na lokalitách",""))</f>
        <v/>
      </c>
      <c r="U449">
        <f t="shared" si="7"/>
        <v>0</v>
      </c>
      <c r="V449">
        <f>COUNTIF(Stanice[číslo lokality],Stanice[[#This Row],[číslo lokality]])</f>
        <v>0</v>
      </c>
      <c r="W449">
        <f>COUNTIF(Stanice[GPS poloha lokality],Stanice[[#This Row],[GPS poloha lokality]])</f>
        <v>0</v>
      </c>
      <c r="X449">
        <f>COUNTIF(Stanice[lokalita],Stanice[[#This Row],[lokalita]])</f>
        <v>0</v>
      </c>
    </row>
    <row r="450" spans="2:24" hidden="1" outlineLevel="1" x14ac:dyDescent="0.25">
      <c r="B450" s="84">
        <v>443</v>
      </c>
      <c r="C450" s="27"/>
      <c r="D450" s="23"/>
      <c r="E450" s="23"/>
      <c r="F450" s="23"/>
      <c r="G450" s="23"/>
      <c r="H450" s="23"/>
      <c r="I450" s="90"/>
      <c r="J450" s="90"/>
      <c r="K450" s="112" t="str">
        <f>IF(Stanice[[#This Row],[typ dobíjecí stanice]]="","",IF(Stanice[[#This Row],[typ dobíjecí stanice]]='pomocné výpočty'!$B$11,'pomocné výpočty'!$C$11,IF(C450='pomocné výpočty'!$B$12,'pomocné výpočty'!$C$12,IF(Stanice[[#This Row],[typ dobíjecí stanice]]='pomocné výpočty'!$B$13,'pomocné výpočty'!$C$13,IF(Stanice[[#This Row],[typ dobíjecí stanice]]='pomocné výpočty'!$B$14,'pomocné výpočty'!$C$14,IF(J450&lt;50,"zadej data",'pomocné výpočty'!$E$2+(FLOOR(J450,1)-'pomocné výpočty'!$B$2)*'pomocné výpočty'!$F$2))))))</f>
        <v/>
      </c>
      <c r="L45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0" s="28" t="str">
        <f>IF(ISBLANK(Stanice[[#This Row],[typ dobíjecí stanice]]),"",IF(OR(P450,Q450,R450,S450),"pravděpodobně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0" t="b">
        <f>OR(ISBLANK(Stanice[[#This Row],[lokalita]]),ISBLANK(Stanice[[#This Row],[číslo lokality]]),ISBLANK(Stanice[[#This Row],[GPS poloha lokality]]))</f>
        <v>1</v>
      </c>
      <c r="Q450" t="b">
        <f>AND(ISBLANK(Stanice[[#This Row],[počet AC dobíjecích bodů stanice]]),ISBLANK(Stanice[[#This Row],[počet DC dobíjecích bodů stanice]]))</f>
        <v>1</v>
      </c>
      <c r="R450" t="b">
        <f>_xlfn.XOR(ISNUMBER(Stanice[[#This Row],[počet AC dobíjecích bodů stanice]]),ISNUMBER(Stanice[[#This Row],[výkon AC stanice v kW ]]))</f>
        <v>0</v>
      </c>
      <c r="S450" t="b">
        <f>_xlfn.XOR(ISNUMBER(Stanice[[#This Row],[počet DC dobíjecích bodů stanice]]),ISNUMBER(Stanice[[#This Row],[výkon DC stanice v kW]]))</f>
        <v>0</v>
      </c>
      <c r="T450" s="28" t="str">
        <f>IF(ISBLANK(Stanice[[#This Row],[typ dobíjecí stanice]]),"",IF(OR(P450,U450),"nekonzistence na lokalitách",""))</f>
        <v/>
      </c>
      <c r="U450">
        <f t="shared" si="7"/>
        <v>0</v>
      </c>
      <c r="V450">
        <f>COUNTIF(Stanice[číslo lokality],Stanice[[#This Row],[číslo lokality]])</f>
        <v>0</v>
      </c>
      <c r="W450">
        <f>COUNTIF(Stanice[GPS poloha lokality],Stanice[[#This Row],[GPS poloha lokality]])</f>
        <v>0</v>
      </c>
      <c r="X450">
        <f>COUNTIF(Stanice[lokalita],Stanice[[#This Row],[lokalita]])</f>
        <v>0</v>
      </c>
    </row>
    <row r="451" spans="2:24" hidden="1" outlineLevel="1" x14ac:dyDescent="0.25">
      <c r="B451" s="84">
        <v>444</v>
      </c>
      <c r="C451" s="27"/>
      <c r="D451" s="23"/>
      <c r="E451" s="23"/>
      <c r="F451" s="23"/>
      <c r="G451" s="23"/>
      <c r="H451" s="23"/>
      <c r="I451" s="90"/>
      <c r="J451" s="90"/>
      <c r="K451" s="112" t="str">
        <f>IF(Stanice[[#This Row],[typ dobíjecí stanice]]="","",IF(Stanice[[#This Row],[typ dobíjecí stanice]]='pomocné výpočty'!$B$11,'pomocné výpočty'!$C$11,IF(C451='pomocné výpočty'!$B$12,'pomocné výpočty'!$C$12,IF(Stanice[[#This Row],[typ dobíjecí stanice]]='pomocné výpočty'!$B$13,'pomocné výpočty'!$C$13,IF(Stanice[[#This Row],[typ dobíjecí stanice]]='pomocné výpočty'!$B$14,'pomocné výpočty'!$C$14,IF(J451&lt;50,"zadej data",'pomocné výpočty'!$E$2+(FLOOR(J451,1)-'pomocné výpočty'!$B$2)*'pomocné výpočty'!$F$2))))))</f>
        <v/>
      </c>
      <c r="L45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1" s="28" t="str">
        <f>IF(ISBLANK(Stanice[[#This Row],[typ dobíjecí stanice]]),"",IF(OR(P451,Q451,R451,S451),"pravděpodobně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1" t="b">
        <f>OR(ISBLANK(Stanice[[#This Row],[lokalita]]),ISBLANK(Stanice[[#This Row],[číslo lokality]]),ISBLANK(Stanice[[#This Row],[GPS poloha lokality]]))</f>
        <v>1</v>
      </c>
      <c r="Q451" t="b">
        <f>AND(ISBLANK(Stanice[[#This Row],[počet AC dobíjecích bodů stanice]]),ISBLANK(Stanice[[#This Row],[počet DC dobíjecích bodů stanice]]))</f>
        <v>1</v>
      </c>
      <c r="R451" t="b">
        <f>_xlfn.XOR(ISNUMBER(Stanice[[#This Row],[počet AC dobíjecích bodů stanice]]),ISNUMBER(Stanice[[#This Row],[výkon AC stanice v kW ]]))</f>
        <v>0</v>
      </c>
      <c r="S451" t="b">
        <f>_xlfn.XOR(ISNUMBER(Stanice[[#This Row],[počet DC dobíjecích bodů stanice]]),ISNUMBER(Stanice[[#This Row],[výkon DC stanice v kW]]))</f>
        <v>0</v>
      </c>
      <c r="T451" s="28" t="str">
        <f>IF(ISBLANK(Stanice[[#This Row],[typ dobíjecí stanice]]),"",IF(OR(P451,U451),"nekonzistence na lokalitách",""))</f>
        <v/>
      </c>
      <c r="U451">
        <f t="shared" si="7"/>
        <v>0</v>
      </c>
      <c r="V451">
        <f>COUNTIF(Stanice[číslo lokality],Stanice[[#This Row],[číslo lokality]])</f>
        <v>0</v>
      </c>
      <c r="W451">
        <f>COUNTIF(Stanice[GPS poloha lokality],Stanice[[#This Row],[GPS poloha lokality]])</f>
        <v>0</v>
      </c>
      <c r="X451">
        <f>COUNTIF(Stanice[lokalita],Stanice[[#This Row],[lokalita]])</f>
        <v>0</v>
      </c>
    </row>
    <row r="452" spans="2:24" hidden="1" outlineLevel="1" x14ac:dyDescent="0.25">
      <c r="B452" s="84">
        <v>445</v>
      </c>
      <c r="C452" s="27"/>
      <c r="D452" s="23"/>
      <c r="E452" s="23"/>
      <c r="F452" s="23"/>
      <c r="G452" s="23"/>
      <c r="H452" s="23"/>
      <c r="I452" s="90"/>
      <c r="J452" s="90"/>
      <c r="K452" s="112" t="str">
        <f>IF(Stanice[[#This Row],[typ dobíjecí stanice]]="","",IF(Stanice[[#This Row],[typ dobíjecí stanice]]='pomocné výpočty'!$B$11,'pomocné výpočty'!$C$11,IF(C452='pomocné výpočty'!$B$12,'pomocné výpočty'!$C$12,IF(Stanice[[#This Row],[typ dobíjecí stanice]]='pomocné výpočty'!$B$13,'pomocné výpočty'!$C$13,IF(Stanice[[#This Row],[typ dobíjecí stanice]]='pomocné výpočty'!$B$14,'pomocné výpočty'!$C$14,IF(J452&lt;50,"zadej data",'pomocné výpočty'!$E$2+(FLOOR(J452,1)-'pomocné výpočty'!$B$2)*'pomocné výpočty'!$F$2))))))</f>
        <v/>
      </c>
      <c r="L45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2" s="28" t="str">
        <f>IF(ISBLANK(Stanice[[#This Row],[typ dobíjecí stanice]]),"",IF(OR(P452,Q452,R452,S452),"pravděpodobně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2" t="b">
        <f>OR(ISBLANK(Stanice[[#This Row],[lokalita]]),ISBLANK(Stanice[[#This Row],[číslo lokality]]),ISBLANK(Stanice[[#This Row],[GPS poloha lokality]]))</f>
        <v>1</v>
      </c>
      <c r="Q452" t="b">
        <f>AND(ISBLANK(Stanice[[#This Row],[počet AC dobíjecích bodů stanice]]),ISBLANK(Stanice[[#This Row],[počet DC dobíjecích bodů stanice]]))</f>
        <v>1</v>
      </c>
      <c r="R452" t="b">
        <f>_xlfn.XOR(ISNUMBER(Stanice[[#This Row],[počet AC dobíjecích bodů stanice]]),ISNUMBER(Stanice[[#This Row],[výkon AC stanice v kW ]]))</f>
        <v>0</v>
      </c>
      <c r="S452" t="b">
        <f>_xlfn.XOR(ISNUMBER(Stanice[[#This Row],[počet DC dobíjecích bodů stanice]]),ISNUMBER(Stanice[[#This Row],[výkon DC stanice v kW]]))</f>
        <v>0</v>
      </c>
      <c r="T452" s="28" t="str">
        <f>IF(ISBLANK(Stanice[[#This Row],[typ dobíjecí stanice]]),"",IF(OR(P452,U452),"nekonzistence na lokalitách",""))</f>
        <v/>
      </c>
      <c r="U452">
        <f t="shared" si="7"/>
        <v>0</v>
      </c>
      <c r="V452">
        <f>COUNTIF(Stanice[číslo lokality],Stanice[[#This Row],[číslo lokality]])</f>
        <v>0</v>
      </c>
      <c r="W452">
        <f>COUNTIF(Stanice[GPS poloha lokality],Stanice[[#This Row],[GPS poloha lokality]])</f>
        <v>0</v>
      </c>
      <c r="X452">
        <f>COUNTIF(Stanice[lokalita],Stanice[[#This Row],[lokalita]])</f>
        <v>0</v>
      </c>
    </row>
    <row r="453" spans="2:24" hidden="1" outlineLevel="1" x14ac:dyDescent="0.25">
      <c r="B453" s="84">
        <v>446</v>
      </c>
      <c r="C453" s="27"/>
      <c r="D453" s="23"/>
      <c r="E453" s="23"/>
      <c r="F453" s="23"/>
      <c r="G453" s="23"/>
      <c r="H453" s="23"/>
      <c r="I453" s="90"/>
      <c r="J453" s="90"/>
      <c r="K453" s="112" t="str">
        <f>IF(Stanice[[#This Row],[typ dobíjecí stanice]]="","",IF(Stanice[[#This Row],[typ dobíjecí stanice]]='pomocné výpočty'!$B$11,'pomocné výpočty'!$C$11,IF(C453='pomocné výpočty'!$B$12,'pomocné výpočty'!$C$12,IF(Stanice[[#This Row],[typ dobíjecí stanice]]='pomocné výpočty'!$B$13,'pomocné výpočty'!$C$13,IF(Stanice[[#This Row],[typ dobíjecí stanice]]='pomocné výpočty'!$B$14,'pomocné výpočty'!$C$14,IF(J453&lt;50,"zadej data",'pomocné výpočty'!$E$2+(FLOOR(J453,1)-'pomocné výpočty'!$B$2)*'pomocné výpočty'!$F$2))))))</f>
        <v/>
      </c>
      <c r="L45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3" s="28" t="str">
        <f>IF(ISBLANK(Stanice[[#This Row],[typ dobíjecí stanice]]),"",IF(OR(P453,Q453,R453,S453),"pravděpodobně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3" t="b">
        <f>OR(ISBLANK(Stanice[[#This Row],[lokalita]]),ISBLANK(Stanice[[#This Row],[číslo lokality]]),ISBLANK(Stanice[[#This Row],[GPS poloha lokality]]))</f>
        <v>1</v>
      </c>
      <c r="Q453" t="b">
        <f>AND(ISBLANK(Stanice[[#This Row],[počet AC dobíjecích bodů stanice]]),ISBLANK(Stanice[[#This Row],[počet DC dobíjecích bodů stanice]]))</f>
        <v>1</v>
      </c>
      <c r="R453" t="b">
        <f>_xlfn.XOR(ISNUMBER(Stanice[[#This Row],[počet AC dobíjecích bodů stanice]]),ISNUMBER(Stanice[[#This Row],[výkon AC stanice v kW ]]))</f>
        <v>0</v>
      </c>
      <c r="S453" t="b">
        <f>_xlfn.XOR(ISNUMBER(Stanice[[#This Row],[počet DC dobíjecích bodů stanice]]),ISNUMBER(Stanice[[#This Row],[výkon DC stanice v kW]]))</f>
        <v>0</v>
      </c>
      <c r="T453" s="28" t="str">
        <f>IF(ISBLANK(Stanice[[#This Row],[typ dobíjecí stanice]]),"",IF(OR(P453,U453),"nekonzistence na lokalitách",""))</f>
        <v/>
      </c>
      <c r="U453">
        <f t="shared" si="7"/>
        <v>0</v>
      </c>
      <c r="V453">
        <f>COUNTIF(Stanice[číslo lokality],Stanice[[#This Row],[číslo lokality]])</f>
        <v>0</v>
      </c>
      <c r="W453">
        <f>COUNTIF(Stanice[GPS poloha lokality],Stanice[[#This Row],[GPS poloha lokality]])</f>
        <v>0</v>
      </c>
      <c r="X453">
        <f>COUNTIF(Stanice[lokalita],Stanice[[#This Row],[lokalita]])</f>
        <v>0</v>
      </c>
    </row>
    <row r="454" spans="2:24" hidden="1" outlineLevel="1" x14ac:dyDescent="0.25">
      <c r="B454" s="84">
        <v>447</v>
      </c>
      <c r="C454" s="27"/>
      <c r="D454" s="23"/>
      <c r="E454" s="23"/>
      <c r="F454" s="23"/>
      <c r="G454" s="23"/>
      <c r="H454" s="23"/>
      <c r="I454" s="90"/>
      <c r="J454" s="90"/>
      <c r="K454" s="112" t="str">
        <f>IF(Stanice[[#This Row],[typ dobíjecí stanice]]="","",IF(Stanice[[#This Row],[typ dobíjecí stanice]]='pomocné výpočty'!$B$11,'pomocné výpočty'!$C$11,IF(C454='pomocné výpočty'!$B$12,'pomocné výpočty'!$C$12,IF(Stanice[[#This Row],[typ dobíjecí stanice]]='pomocné výpočty'!$B$13,'pomocné výpočty'!$C$13,IF(Stanice[[#This Row],[typ dobíjecí stanice]]='pomocné výpočty'!$B$14,'pomocné výpočty'!$C$14,IF(J454&lt;50,"zadej data",'pomocné výpočty'!$E$2+(FLOOR(J454,1)-'pomocné výpočty'!$B$2)*'pomocné výpočty'!$F$2))))))</f>
        <v/>
      </c>
      <c r="L45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4" s="28" t="str">
        <f>IF(ISBLANK(Stanice[[#This Row],[typ dobíjecí stanice]]),"",IF(OR(P454,Q454,R454,S454),"pravděpodobně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4" t="b">
        <f>OR(ISBLANK(Stanice[[#This Row],[lokalita]]),ISBLANK(Stanice[[#This Row],[číslo lokality]]),ISBLANK(Stanice[[#This Row],[GPS poloha lokality]]))</f>
        <v>1</v>
      </c>
      <c r="Q454" t="b">
        <f>AND(ISBLANK(Stanice[[#This Row],[počet AC dobíjecích bodů stanice]]),ISBLANK(Stanice[[#This Row],[počet DC dobíjecích bodů stanice]]))</f>
        <v>1</v>
      </c>
      <c r="R454" t="b">
        <f>_xlfn.XOR(ISNUMBER(Stanice[[#This Row],[počet AC dobíjecích bodů stanice]]),ISNUMBER(Stanice[[#This Row],[výkon AC stanice v kW ]]))</f>
        <v>0</v>
      </c>
      <c r="S454" t="b">
        <f>_xlfn.XOR(ISNUMBER(Stanice[[#This Row],[počet DC dobíjecích bodů stanice]]),ISNUMBER(Stanice[[#This Row],[výkon DC stanice v kW]]))</f>
        <v>0</v>
      </c>
      <c r="T454" s="28" t="str">
        <f>IF(ISBLANK(Stanice[[#This Row],[typ dobíjecí stanice]]),"",IF(OR(P454,U454),"nekonzistence na lokalitách",""))</f>
        <v/>
      </c>
      <c r="U454">
        <f t="shared" si="7"/>
        <v>0</v>
      </c>
      <c r="V454">
        <f>COUNTIF(Stanice[číslo lokality],Stanice[[#This Row],[číslo lokality]])</f>
        <v>0</v>
      </c>
      <c r="W454">
        <f>COUNTIF(Stanice[GPS poloha lokality],Stanice[[#This Row],[GPS poloha lokality]])</f>
        <v>0</v>
      </c>
      <c r="X454">
        <f>COUNTIF(Stanice[lokalita],Stanice[[#This Row],[lokalita]])</f>
        <v>0</v>
      </c>
    </row>
    <row r="455" spans="2:24" hidden="1" outlineLevel="1" x14ac:dyDescent="0.25">
      <c r="B455" s="84">
        <v>448</v>
      </c>
      <c r="C455" s="27"/>
      <c r="D455" s="23"/>
      <c r="E455" s="23"/>
      <c r="F455" s="23"/>
      <c r="G455" s="23"/>
      <c r="H455" s="23"/>
      <c r="I455" s="90"/>
      <c r="J455" s="90"/>
      <c r="K455" s="112" t="str">
        <f>IF(Stanice[[#This Row],[typ dobíjecí stanice]]="","",IF(Stanice[[#This Row],[typ dobíjecí stanice]]='pomocné výpočty'!$B$11,'pomocné výpočty'!$C$11,IF(C455='pomocné výpočty'!$B$12,'pomocné výpočty'!$C$12,IF(Stanice[[#This Row],[typ dobíjecí stanice]]='pomocné výpočty'!$B$13,'pomocné výpočty'!$C$13,IF(Stanice[[#This Row],[typ dobíjecí stanice]]='pomocné výpočty'!$B$14,'pomocné výpočty'!$C$14,IF(J455&lt;50,"zadej data",'pomocné výpočty'!$E$2+(FLOOR(J455,1)-'pomocné výpočty'!$B$2)*'pomocné výpočty'!$F$2))))))</f>
        <v/>
      </c>
      <c r="L45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5" s="28" t="str">
        <f>IF(ISBLANK(Stanice[[#This Row],[typ dobíjecí stanice]]),"",IF(OR(P455,Q455,R455,S455),"pravděpodobně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5" t="b">
        <f>OR(ISBLANK(Stanice[[#This Row],[lokalita]]),ISBLANK(Stanice[[#This Row],[číslo lokality]]),ISBLANK(Stanice[[#This Row],[GPS poloha lokality]]))</f>
        <v>1</v>
      </c>
      <c r="Q455" t="b">
        <f>AND(ISBLANK(Stanice[[#This Row],[počet AC dobíjecích bodů stanice]]),ISBLANK(Stanice[[#This Row],[počet DC dobíjecích bodů stanice]]))</f>
        <v>1</v>
      </c>
      <c r="R455" t="b">
        <f>_xlfn.XOR(ISNUMBER(Stanice[[#This Row],[počet AC dobíjecích bodů stanice]]),ISNUMBER(Stanice[[#This Row],[výkon AC stanice v kW ]]))</f>
        <v>0</v>
      </c>
      <c r="S455" t="b">
        <f>_xlfn.XOR(ISNUMBER(Stanice[[#This Row],[počet DC dobíjecích bodů stanice]]),ISNUMBER(Stanice[[#This Row],[výkon DC stanice v kW]]))</f>
        <v>0</v>
      </c>
      <c r="T455" s="28" t="str">
        <f>IF(ISBLANK(Stanice[[#This Row],[typ dobíjecí stanice]]),"",IF(OR(P455,U455),"nekonzistence na lokalitách",""))</f>
        <v/>
      </c>
      <c r="U455">
        <f t="shared" si="7"/>
        <v>0</v>
      </c>
      <c r="V455">
        <f>COUNTIF(Stanice[číslo lokality],Stanice[[#This Row],[číslo lokality]])</f>
        <v>0</v>
      </c>
      <c r="W455">
        <f>COUNTIF(Stanice[GPS poloha lokality],Stanice[[#This Row],[GPS poloha lokality]])</f>
        <v>0</v>
      </c>
      <c r="X455">
        <f>COUNTIF(Stanice[lokalita],Stanice[[#This Row],[lokalita]])</f>
        <v>0</v>
      </c>
    </row>
    <row r="456" spans="2:24" hidden="1" outlineLevel="1" x14ac:dyDescent="0.25">
      <c r="B456" s="84">
        <v>449</v>
      </c>
      <c r="C456" s="27"/>
      <c r="D456" s="23"/>
      <c r="E456" s="23"/>
      <c r="F456" s="23"/>
      <c r="G456" s="23"/>
      <c r="H456" s="23"/>
      <c r="I456" s="90"/>
      <c r="J456" s="90"/>
      <c r="K456" s="112" t="str">
        <f>IF(Stanice[[#This Row],[typ dobíjecí stanice]]="","",IF(Stanice[[#This Row],[typ dobíjecí stanice]]='pomocné výpočty'!$B$11,'pomocné výpočty'!$C$11,IF(C456='pomocné výpočty'!$B$12,'pomocné výpočty'!$C$12,IF(Stanice[[#This Row],[typ dobíjecí stanice]]='pomocné výpočty'!$B$13,'pomocné výpočty'!$C$13,IF(Stanice[[#This Row],[typ dobíjecí stanice]]='pomocné výpočty'!$B$14,'pomocné výpočty'!$C$14,IF(J456&lt;50,"zadej data",'pomocné výpočty'!$E$2+(FLOOR(J456,1)-'pomocné výpočty'!$B$2)*'pomocné výpočty'!$F$2))))))</f>
        <v/>
      </c>
      <c r="L45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6" s="28" t="str">
        <f>IF(ISBLANK(Stanice[[#This Row],[typ dobíjecí stanice]]),"",IF(OR(P456,Q456,R456,S456),"pravděpodobně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6" t="b">
        <f>OR(ISBLANK(Stanice[[#This Row],[lokalita]]),ISBLANK(Stanice[[#This Row],[číslo lokality]]),ISBLANK(Stanice[[#This Row],[GPS poloha lokality]]))</f>
        <v>1</v>
      </c>
      <c r="Q456" t="b">
        <f>AND(ISBLANK(Stanice[[#This Row],[počet AC dobíjecích bodů stanice]]),ISBLANK(Stanice[[#This Row],[počet DC dobíjecích bodů stanice]]))</f>
        <v>1</v>
      </c>
      <c r="R456" t="b">
        <f>_xlfn.XOR(ISNUMBER(Stanice[[#This Row],[počet AC dobíjecích bodů stanice]]),ISNUMBER(Stanice[[#This Row],[výkon AC stanice v kW ]]))</f>
        <v>0</v>
      </c>
      <c r="S456" t="b">
        <f>_xlfn.XOR(ISNUMBER(Stanice[[#This Row],[počet DC dobíjecích bodů stanice]]),ISNUMBER(Stanice[[#This Row],[výkon DC stanice v kW]]))</f>
        <v>0</v>
      </c>
      <c r="T456" s="28" t="str">
        <f>IF(ISBLANK(Stanice[[#This Row],[typ dobíjecí stanice]]),"",IF(OR(P456,U456),"nekonzistence na lokalitách",""))</f>
        <v/>
      </c>
      <c r="U456">
        <f t="shared" si="7"/>
        <v>0</v>
      </c>
      <c r="V456">
        <f>COUNTIF(Stanice[číslo lokality],Stanice[[#This Row],[číslo lokality]])</f>
        <v>0</v>
      </c>
      <c r="W456">
        <f>COUNTIF(Stanice[GPS poloha lokality],Stanice[[#This Row],[GPS poloha lokality]])</f>
        <v>0</v>
      </c>
      <c r="X456">
        <f>COUNTIF(Stanice[lokalita],Stanice[[#This Row],[lokalita]])</f>
        <v>0</v>
      </c>
    </row>
    <row r="457" spans="2:24" hidden="1" outlineLevel="1" x14ac:dyDescent="0.25">
      <c r="B457" s="84">
        <v>450</v>
      </c>
      <c r="C457" s="27"/>
      <c r="D457" s="23"/>
      <c r="E457" s="23"/>
      <c r="F457" s="23"/>
      <c r="G457" s="23"/>
      <c r="H457" s="23"/>
      <c r="I457" s="90"/>
      <c r="J457" s="90"/>
      <c r="K457" s="112" t="str">
        <f>IF(Stanice[[#This Row],[typ dobíjecí stanice]]="","",IF(Stanice[[#This Row],[typ dobíjecí stanice]]='pomocné výpočty'!$B$11,'pomocné výpočty'!$C$11,IF(C457='pomocné výpočty'!$B$12,'pomocné výpočty'!$C$12,IF(Stanice[[#This Row],[typ dobíjecí stanice]]='pomocné výpočty'!$B$13,'pomocné výpočty'!$C$13,IF(Stanice[[#This Row],[typ dobíjecí stanice]]='pomocné výpočty'!$B$14,'pomocné výpočty'!$C$14,IF(J457&lt;50,"zadej data",'pomocné výpočty'!$E$2+(FLOOR(J457,1)-'pomocné výpočty'!$B$2)*'pomocné výpočty'!$F$2))))))</f>
        <v/>
      </c>
      <c r="L45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7" s="28" t="str">
        <f>IF(ISBLANK(Stanice[[#This Row],[typ dobíjecí stanice]]),"",IF(OR(P457,Q457,R457,S457),"pravděpodobně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7" t="b">
        <f>OR(ISBLANK(Stanice[[#This Row],[lokalita]]),ISBLANK(Stanice[[#This Row],[číslo lokality]]),ISBLANK(Stanice[[#This Row],[GPS poloha lokality]]))</f>
        <v>1</v>
      </c>
      <c r="Q457" t="b">
        <f>AND(ISBLANK(Stanice[[#This Row],[počet AC dobíjecích bodů stanice]]),ISBLANK(Stanice[[#This Row],[počet DC dobíjecích bodů stanice]]))</f>
        <v>1</v>
      </c>
      <c r="R457" t="b">
        <f>_xlfn.XOR(ISNUMBER(Stanice[[#This Row],[počet AC dobíjecích bodů stanice]]),ISNUMBER(Stanice[[#This Row],[výkon AC stanice v kW ]]))</f>
        <v>0</v>
      </c>
      <c r="S457" t="b">
        <f>_xlfn.XOR(ISNUMBER(Stanice[[#This Row],[počet DC dobíjecích bodů stanice]]),ISNUMBER(Stanice[[#This Row],[výkon DC stanice v kW]]))</f>
        <v>0</v>
      </c>
      <c r="T457" s="28" t="str">
        <f>IF(ISBLANK(Stanice[[#This Row],[typ dobíjecí stanice]]),"",IF(OR(P457,U457),"nekonzistence na lokalitách",""))</f>
        <v/>
      </c>
      <c r="U457">
        <f t="shared" si="7"/>
        <v>0</v>
      </c>
      <c r="V457">
        <f>COUNTIF(Stanice[číslo lokality],Stanice[[#This Row],[číslo lokality]])</f>
        <v>0</v>
      </c>
      <c r="W457">
        <f>COUNTIF(Stanice[GPS poloha lokality],Stanice[[#This Row],[GPS poloha lokality]])</f>
        <v>0</v>
      </c>
      <c r="X457">
        <f>COUNTIF(Stanice[lokalita],Stanice[[#This Row],[lokalita]])</f>
        <v>0</v>
      </c>
    </row>
    <row r="458" spans="2:24" hidden="1" outlineLevel="1" x14ac:dyDescent="0.25">
      <c r="B458" s="84">
        <v>451</v>
      </c>
      <c r="C458" s="27"/>
      <c r="D458" s="23"/>
      <c r="E458" s="23"/>
      <c r="F458" s="23"/>
      <c r="G458" s="23"/>
      <c r="H458" s="23"/>
      <c r="I458" s="90"/>
      <c r="J458" s="90"/>
      <c r="K458" s="112" t="str">
        <f>IF(Stanice[[#This Row],[typ dobíjecí stanice]]="","",IF(Stanice[[#This Row],[typ dobíjecí stanice]]='pomocné výpočty'!$B$11,'pomocné výpočty'!$C$11,IF(C458='pomocné výpočty'!$B$12,'pomocné výpočty'!$C$12,IF(Stanice[[#This Row],[typ dobíjecí stanice]]='pomocné výpočty'!$B$13,'pomocné výpočty'!$C$13,IF(Stanice[[#This Row],[typ dobíjecí stanice]]='pomocné výpočty'!$B$14,'pomocné výpočty'!$C$14,IF(J458&lt;50,"zadej data",'pomocné výpočty'!$E$2+(FLOOR(J458,1)-'pomocné výpočty'!$B$2)*'pomocné výpočty'!$F$2))))))</f>
        <v/>
      </c>
      <c r="L45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8" s="28" t="str">
        <f>IF(ISBLANK(Stanice[[#This Row],[typ dobíjecí stanice]]),"",IF(OR(P458,Q458,R458,S458),"pravděpodobně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8" t="b">
        <f>OR(ISBLANK(Stanice[[#This Row],[lokalita]]),ISBLANK(Stanice[[#This Row],[číslo lokality]]),ISBLANK(Stanice[[#This Row],[GPS poloha lokality]]))</f>
        <v>1</v>
      </c>
      <c r="Q458" t="b">
        <f>AND(ISBLANK(Stanice[[#This Row],[počet AC dobíjecích bodů stanice]]),ISBLANK(Stanice[[#This Row],[počet DC dobíjecích bodů stanice]]))</f>
        <v>1</v>
      </c>
      <c r="R458" t="b">
        <f>_xlfn.XOR(ISNUMBER(Stanice[[#This Row],[počet AC dobíjecích bodů stanice]]),ISNUMBER(Stanice[[#This Row],[výkon AC stanice v kW ]]))</f>
        <v>0</v>
      </c>
      <c r="S458" t="b">
        <f>_xlfn.XOR(ISNUMBER(Stanice[[#This Row],[počet DC dobíjecích bodů stanice]]),ISNUMBER(Stanice[[#This Row],[výkon DC stanice v kW]]))</f>
        <v>0</v>
      </c>
      <c r="T458" s="28" t="str">
        <f>IF(ISBLANK(Stanice[[#This Row],[typ dobíjecí stanice]]),"",IF(OR(P458,U458),"nekonzistence na lokalitách",""))</f>
        <v/>
      </c>
      <c r="U458">
        <f t="shared" si="7"/>
        <v>0</v>
      </c>
      <c r="V458">
        <f>COUNTIF(Stanice[číslo lokality],Stanice[[#This Row],[číslo lokality]])</f>
        <v>0</v>
      </c>
      <c r="W458">
        <f>COUNTIF(Stanice[GPS poloha lokality],Stanice[[#This Row],[GPS poloha lokality]])</f>
        <v>0</v>
      </c>
      <c r="X458">
        <f>COUNTIF(Stanice[lokalita],Stanice[[#This Row],[lokalita]])</f>
        <v>0</v>
      </c>
    </row>
    <row r="459" spans="2:24" hidden="1" outlineLevel="1" x14ac:dyDescent="0.25">
      <c r="B459" s="84">
        <v>452</v>
      </c>
      <c r="C459" s="27"/>
      <c r="D459" s="23"/>
      <c r="E459" s="23"/>
      <c r="F459" s="23"/>
      <c r="G459" s="23"/>
      <c r="H459" s="23"/>
      <c r="I459" s="90"/>
      <c r="J459" s="90"/>
      <c r="K459" s="112" t="str">
        <f>IF(Stanice[[#This Row],[typ dobíjecí stanice]]="","",IF(Stanice[[#This Row],[typ dobíjecí stanice]]='pomocné výpočty'!$B$11,'pomocné výpočty'!$C$11,IF(C459='pomocné výpočty'!$B$12,'pomocné výpočty'!$C$12,IF(Stanice[[#This Row],[typ dobíjecí stanice]]='pomocné výpočty'!$B$13,'pomocné výpočty'!$C$13,IF(Stanice[[#This Row],[typ dobíjecí stanice]]='pomocné výpočty'!$B$14,'pomocné výpočty'!$C$14,IF(J459&lt;50,"zadej data",'pomocné výpočty'!$E$2+(FLOOR(J459,1)-'pomocné výpočty'!$B$2)*'pomocné výpočty'!$F$2))))))</f>
        <v/>
      </c>
      <c r="L45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5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59" s="28" t="str">
        <f>IF(ISBLANK(Stanice[[#This Row],[typ dobíjecí stanice]]),"",IF(OR(P459,Q459,R459,S459),"pravděpodobně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59" t="b">
        <f>OR(ISBLANK(Stanice[[#This Row],[lokalita]]),ISBLANK(Stanice[[#This Row],[číslo lokality]]),ISBLANK(Stanice[[#This Row],[GPS poloha lokality]]))</f>
        <v>1</v>
      </c>
      <c r="Q459" t="b">
        <f>AND(ISBLANK(Stanice[[#This Row],[počet AC dobíjecích bodů stanice]]),ISBLANK(Stanice[[#This Row],[počet DC dobíjecích bodů stanice]]))</f>
        <v>1</v>
      </c>
      <c r="R459" t="b">
        <f>_xlfn.XOR(ISNUMBER(Stanice[[#This Row],[počet AC dobíjecích bodů stanice]]),ISNUMBER(Stanice[[#This Row],[výkon AC stanice v kW ]]))</f>
        <v>0</v>
      </c>
      <c r="S459" t="b">
        <f>_xlfn.XOR(ISNUMBER(Stanice[[#This Row],[počet DC dobíjecích bodů stanice]]),ISNUMBER(Stanice[[#This Row],[výkon DC stanice v kW]]))</f>
        <v>0</v>
      </c>
      <c r="T459" s="28" t="str">
        <f>IF(ISBLANK(Stanice[[#This Row],[typ dobíjecí stanice]]),"",IF(OR(P459,U459),"nekonzistence na lokalitách",""))</f>
        <v/>
      </c>
      <c r="U459">
        <f t="shared" si="7"/>
        <v>0</v>
      </c>
      <c r="V459">
        <f>COUNTIF(Stanice[číslo lokality],Stanice[[#This Row],[číslo lokality]])</f>
        <v>0</v>
      </c>
      <c r="W459">
        <f>COUNTIF(Stanice[GPS poloha lokality],Stanice[[#This Row],[GPS poloha lokality]])</f>
        <v>0</v>
      </c>
      <c r="X459">
        <f>COUNTIF(Stanice[lokalita],Stanice[[#This Row],[lokalita]])</f>
        <v>0</v>
      </c>
    </row>
    <row r="460" spans="2:24" hidden="1" outlineLevel="1" x14ac:dyDescent="0.25">
      <c r="B460" s="84">
        <v>453</v>
      </c>
      <c r="C460" s="27"/>
      <c r="D460" s="23"/>
      <c r="E460" s="23"/>
      <c r="F460" s="23"/>
      <c r="G460" s="23"/>
      <c r="H460" s="23"/>
      <c r="I460" s="90"/>
      <c r="J460" s="90"/>
      <c r="K460" s="112" t="str">
        <f>IF(Stanice[[#This Row],[typ dobíjecí stanice]]="","",IF(Stanice[[#This Row],[typ dobíjecí stanice]]='pomocné výpočty'!$B$11,'pomocné výpočty'!$C$11,IF(C460='pomocné výpočty'!$B$12,'pomocné výpočty'!$C$12,IF(Stanice[[#This Row],[typ dobíjecí stanice]]='pomocné výpočty'!$B$13,'pomocné výpočty'!$C$13,IF(Stanice[[#This Row],[typ dobíjecí stanice]]='pomocné výpočty'!$B$14,'pomocné výpočty'!$C$14,IF(J460&lt;50,"zadej data",'pomocné výpočty'!$E$2+(FLOOR(J460,1)-'pomocné výpočty'!$B$2)*'pomocné výpočty'!$F$2))))))</f>
        <v/>
      </c>
      <c r="L46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0" s="28" t="str">
        <f>IF(ISBLANK(Stanice[[#This Row],[typ dobíjecí stanice]]),"",IF(OR(P460,Q460,R460,S460),"pravděpodobně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0" t="b">
        <f>OR(ISBLANK(Stanice[[#This Row],[lokalita]]),ISBLANK(Stanice[[#This Row],[číslo lokality]]),ISBLANK(Stanice[[#This Row],[GPS poloha lokality]]))</f>
        <v>1</v>
      </c>
      <c r="Q460" t="b">
        <f>AND(ISBLANK(Stanice[[#This Row],[počet AC dobíjecích bodů stanice]]),ISBLANK(Stanice[[#This Row],[počet DC dobíjecích bodů stanice]]))</f>
        <v>1</v>
      </c>
      <c r="R460" t="b">
        <f>_xlfn.XOR(ISNUMBER(Stanice[[#This Row],[počet AC dobíjecích bodů stanice]]),ISNUMBER(Stanice[[#This Row],[výkon AC stanice v kW ]]))</f>
        <v>0</v>
      </c>
      <c r="S460" t="b">
        <f>_xlfn.XOR(ISNUMBER(Stanice[[#This Row],[počet DC dobíjecích bodů stanice]]),ISNUMBER(Stanice[[#This Row],[výkon DC stanice v kW]]))</f>
        <v>0</v>
      </c>
      <c r="T460" s="28" t="str">
        <f>IF(ISBLANK(Stanice[[#This Row],[typ dobíjecí stanice]]),"",IF(OR(P460,U460),"nekonzistence na lokalitách",""))</f>
        <v/>
      </c>
      <c r="U460">
        <f t="shared" si="7"/>
        <v>0</v>
      </c>
      <c r="V460">
        <f>COUNTIF(Stanice[číslo lokality],Stanice[[#This Row],[číslo lokality]])</f>
        <v>0</v>
      </c>
      <c r="W460">
        <f>COUNTIF(Stanice[GPS poloha lokality],Stanice[[#This Row],[GPS poloha lokality]])</f>
        <v>0</v>
      </c>
      <c r="X460">
        <f>COUNTIF(Stanice[lokalita],Stanice[[#This Row],[lokalita]])</f>
        <v>0</v>
      </c>
    </row>
    <row r="461" spans="2:24" hidden="1" outlineLevel="1" x14ac:dyDescent="0.25">
      <c r="B461" s="84">
        <v>454</v>
      </c>
      <c r="C461" s="27"/>
      <c r="D461" s="23"/>
      <c r="E461" s="23"/>
      <c r="F461" s="23"/>
      <c r="G461" s="23"/>
      <c r="H461" s="23"/>
      <c r="I461" s="90"/>
      <c r="J461" s="90"/>
      <c r="K461" s="112" t="str">
        <f>IF(Stanice[[#This Row],[typ dobíjecí stanice]]="","",IF(Stanice[[#This Row],[typ dobíjecí stanice]]='pomocné výpočty'!$B$11,'pomocné výpočty'!$C$11,IF(C461='pomocné výpočty'!$B$12,'pomocné výpočty'!$C$12,IF(Stanice[[#This Row],[typ dobíjecí stanice]]='pomocné výpočty'!$B$13,'pomocné výpočty'!$C$13,IF(Stanice[[#This Row],[typ dobíjecí stanice]]='pomocné výpočty'!$B$14,'pomocné výpočty'!$C$14,IF(J461&lt;50,"zadej data",'pomocné výpočty'!$E$2+(FLOOR(J461,1)-'pomocné výpočty'!$B$2)*'pomocné výpočty'!$F$2))))))</f>
        <v/>
      </c>
      <c r="L46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1" s="28" t="str">
        <f>IF(ISBLANK(Stanice[[#This Row],[typ dobíjecí stanice]]),"",IF(OR(P461,Q461,R461,S461),"pravděpodobně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1" t="b">
        <f>OR(ISBLANK(Stanice[[#This Row],[lokalita]]),ISBLANK(Stanice[[#This Row],[číslo lokality]]),ISBLANK(Stanice[[#This Row],[GPS poloha lokality]]))</f>
        <v>1</v>
      </c>
      <c r="Q461" t="b">
        <f>AND(ISBLANK(Stanice[[#This Row],[počet AC dobíjecích bodů stanice]]),ISBLANK(Stanice[[#This Row],[počet DC dobíjecích bodů stanice]]))</f>
        <v>1</v>
      </c>
      <c r="R461" t="b">
        <f>_xlfn.XOR(ISNUMBER(Stanice[[#This Row],[počet AC dobíjecích bodů stanice]]),ISNUMBER(Stanice[[#This Row],[výkon AC stanice v kW ]]))</f>
        <v>0</v>
      </c>
      <c r="S461" t="b">
        <f>_xlfn.XOR(ISNUMBER(Stanice[[#This Row],[počet DC dobíjecích bodů stanice]]),ISNUMBER(Stanice[[#This Row],[výkon DC stanice v kW]]))</f>
        <v>0</v>
      </c>
      <c r="T461" s="28" t="str">
        <f>IF(ISBLANK(Stanice[[#This Row],[typ dobíjecí stanice]]),"",IF(OR(P461,U461),"nekonzistence na lokalitách",""))</f>
        <v/>
      </c>
      <c r="U461">
        <f t="shared" si="7"/>
        <v>0</v>
      </c>
      <c r="V461">
        <f>COUNTIF(Stanice[číslo lokality],Stanice[[#This Row],[číslo lokality]])</f>
        <v>0</v>
      </c>
      <c r="W461">
        <f>COUNTIF(Stanice[GPS poloha lokality],Stanice[[#This Row],[GPS poloha lokality]])</f>
        <v>0</v>
      </c>
      <c r="X461">
        <f>COUNTIF(Stanice[lokalita],Stanice[[#This Row],[lokalita]])</f>
        <v>0</v>
      </c>
    </row>
    <row r="462" spans="2:24" hidden="1" outlineLevel="1" x14ac:dyDescent="0.25">
      <c r="B462" s="84">
        <v>455</v>
      </c>
      <c r="C462" s="27"/>
      <c r="D462" s="23"/>
      <c r="E462" s="23"/>
      <c r="F462" s="23"/>
      <c r="G462" s="23"/>
      <c r="H462" s="23"/>
      <c r="I462" s="90"/>
      <c r="J462" s="90"/>
      <c r="K462" s="112" t="str">
        <f>IF(Stanice[[#This Row],[typ dobíjecí stanice]]="","",IF(Stanice[[#This Row],[typ dobíjecí stanice]]='pomocné výpočty'!$B$11,'pomocné výpočty'!$C$11,IF(C462='pomocné výpočty'!$B$12,'pomocné výpočty'!$C$12,IF(Stanice[[#This Row],[typ dobíjecí stanice]]='pomocné výpočty'!$B$13,'pomocné výpočty'!$C$13,IF(Stanice[[#This Row],[typ dobíjecí stanice]]='pomocné výpočty'!$B$14,'pomocné výpočty'!$C$14,IF(J462&lt;50,"zadej data",'pomocné výpočty'!$E$2+(FLOOR(J462,1)-'pomocné výpočty'!$B$2)*'pomocné výpočty'!$F$2))))))</f>
        <v/>
      </c>
      <c r="L46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2" s="28" t="str">
        <f>IF(ISBLANK(Stanice[[#This Row],[typ dobíjecí stanice]]),"",IF(OR(P462,Q462,R462,S462),"pravděpodobně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2" t="b">
        <f>OR(ISBLANK(Stanice[[#This Row],[lokalita]]),ISBLANK(Stanice[[#This Row],[číslo lokality]]),ISBLANK(Stanice[[#This Row],[GPS poloha lokality]]))</f>
        <v>1</v>
      </c>
      <c r="Q462" t="b">
        <f>AND(ISBLANK(Stanice[[#This Row],[počet AC dobíjecích bodů stanice]]),ISBLANK(Stanice[[#This Row],[počet DC dobíjecích bodů stanice]]))</f>
        <v>1</v>
      </c>
      <c r="R462" t="b">
        <f>_xlfn.XOR(ISNUMBER(Stanice[[#This Row],[počet AC dobíjecích bodů stanice]]),ISNUMBER(Stanice[[#This Row],[výkon AC stanice v kW ]]))</f>
        <v>0</v>
      </c>
      <c r="S462" t="b">
        <f>_xlfn.XOR(ISNUMBER(Stanice[[#This Row],[počet DC dobíjecích bodů stanice]]),ISNUMBER(Stanice[[#This Row],[výkon DC stanice v kW]]))</f>
        <v>0</v>
      </c>
      <c r="T462" s="28" t="str">
        <f>IF(ISBLANK(Stanice[[#This Row],[typ dobíjecí stanice]]),"",IF(OR(P462,U462),"nekonzistence na lokalitách",""))</f>
        <v/>
      </c>
      <c r="U462">
        <f t="shared" si="7"/>
        <v>0</v>
      </c>
      <c r="V462">
        <f>COUNTIF(Stanice[číslo lokality],Stanice[[#This Row],[číslo lokality]])</f>
        <v>0</v>
      </c>
      <c r="W462">
        <f>COUNTIF(Stanice[GPS poloha lokality],Stanice[[#This Row],[GPS poloha lokality]])</f>
        <v>0</v>
      </c>
      <c r="X462">
        <f>COUNTIF(Stanice[lokalita],Stanice[[#This Row],[lokalita]])</f>
        <v>0</v>
      </c>
    </row>
    <row r="463" spans="2:24" hidden="1" outlineLevel="1" x14ac:dyDescent="0.25">
      <c r="B463" s="84">
        <v>456</v>
      </c>
      <c r="C463" s="27"/>
      <c r="D463" s="23"/>
      <c r="E463" s="23"/>
      <c r="F463" s="23"/>
      <c r="G463" s="23"/>
      <c r="H463" s="23"/>
      <c r="I463" s="90"/>
      <c r="J463" s="90"/>
      <c r="K463" s="112" t="str">
        <f>IF(Stanice[[#This Row],[typ dobíjecí stanice]]="","",IF(Stanice[[#This Row],[typ dobíjecí stanice]]='pomocné výpočty'!$B$11,'pomocné výpočty'!$C$11,IF(C463='pomocné výpočty'!$B$12,'pomocné výpočty'!$C$12,IF(Stanice[[#This Row],[typ dobíjecí stanice]]='pomocné výpočty'!$B$13,'pomocné výpočty'!$C$13,IF(Stanice[[#This Row],[typ dobíjecí stanice]]='pomocné výpočty'!$B$14,'pomocné výpočty'!$C$14,IF(J463&lt;50,"zadej data",'pomocné výpočty'!$E$2+(FLOOR(J463,1)-'pomocné výpočty'!$B$2)*'pomocné výpočty'!$F$2))))))</f>
        <v/>
      </c>
      <c r="L46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3" s="28" t="str">
        <f>IF(ISBLANK(Stanice[[#This Row],[typ dobíjecí stanice]]),"",IF(OR(P463,Q463,R463,S463),"pravděpodobně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3" t="b">
        <f>OR(ISBLANK(Stanice[[#This Row],[lokalita]]),ISBLANK(Stanice[[#This Row],[číslo lokality]]),ISBLANK(Stanice[[#This Row],[GPS poloha lokality]]))</f>
        <v>1</v>
      </c>
      <c r="Q463" t="b">
        <f>AND(ISBLANK(Stanice[[#This Row],[počet AC dobíjecích bodů stanice]]),ISBLANK(Stanice[[#This Row],[počet DC dobíjecích bodů stanice]]))</f>
        <v>1</v>
      </c>
      <c r="R463" t="b">
        <f>_xlfn.XOR(ISNUMBER(Stanice[[#This Row],[počet AC dobíjecích bodů stanice]]),ISNUMBER(Stanice[[#This Row],[výkon AC stanice v kW ]]))</f>
        <v>0</v>
      </c>
      <c r="S463" t="b">
        <f>_xlfn.XOR(ISNUMBER(Stanice[[#This Row],[počet DC dobíjecích bodů stanice]]),ISNUMBER(Stanice[[#This Row],[výkon DC stanice v kW]]))</f>
        <v>0</v>
      </c>
      <c r="T463" s="28" t="str">
        <f>IF(ISBLANK(Stanice[[#This Row],[typ dobíjecí stanice]]),"",IF(OR(P463,U463),"nekonzistence na lokalitách",""))</f>
        <v/>
      </c>
      <c r="U463">
        <f t="shared" ref="U463:U507" si="8">IF(V463=W463,IF(W463=X463,0,1),1)</f>
        <v>0</v>
      </c>
      <c r="V463">
        <f>COUNTIF(Stanice[číslo lokality],Stanice[[#This Row],[číslo lokality]])</f>
        <v>0</v>
      </c>
      <c r="W463">
        <f>COUNTIF(Stanice[GPS poloha lokality],Stanice[[#This Row],[GPS poloha lokality]])</f>
        <v>0</v>
      </c>
      <c r="X463">
        <f>COUNTIF(Stanice[lokalita],Stanice[[#This Row],[lokalita]])</f>
        <v>0</v>
      </c>
    </row>
    <row r="464" spans="2:24" hidden="1" outlineLevel="1" x14ac:dyDescent="0.25">
      <c r="B464" s="84">
        <v>457</v>
      </c>
      <c r="C464" s="27"/>
      <c r="D464" s="23"/>
      <c r="E464" s="23"/>
      <c r="F464" s="23"/>
      <c r="G464" s="23"/>
      <c r="H464" s="23"/>
      <c r="I464" s="90"/>
      <c r="J464" s="90"/>
      <c r="K464" s="112" t="str">
        <f>IF(Stanice[[#This Row],[typ dobíjecí stanice]]="","",IF(Stanice[[#This Row],[typ dobíjecí stanice]]='pomocné výpočty'!$B$11,'pomocné výpočty'!$C$11,IF(C464='pomocné výpočty'!$B$12,'pomocné výpočty'!$C$12,IF(Stanice[[#This Row],[typ dobíjecí stanice]]='pomocné výpočty'!$B$13,'pomocné výpočty'!$C$13,IF(Stanice[[#This Row],[typ dobíjecí stanice]]='pomocné výpočty'!$B$14,'pomocné výpočty'!$C$14,IF(J464&lt;50,"zadej data",'pomocné výpočty'!$E$2+(FLOOR(J464,1)-'pomocné výpočty'!$B$2)*'pomocné výpočty'!$F$2))))))</f>
        <v/>
      </c>
      <c r="L46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4" s="28" t="str">
        <f>IF(ISBLANK(Stanice[[#This Row],[typ dobíjecí stanice]]),"",IF(OR(P464,Q464,R464,S464),"pravděpodobně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4" t="b">
        <f>OR(ISBLANK(Stanice[[#This Row],[lokalita]]),ISBLANK(Stanice[[#This Row],[číslo lokality]]),ISBLANK(Stanice[[#This Row],[GPS poloha lokality]]))</f>
        <v>1</v>
      </c>
      <c r="Q464" t="b">
        <f>AND(ISBLANK(Stanice[[#This Row],[počet AC dobíjecích bodů stanice]]),ISBLANK(Stanice[[#This Row],[počet DC dobíjecích bodů stanice]]))</f>
        <v>1</v>
      </c>
      <c r="R464" t="b">
        <f>_xlfn.XOR(ISNUMBER(Stanice[[#This Row],[počet AC dobíjecích bodů stanice]]),ISNUMBER(Stanice[[#This Row],[výkon AC stanice v kW ]]))</f>
        <v>0</v>
      </c>
      <c r="S464" t="b">
        <f>_xlfn.XOR(ISNUMBER(Stanice[[#This Row],[počet DC dobíjecích bodů stanice]]),ISNUMBER(Stanice[[#This Row],[výkon DC stanice v kW]]))</f>
        <v>0</v>
      </c>
      <c r="T464" s="28" t="str">
        <f>IF(ISBLANK(Stanice[[#This Row],[typ dobíjecí stanice]]),"",IF(OR(P464,U464),"nekonzistence na lokalitách",""))</f>
        <v/>
      </c>
      <c r="U464">
        <f t="shared" si="8"/>
        <v>0</v>
      </c>
      <c r="V464">
        <f>COUNTIF(Stanice[číslo lokality],Stanice[[#This Row],[číslo lokality]])</f>
        <v>0</v>
      </c>
      <c r="W464">
        <f>COUNTIF(Stanice[GPS poloha lokality],Stanice[[#This Row],[GPS poloha lokality]])</f>
        <v>0</v>
      </c>
      <c r="X464">
        <f>COUNTIF(Stanice[lokalita],Stanice[[#This Row],[lokalita]])</f>
        <v>0</v>
      </c>
    </row>
    <row r="465" spans="2:24" hidden="1" outlineLevel="1" x14ac:dyDescent="0.25">
      <c r="B465" s="84">
        <v>458</v>
      </c>
      <c r="C465" s="27"/>
      <c r="D465" s="23"/>
      <c r="E465" s="23"/>
      <c r="F465" s="23"/>
      <c r="G465" s="23"/>
      <c r="H465" s="23"/>
      <c r="I465" s="90"/>
      <c r="J465" s="90"/>
      <c r="K465" s="112" t="str">
        <f>IF(Stanice[[#This Row],[typ dobíjecí stanice]]="","",IF(Stanice[[#This Row],[typ dobíjecí stanice]]='pomocné výpočty'!$B$11,'pomocné výpočty'!$C$11,IF(C465='pomocné výpočty'!$B$12,'pomocné výpočty'!$C$12,IF(Stanice[[#This Row],[typ dobíjecí stanice]]='pomocné výpočty'!$B$13,'pomocné výpočty'!$C$13,IF(Stanice[[#This Row],[typ dobíjecí stanice]]='pomocné výpočty'!$B$14,'pomocné výpočty'!$C$14,IF(J465&lt;50,"zadej data",'pomocné výpočty'!$E$2+(FLOOR(J465,1)-'pomocné výpočty'!$B$2)*'pomocné výpočty'!$F$2))))))</f>
        <v/>
      </c>
      <c r="L46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5" s="28" t="str">
        <f>IF(ISBLANK(Stanice[[#This Row],[typ dobíjecí stanice]]),"",IF(OR(P465,Q465,R465,S465),"pravděpodobně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5" t="b">
        <f>OR(ISBLANK(Stanice[[#This Row],[lokalita]]),ISBLANK(Stanice[[#This Row],[číslo lokality]]),ISBLANK(Stanice[[#This Row],[GPS poloha lokality]]))</f>
        <v>1</v>
      </c>
      <c r="Q465" t="b">
        <f>AND(ISBLANK(Stanice[[#This Row],[počet AC dobíjecích bodů stanice]]),ISBLANK(Stanice[[#This Row],[počet DC dobíjecích bodů stanice]]))</f>
        <v>1</v>
      </c>
      <c r="R465" t="b">
        <f>_xlfn.XOR(ISNUMBER(Stanice[[#This Row],[počet AC dobíjecích bodů stanice]]),ISNUMBER(Stanice[[#This Row],[výkon AC stanice v kW ]]))</f>
        <v>0</v>
      </c>
      <c r="S465" t="b">
        <f>_xlfn.XOR(ISNUMBER(Stanice[[#This Row],[počet DC dobíjecích bodů stanice]]),ISNUMBER(Stanice[[#This Row],[výkon DC stanice v kW]]))</f>
        <v>0</v>
      </c>
      <c r="T465" s="28" t="str">
        <f>IF(ISBLANK(Stanice[[#This Row],[typ dobíjecí stanice]]),"",IF(OR(P465,U465),"nekonzistence na lokalitách",""))</f>
        <v/>
      </c>
      <c r="U465">
        <f t="shared" si="8"/>
        <v>0</v>
      </c>
      <c r="V465">
        <f>COUNTIF(Stanice[číslo lokality],Stanice[[#This Row],[číslo lokality]])</f>
        <v>0</v>
      </c>
      <c r="W465">
        <f>COUNTIF(Stanice[GPS poloha lokality],Stanice[[#This Row],[GPS poloha lokality]])</f>
        <v>0</v>
      </c>
      <c r="X465">
        <f>COUNTIF(Stanice[lokalita],Stanice[[#This Row],[lokalita]])</f>
        <v>0</v>
      </c>
    </row>
    <row r="466" spans="2:24" hidden="1" outlineLevel="1" x14ac:dyDescent="0.25">
      <c r="B466" s="84">
        <v>459</v>
      </c>
      <c r="C466" s="27"/>
      <c r="D466" s="23"/>
      <c r="E466" s="23"/>
      <c r="F466" s="23"/>
      <c r="G466" s="23"/>
      <c r="H466" s="23"/>
      <c r="I466" s="90"/>
      <c r="J466" s="90"/>
      <c r="K466" s="112" t="str">
        <f>IF(Stanice[[#This Row],[typ dobíjecí stanice]]="","",IF(Stanice[[#This Row],[typ dobíjecí stanice]]='pomocné výpočty'!$B$11,'pomocné výpočty'!$C$11,IF(C466='pomocné výpočty'!$B$12,'pomocné výpočty'!$C$12,IF(Stanice[[#This Row],[typ dobíjecí stanice]]='pomocné výpočty'!$B$13,'pomocné výpočty'!$C$13,IF(Stanice[[#This Row],[typ dobíjecí stanice]]='pomocné výpočty'!$B$14,'pomocné výpočty'!$C$14,IF(J466&lt;50,"zadej data",'pomocné výpočty'!$E$2+(FLOOR(J466,1)-'pomocné výpočty'!$B$2)*'pomocné výpočty'!$F$2))))))</f>
        <v/>
      </c>
      <c r="L46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6" s="28" t="str">
        <f>IF(ISBLANK(Stanice[[#This Row],[typ dobíjecí stanice]]),"",IF(OR(P466,Q466,R466,S466),"pravděpodobně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6" t="b">
        <f>OR(ISBLANK(Stanice[[#This Row],[lokalita]]),ISBLANK(Stanice[[#This Row],[číslo lokality]]),ISBLANK(Stanice[[#This Row],[GPS poloha lokality]]))</f>
        <v>1</v>
      </c>
      <c r="Q466" t="b">
        <f>AND(ISBLANK(Stanice[[#This Row],[počet AC dobíjecích bodů stanice]]),ISBLANK(Stanice[[#This Row],[počet DC dobíjecích bodů stanice]]))</f>
        <v>1</v>
      </c>
      <c r="R466" t="b">
        <f>_xlfn.XOR(ISNUMBER(Stanice[[#This Row],[počet AC dobíjecích bodů stanice]]),ISNUMBER(Stanice[[#This Row],[výkon AC stanice v kW ]]))</f>
        <v>0</v>
      </c>
      <c r="S466" t="b">
        <f>_xlfn.XOR(ISNUMBER(Stanice[[#This Row],[počet DC dobíjecích bodů stanice]]),ISNUMBER(Stanice[[#This Row],[výkon DC stanice v kW]]))</f>
        <v>0</v>
      </c>
      <c r="T466" s="28" t="str">
        <f>IF(ISBLANK(Stanice[[#This Row],[typ dobíjecí stanice]]),"",IF(OR(P466,U466),"nekonzistence na lokalitách",""))</f>
        <v/>
      </c>
      <c r="U466">
        <f t="shared" si="8"/>
        <v>0</v>
      </c>
      <c r="V466">
        <f>COUNTIF(Stanice[číslo lokality],Stanice[[#This Row],[číslo lokality]])</f>
        <v>0</v>
      </c>
      <c r="W466">
        <f>COUNTIF(Stanice[GPS poloha lokality],Stanice[[#This Row],[GPS poloha lokality]])</f>
        <v>0</v>
      </c>
      <c r="X466">
        <f>COUNTIF(Stanice[lokalita],Stanice[[#This Row],[lokalita]])</f>
        <v>0</v>
      </c>
    </row>
    <row r="467" spans="2:24" hidden="1" outlineLevel="1" x14ac:dyDescent="0.25">
      <c r="B467" s="84">
        <v>460</v>
      </c>
      <c r="C467" s="27"/>
      <c r="D467" s="23"/>
      <c r="E467" s="23"/>
      <c r="F467" s="23"/>
      <c r="G467" s="23"/>
      <c r="H467" s="23"/>
      <c r="I467" s="90"/>
      <c r="J467" s="90"/>
      <c r="K467" s="112" t="str">
        <f>IF(Stanice[[#This Row],[typ dobíjecí stanice]]="","",IF(Stanice[[#This Row],[typ dobíjecí stanice]]='pomocné výpočty'!$B$11,'pomocné výpočty'!$C$11,IF(C467='pomocné výpočty'!$B$12,'pomocné výpočty'!$C$12,IF(Stanice[[#This Row],[typ dobíjecí stanice]]='pomocné výpočty'!$B$13,'pomocné výpočty'!$C$13,IF(Stanice[[#This Row],[typ dobíjecí stanice]]='pomocné výpočty'!$B$14,'pomocné výpočty'!$C$14,IF(J467&lt;50,"zadej data",'pomocné výpočty'!$E$2+(FLOOR(J467,1)-'pomocné výpočty'!$B$2)*'pomocné výpočty'!$F$2))))))</f>
        <v/>
      </c>
      <c r="L46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7" s="28" t="str">
        <f>IF(ISBLANK(Stanice[[#This Row],[typ dobíjecí stanice]]),"",IF(OR(P467,Q467,R467,S467),"pravděpodobně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7" t="b">
        <f>OR(ISBLANK(Stanice[[#This Row],[lokalita]]),ISBLANK(Stanice[[#This Row],[číslo lokality]]),ISBLANK(Stanice[[#This Row],[GPS poloha lokality]]))</f>
        <v>1</v>
      </c>
      <c r="Q467" t="b">
        <f>AND(ISBLANK(Stanice[[#This Row],[počet AC dobíjecích bodů stanice]]),ISBLANK(Stanice[[#This Row],[počet DC dobíjecích bodů stanice]]))</f>
        <v>1</v>
      </c>
      <c r="R467" t="b">
        <f>_xlfn.XOR(ISNUMBER(Stanice[[#This Row],[počet AC dobíjecích bodů stanice]]),ISNUMBER(Stanice[[#This Row],[výkon AC stanice v kW ]]))</f>
        <v>0</v>
      </c>
      <c r="S467" t="b">
        <f>_xlfn.XOR(ISNUMBER(Stanice[[#This Row],[počet DC dobíjecích bodů stanice]]),ISNUMBER(Stanice[[#This Row],[výkon DC stanice v kW]]))</f>
        <v>0</v>
      </c>
      <c r="T467" s="28" t="str">
        <f>IF(ISBLANK(Stanice[[#This Row],[typ dobíjecí stanice]]),"",IF(OR(P467,U467),"nekonzistence na lokalitách",""))</f>
        <v/>
      </c>
      <c r="U467">
        <f t="shared" si="8"/>
        <v>0</v>
      </c>
      <c r="V467">
        <f>COUNTIF(Stanice[číslo lokality],Stanice[[#This Row],[číslo lokality]])</f>
        <v>0</v>
      </c>
      <c r="W467">
        <f>COUNTIF(Stanice[GPS poloha lokality],Stanice[[#This Row],[GPS poloha lokality]])</f>
        <v>0</v>
      </c>
      <c r="X467">
        <f>COUNTIF(Stanice[lokalita],Stanice[[#This Row],[lokalita]])</f>
        <v>0</v>
      </c>
    </row>
    <row r="468" spans="2:24" hidden="1" outlineLevel="1" x14ac:dyDescent="0.25">
      <c r="B468" s="84">
        <v>461</v>
      </c>
      <c r="C468" s="27"/>
      <c r="D468" s="23"/>
      <c r="E468" s="23"/>
      <c r="F468" s="23"/>
      <c r="G468" s="23"/>
      <c r="H468" s="23"/>
      <c r="I468" s="90"/>
      <c r="J468" s="90"/>
      <c r="K468" s="112" t="str">
        <f>IF(Stanice[[#This Row],[typ dobíjecí stanice]]="","",IF(Stanice[[#This Row],[typ dobíjecí stanice]]='pomocné výpočty'!$B$11,'pomocné výpočty'!$C$11,IF(C468='pomocné výpočty'!$B$12,'pomocné výpočty'!$C$12,IF(Stanice[[#This Row],[typ dobíjecí stanice]]='pomocné výpočty'!$B$13,'pomocné výpočty'!$C$13,IF(Stanice[[#This Row],[typ dobíjecí stanice]]='pomocné výpočty'!$B$14,'pomocné výpočty'!$C$14,IF(J468&lt;50,"zadej data",'pomocné výpočty'!$E$2+(FLOOR(J468,1)-'pomocné výpočty'!$B$2)*'pomocné výpočty'!$F$2))))))</f>
        <v/>
      </c>
      <c r="L46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8" s="28" t="str">
        <f>IF(ISBLANK(Stanice[[#This Row],[typ dobíjecí stanice]]),"",IF(OR(P468,Q468,R468,S468),"pravděpodobně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8" t="b">
        <f>OR(ISBLANK(Stanice[[#This Row],[lokalita]]),ISBLANK(Stanice[[#This Row],[číslo lokality]]),ISBLANK(Stanice[[#This Row],[GPS poloha lokality]]))</f>
        <v>1</v>
      </c>
      <c r="Q468" t="b">
        <f>AND(ISBLANK(Stanice[[#This Row],[počet AC dobíjecích bodů stanice]]),ISBLANK(Stanice[[#This Row],[počet DC dobíjecích bodů stanice]]))</f>
        <v>1</v>
      </c>
      <c r="R468" t="b">
        <f>_xlfn.XOR(ISNUMBER(Stanice[[#This Row],[počet AC dobíjecích bodů stanice]]),ISNUMBER(Stanice[[#This Row],[výkon AC stanice v kW ]]))</f>
        <v>0</v>
      </c>
      <c r="S468" t="b">
        <f>_xlfn.XOR(ISNUMBER(Stanice[[#This Row],[počet DC dobíjecích bodů stanice]]),ISNUMBER(Stanice[[#This Row],[výkon DC stanice v kW]]))</f>
        <v>0</v>
      </c>
      <c r="T468" s="28" t="str">
        <f>IF(ISBLANK(Stanice[[#This Row],[typ dobíjecí stanice]]),"",IF(OR(P468,U468),"nekonzistence na lokalitách",""))</f>
        <v/>
      </c>
      <c r="U468">
        <f t="shared" si="8"/>
        <v>0</v>
      </c>
      <c r="V468">
        <f>COUNTIF(Stanice[číslo lokality],Stanice[[#This Row],[číslo lokality]])</f>
        <v>0</v>
      </c>
      <c r="W468">
        <f>COUNTIF(Stanice[GPS poloha lokality],Stanice[[#This Row],[GPS poloha lokality]])</f>
        <v>0</v>
      </c>
      <c r="X468">
        <f>COUNTIF(Stanice[lokalita],Stanice[[#This Row],[lokalita]])</f>
        <v>0</v>
      </c>
    </row>
    <row r="469" spans="2:24" hidden="1" outlineLevel="1" x14ac:dyDescent="0.25">
      <c r="B469" s="84">
        <v>462</v>
      </c>
      <c r="C469" s="27"/>
      <c r="D469" s="23"/>
      <c r="E469" s="23"/>
      <c r="F469" s="23"/>
      <c r="G469" s="23"/>
      <c r="H469" s="23"/>
      <c r="I469" s="90"/>
      <c r="J469" s="90"/>
      <c r="K469" s="112" t="str">
        <f>IF(Stanice[[#This Row],[typ dobíjecí stanice]]="","",IF(Stanice[[#This Row],[typ dobíjecí stanice]]='pomocné výpočty'!$B$11,'pomocné výpočty'!$C$11,IF(C469='pomocné výpočty'!$B$12,'pomocné výpočty'!$C$12,IF(Stanice[[#This Row],[typ dobíjecí stanice]]='pomocné výpočty'!$B$13,'pomocné výpočty'!$C$13,IF(Stanice[[#This Row],[typ dobíjecí stanice]]='pomocné výpočty'!$B$14,'pomocné výpočty'!$C$14,IF(J469&lt;50,"zadej data",'pomocné výpočty'!$E$2+(FLOOR(J469,1)-'pomocné výpočty'!$B$2)*'pomocné výpočty'!$F$2))))))</f>
        <v/>
      </c>
      <c r="L46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6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69" s="28" t="str">
        <f>IF(ISBLANK(Stanice[[#This Row],[typ dobíjecí stanice]]),"",IF(OR(P469,Q469,R469,S469),"pravděpodobně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69" t="b">
        <f>OR(ISBLANK(Stanice[[#This Row],[lokalita]]),ISBLANK(Stanice[[#This Row],[číslo lokality]]),ISBLANK(Stanice[[#This Row],[GPS poloha lokality]]))</f>
        <v>1</v>
      </c>
      <c r="Q469" t="b">
        <f>AND(ISBLANK(Stanice[[#This Row],[počet AC dobíjecích bodů stanice]]),ISBLANK(Stanice[[#This Row],[počet DC dobíjecích bodů stanice]]))</f>
        <v>1</v>
      </c>
      <c r="R469" t="b">
        <f>_xlfn.XOR(ISNUMBER(Stanice[[#This Row],[počet AC dobíjecích bodů stanice]]),ISNUMBER(Stanice[[#This Row],[výkon AC stanice v kW ]]))</f>
        <v>0</v>
      </c>
      <c r="S469" t="b">
        <f>_xlfn.XOR(ISNUMBER(Stanice[[#This Row],[počet DC dobíjecích bodů stanice]]),ISNUMBER(Stanice[[#This Row],[výkon DC stanice v kW]]))</f>
        <v>0</v>
      </c>
      <c r="T469" s="28" t="str">
        <f>IF(ISBLANK(Stanice[[#This Row],[typ dobíjecí stanice]]),"",IF(OR(P469,U469),"nekonzistence na lokalitách",""))</f>
        <v/>
      </c>
      <c r="U469">
        <f t="shared" si="8"/>
        <v>0</v>
      </c>
      <c r="V469">
        <f>COUNTIF(Stanice[číslo lokality],Stanice[[#This Row],[číslo lokality]])</f>
        <v>0</v>
      </c>
      <c r="W469">
        <f>COUNTIF(Stanice[GPS poloha lokality],Stanice[[#This Row],[GPS poloha lokality]])</f>
        <v>0</v>
      </c>
      <c r="X469">
        <f>COUNTIF(Stanice[lokalita],Stanice[[#This Row],[lokalita]])</f>
        <v>0</v>
      </c>
    </row>
    <row r="470" spans="2:24" hidden="1" outlineLevel="1" x14ac:dyDescent="0.25">
      <c r="B470" s="84">
        <v>463</v>
      </c>
      <c r="C470" s="27"/>
      <c r="D470" s="23"/>
      <c r="E470" s="23"/>
      <c r="F470" s="23"/>
      <c r="G470" s="23"/>
      <c r="H470" s="23"/>
      <c r="I470" s="90"/>
      <c r="J470" s="90"/>
      <c r="K470" s="112" t="str">
        <f>IF(Stanice[[#This Row],[typ dobíjecí stanice]]="","",IF(Stanice[[#This Row],[typ dobíjecí stanice]]='pomocné výpočty'!$B$11,'pomocné výpočty'!$C$11,IF(C470='pomocné výpočty'!$B$12,'pomocné výpočty'!$C$12,IF(Stanice[[#This Row],[typ dobíjecí stanice]]='pomocné výpočty'!$B$13,'pomocné výpočty'!$C$13,IF(Stanice[[#This Row],[typ dobíjecí stanice]]='pomocné výpočty'!$B$14,'pomocné výpočty'!$C$14,IF(J470&lt;50,"zadej data",'pomocné výpočty'!$E$2+(FLOOR(J470,1)-'pomocné výpočty'!$B$2)*'pomocné výpočty'!$F$2))))))</f>
        <v/>
      </c>
      <c r="L47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0" s="28" t="str">
        <f>IF(ISBLANK(Stanice[[#This Row],[typ dobíjecí stanice]]),"",IF(OR(P470,Q470,R470,S470),"pravděpodobně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0" t="b">
        <f>OR(ISBLANK(Stanice[[#This Row],[lokalita]]),ISBLANK(Stanice[[#This Row],[číslo lokality]]),ISBLANK(Stanice[[#This Row],[GPS poloha lokality]]))</f>
        <v>1</v>
      </c>
      <c r="Q470" t="b">
        <f>AND(ISBLANK(Stanice[[#This Row],[počet AC dobíjecích bodů stanice]]),ISBLANK(Stanice[[#This Row],[počet DC dobíjecích bodů stanice]]))</f>
        <v>1</v>
      </c>
      <c r="R470" t="b">
        <f>_xlfn.XOR(ISNUMBER(Stanice[[#This Row],[počet AC dobíjecích bodů stanice]]),ISNUMBER(Stanice[[#This Row],[výkon AC stanice v kW ]]))</f>
        <v>0</v>
      </c>
      <c r="S470" t="b">
        <f>_xlfn.XOR(ISNUMBER(Stanice[[#This Row],[počet DC dobíjecích bodů stanice]]),ISNUMBER(Stanice[[#This Row],[výkon DC stanice v kW]]))</f>
        <v>0</v>
      </c>
      <c r="T470" s="28" t="str">
        <f>IF(ISBLANK(Stanice[[#This Row],[typ dobíjecí stanice]]),"",IF(OR(P470,U470),"nekonzistence na lokalitách",""))</f>
        <v/>
      </c>
      <c r="U470">
        <f t="shared" si="8"/>
        <v>0</v>
      </c>
      <c r="V470">
        <f>COUNTIF(Stanice[číslo lokality],Stanice[[#This Row],[číslo lokality]])</f>
        <v>0</v>
      </c>
      <c r="W470">
        <f>COUNTIF(Stanice[GPS poloha lokality],Stanice[[#This Row],[GPS poloha lokality]])</f>
        <v>0</v>
      </c>
      <c r="X470">
        <f>COUNTIF(Stanice[lokalita],Stanice[[#This Row],[lokalita]])</f>
        <v>0</v>
      </c>
    </row>
    <row r="471" spans="2:24" hidden="1" outlineLevel="1" x14ac:dyDescent="0.25">
      <c r="B471" s="84">
        <v>464</v>
      </c>
      <c r="C471" s="27"/>
      <c r="D471" s="23"/>
      <c r="E471" s="23"/>
      <c r="F471" s="23"/>
      <c r="G471" s="23"/>
      <c r="H471" s="23"/>
      <c r="I471" s="90"/>
      <c r="J471" s="90"/>
      <c r="K471" s="112" t="str">
        <f>IF(Stanice[[#This Row],[typ dobíjecí stanice]]="","",IF(Stanice[[#This Row],[typ dobíjecí stanice]]='pomocné výpočty'!$B$11,'pomocné výpočty'!$C$11,IF(C471='pomocné výpočty'!$B$12,'pomocné výpočty'!$C$12,IF(Stanice[[#This Row],[typ dobíjecí stanice]]='pomocné výpočty'!$B$13,'pomocné výpočty'!$C$13,IF(Stanice[[#This Row],[typ dobíjecí stanice]]='pomocné výpočty'!$B$14,'pomocné výpočty'!$C$14,IF(J471&lt;50,"zadej data",'pomocné výpočty'!$E$2+(FLOOR(J471,1)-'pomocné výpočty'!$B$2)*'pomocné výpočty'!$F$2))))))</f>
        <v/>
      </c>
      <c r="L47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1" s="28" t="str">
        <f>IF(ISBLANK(Stanice[[#This Row],[typ dobíjecí stanice]]),"",IF(OR(P471,Q471,R471,S471),"pravděpodobně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1" t="b">
        <f>OR(ISBLANK(Stanice[[#This Row],[lokalita]]),ISBLANK(Stanice[[#This Row],[číslo lokality]]),ISBLANK(Stanice[[#This Row],[GPS poloha lokality]]))</f>
        <v>1</v>
      </c>
      <c r="Q471" t="b">
        <f>AND(ISBLANK(Stanice[[#This Row],[počet AC dobíjecích bodů stanice]]),ISBLANK(Stanice[[#This Row],[počet DC dobíjecích bodů stanice]]))</f>
        <v>1</v>
      </c>
      <c r="R471" t="b">
        <f>_xlfn.XOR(ISNUMBER(Stanice[[#This Row],[počet AC dobíjecích bodů stanice]]),ISNUMBER(Stanice[[#This Row],[výkon AC stanice v kW ]]))</f>
        <v>0</v>
      </c>
      <c r="S471" t="b">
        <f>_xlfn.XOR(ISNUMBER(Stanice[[#This Row],[počet DC dobíjecích bodů stanice]]),ISNUMBER(Stanice[[#This Row],[výkon DC stanice v kW]]))</f>
        <v>0</v>
      </c>
      <c r="T471" s="28" t="str">
        <f>IF(ISBLANK(Stanice[[#This Row],[typ dobíjecí stanice]]),"",IF(OR(P471,U471),"nekonzistence na lokalitách",""))</f>
        <v/>
      </c>
      <c r="U471">
        <f t="shared" si="8"/>
        <v>0</v>
      </c>
      <c r="V471">
        <f>COUNTIF(Stanice[číslo lokality],Stanice[[#This Row],[číslo lokality]])</f>
        <v>0</v>
      </c>
      <c r="W471">
        <f>COUNTIF(Stanice[GPS poloha lokality],Stanice[[#This Row],[GPS poloha lokality]])</f>
        <v>0</v>
      </c>
      <c r="X471">
        <f>COUNTIF(Stanice[lokalita],Stanice[[#This Row],[lokalita]])</f>
        <v>0</v>
      </c>
    </row>
    <row r="472" spans="2:24" hidden="1" outlineLevel="1" x14ac:dyDescent="0.25">
      <c r="B472" s="84">
        <v>465</v>
      </c>
      <c r="C472" s="27"/>
      <c r="D472" s="23"/>
      <c r="E472" s="23"/>
      <c r="F472" s="23"/>
      <c r="G472" s="23"/>
      <c r="H472" s="23"/>
      <c r="I472" s="90"/>
      <c r="J472" s="90"/>
      <c r="K472" s="112" t="str">
        <f>IF(Stanice[[#This Row],[typ dobíjecí stanice]]="","",IF(Stanice[[#This Row],[typ dobíjecí stanice]]='pomocné výpočty'!$B$11,'pomocné výpočty'!$C$11,IF(C472='pomocné výpočty'!$B$12,'pomocné výpočty'!$C$12,IF(Stanice[[#This Row],[typ dobíjecí stanice]]='pomocné výpočty'!$B$13,'pomocné výpočty'!$C$13,IF(Stanice[[#This Row],[typ dobíjecí stanice]]='pomocné výpočty'!$B$14,'pomocné výpočty'!$C$14,IF(J472&lt;50,"zadej data",'pomocné výpočty'!$E$2+(FLOOR(J472,1)-'pomocné výpočty'!$B$2)*'pomocné výpočty'!$F$2))))))</f>
        <v/>
      </c>
      <c r="L47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2" s="28" t="str">
        <f>IF(ISBLANK(Stanice[[#This Row],[typ dobíjecí stanice]]),"",IF(OR(P472,Q472,R472,S472),"pravděpodobně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2" t="b">
        <f>OR(ISBLANK(Stanice[[#This Row],[lokalita]]),ISBLANK(Stanice[[#This Row],[číslo lokality]]),ISBLANK(Stanice[[#This Row],[GPS poloha lokality]]))</f>
        <v>1</v>
      </c>
      <c r="Q472" t="b">
        <f>AND(ISBLANK(Stanice[[#This Row],[počet AC dobíjecích bodů stanice]]),ISBLANK(Stanice[[#This Row],[počet DC dobíjecích bodů stanice]]))</f>
        <v>1</v>
      </c>
      <c r="R472" t="b">
        <f>_xlfn.XOR(ISNUMBER(Stanice[[#This Row],[počet AC dobíjecích bodů stanice]]),ISNUMBER(Stanice[[#This Row],[výkon AC stanice v kW ]]))</f>
        <v>0</v>
      </c>
      <c r="S472" t="b">
        <f>_xlfn.XOR(ISNUMBER(Stanice[[#This Row],[počet DC dobíjecích bodů stanice]]),ISNUMBER(Stanice[[#This Row],[výkon DC stanice v kW]]))</f>
        <v>0</v>
      </c>
      <c r="T472" s="28" t="str">
        <f>IF(ISBLANK(Stanice[[#This Row],[typ dobíjecí stanice]]),"",IF(OR(P472,U472),"nekonzistence na lokalitách",""))</f>
        <v/>
      </c>
      <c r="U472">
        <f t="shared" si="8"/>
        <v>0</v>
      </c>
      <c r="V472">
        <f>COUNTIF(Stanice[číslo lokality],Stanice[[#This Row],[číslo lokality]])</f>
        <v>0</v>
      </c>
      <c r="W472">
        <f>COUNTIF(Stanice[GPS poloha lokality],Stanice[[#This Row],[GPS poloha lokality]])</f>
        <v>0</v>
      </c>
      <c r="X472">
        <f>COUNTIF(Stanice[lokalita],Stanice[[#This Row],[lokalita]])</f>
        <v>0</v>
      </c>
    </row>
    <row r="473" spans="2:24" hidden="1" outlineLevel="1" x14ac:dyDescent="0.25">
      <c r="B473" s="84">
        <v>466</v>
      </c>
      <c r="C473" s="27"/>
      <c r="D473" s="23"/>
      <c r="E473" s="23"/>
      <c r="F473" s="23"/>
      <c r="G473" s="23"/>
      <c r="H473" s="23"/>
      <c r="I473" s="90"/>
      <c r="J473" s="90"/>
      <c r="K473" s="112" t="str">
        <f>IF(Stanice[[#This Row],[typ dobíjecí stanice]]="","",IF(Stanice[[#This Row],[typ dobíjecí stanice]]='pomocné výpočty'!$B$11,'pomocné výpočty'!$C$11,IF(C473='pomocné výpočty'!$B$12,'pomocné výpočty'!$C$12,IF(Stanice[[#This Row],[typ dobíjecí stanice]]='pomocné výpočty'!$B$13,'pomocné výpočty'!$C$13,IF(Stanice[[#This Row],[typ dobíjecí stanice]]='pomocné výpočty'!$B$14,'pomocné výpočty'!$C$14,IF(J473&lt;50,"zadej data",'pomocné výpočty'!$E$2+(FLOOR(J473,1)-'pomocné výpočty'!$B$2)*'pomocné výpočty'!$F$2))))))</f>
        <v/>
      </c>
      <c r="L47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3" s="28" t="str">
        <f>IF(ISBLANK(Stanice[[#This Row],[typ dobíjecí stanice]]),"",IF(OR(P473,Q473,R473,S473),"pravděpodobně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3" t="b">
        <f>OR(ISBLANK(Stanice[[#This Row],[lokalita]]),ISBLANK(Stanice[[#This Row],[číslo lokality]]),ISBLANK(Stanice[[#This Row],[GPS poloha lokality]]))</f>
        <v>1</v>
      </c>
      <c r="Q473" t="b">
        <f>AND(ISBLANK(Stanice[[#This Row],[počet AC dobíjecích bodů stanice]]),ISBLANK(Stanice[[#This Row],[počet DC dobíjecích bodů stanice]]))</f>
        <v>1</v>
      </c>
      <c r="R473" t="b">
        <f>_xlfn.XOR(ISNUMBER(Stanice[[#This Row],[počet AC dobíjecích bodů stanice]]),ISNUMBER(Stanice[[#This Row],[výkon AC stanice v kW ]]))</f>
        <v>0</v>
      </c>
      <c r="S473" t="b">
        <f>_xlfn.XOR(ISNUMBER(Stanice[[#This Row],[počet DC dobíjecích bodů stanice]]),ISNUMBER(Stanice[[#This Row],[výkon DC stanice v kW]]))</f>
        <v>0</v>
      </c>
      <c r="T473" s="28" t="str">
        <f>IF(ISBLANK(Stanice[[#This Row],[typ dobíjecí stanice]]),"",IF(OR(P473,U473),"nekonzistence na lokalitách",""))</f>
        <v/>
      </c>
      <c r="U473">
        <f t="shared" si="8"/>
        <v>0</v>
      </c>
      <c r="V473">
        <f>COUNTIF(Stanice[číslo lokality],Stanice[[#This Row],[číslo lokality]])</f>
        <v>0</v>
      </c>
      <c r="W473">
        <f>COUNTIF(Stanice[GPS poloha lokality],Stanice[[#This Row],[GPS poloha lokality]])</f>
        <v>0</v>
      </c>
      <c r="X473">
        <f>COUNTIF(Stanice[lokalita],Stanice[[#This Row],[lokalita]])</f>
        <v>0</v>
      </c>
    </row>
    <row r="474" spans="2:24" hidden="1" outlineLevel="1" x14ac:dyDescent="0.25">
      <c r="B474" s="84">
        <v>467</v>
      </c>
      <c r="C474" s="27"/>
      <c r="D474" s="23"/>
      <c r="E474" s="23"/>
      <c r="F474" s="23"/>
      <c r="G474" s="23"/>
      <c r="H474" s="23"/>
      <c r="I474" s="90"/>
      <c r="J474" s="90"/>
      <c r="K474" s="112" t="str">
        <f>IF(Stanice[[#This Row],[typ dobíjecí stanice]]="","",IF(Stanice[[#This Row],[typ dobíjecí stanice]]='pomocné výpočty'!$B$11,'pomocné výpočty'!$C$11,IF(C474='pomocné výpočty'!$B$12,'pomocné výpočty'!$C$12,IF(Stanice[[#This Row],[typ dobíjecí stanice]]='pomocné výpočty'!$B$13,'pomocné výpočty'!$C$13,IF(Stanice[[#This Row],[typ dobíjecí stanice]]='pomocné výpočty'!$B$14,'pomocné výpočty'!$C$14,IF(J474&lt;50,"zadej data",'pomocné výpočty'!$E$2+(FLOOR(J474,1)-'pomocné výpočty'!$B$2)*'pomocné výpočty'!$F$2))))))</f>
        <v/>
      </c>
      <c r="L47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4" s="28" t="str">
        <f>IF(ISBLANK(Stanice[[#This Row],[typ dobíjecí stanice]]),"",IF(OR(P474,Q474,R474,S474),"pravděpodobně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4" t="b">
        <f>OR(ISBLANK(Stanice[[#This Row],[lokalita]]),ISBLANK(Stanice[[#This Row],[číslo lokality]]),ISBLANK(Stanice[[#This Row],[GPS poloha lokality]]))</f>
        <v>1</v>
      </c>
      <c r="Q474" t="b">
        <f>AND(ISBLANK(Stanice[[#This Row],[počet AC dobíjecích bodů stanice]]),ISBLANK(Stanice[[#This Row],[počet DC dobíjecích bodů stanice]]))</f>
        <v>1</v>
      </c>
      <c r="R474" t="b">
        <f>_xlfn.XOR(ISNUMBER(Stanice[[#This Row],[počet AC dobíjecích bodů stanice]]),ISNUMBER(Stanice[[#This Row],[výkon AC stanice v kW ]]))</f>
        <v>0</v>
      </c>
      <c r="S474" t="b">
        <f>_xlfn.XOR(ISNUMBER(Stanice[[#This Row],[počet DC dobíjecích bodů stanice]]),ISNUMBER(Stanice[[#This Row],[výkon DC stanice v kW]]))</f>
        <v>0</v>
      </c>
      <c r="T474" s="28" t="str">
        <f>IF(ISBLANK(Stanice[[#This Row],[typ dobíjecí stanice]]),"",IF(OR(P474,U474),"nekonzistence na lokalitách",""))</f>
        <v/>
      </c>
      <c r="U474">
        <f t="shared" si="8"/>
        <v>0</v>
      </c>
      <c r="V474">
        <f>COUNTIF(Stanice[číslo lokality],Stanice[[#This Row],[číslo lokality]])</f>
        <v>0</v>
      </c>
      <c r="W474">
        <f>COUNTIF(Stanice[GPS poloha lokality],Stanice[[#This Row],[GPS poloha lokality]])</f>
        <v>0</v>
      </c>
      <c r="X474">
        <f>COUNTIF(Stanice[lokalita],Stanice[[#This Row],[lokalita]])</f>
        <v>0</v>
      </c>
    </row>
    <row r="475" spans="2:24" hidden="1" outlineLevel="1" x14ac:dyDescent="0.25">
      <c r="B475" s="84">
        <v>468</v>
      </c>
      <c r="C475" s="27"/>
      <c r="D475" s="23"/>
      <c r="E475" s="23"/>
      <c r="F475" s="23"/>
      <c r="G475" s="23"/>
      <c r="H475" s="23"/>
      <c r="I475" s="90"/>
      <c r="J475" s="90"/>
      <c r="K475" s="112" t="str">
        <f>IF(Stanice[[#This Row],[typ dobíjecí stanice]]="","",IF(Stanice[[#This Row],[typ dobíjecí stanice]]='pomocné výpočty'!$B$11,'pomocné výpočty'!$C$11,IF(C475='pomocné výpočty'!$B$12,'pomocné výpočty'!$C$12,IF(Stanice[[#This Row],[typ dobíjecí stanice]]='pomocné výpočty'!$B$13,'pomocné výpočty'!$C$13,IF(Stanice[[#This Row],[typ dobíjecí stanice]]='pomocné výpočty'!$B$14,'pomocné výpočty'!$C$14,IF(J475&lt;50,"zadej data",'pomocné výpočty'!$E$2+(FLOOR(J475,1)-'pomocné výpočty'!$B$2)*'pomocné výpočty'!$F$2))))))</f>
        <v/>
      </c>
      <c r="L47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5" s="28" t="str">
        <f>IF(ISBLANK(Stanice[[#This Row],[typ dobíjecí stanice]]),"",IF(OR(P475,Q475,R475,S475),"pravděpodobně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5" t="b">
        <f>OR(ISBLANK(Stanice[[#This Row],[lokalita]]),ISBLANK(Stanice[[#This Row],[číslo lokality]]),ISBLANK(Stanice[[#This Row],[GPS poloha lokality]]))</f>
        <v>1</v>
      </c>
      <c r="Q475" t="b">
        <f>AND(ISBLANK(Stanice[[#This Row],[počet AC dobíjecích bodů stanice]]),ISBLANK(Stanice[[#This Row],[počet DC dobíjecích bodů stanice]]))</f>
        <v>1</v>
      </c>
      <c r="R475" t="b">
        <f>_xlfn.XOR(ISNUMBER(Stanice[[#This Row],[počet AC dobíjecích bodů stanice]]),ISNUMBER(Stanice[[#This Row],[výkon AC stanice v kW ]]))</f>
        <v>0</v>
      </c>
      <c r="S475" t="b">
        <f>_xlfn.XOR(ISNUMBER(Stanice[[#This Row],[počet DC dobíjecích bodů stanice]]),ISNUMBER(Stanice[[#This Row],[výkon DC stanice v kW]]))</f>
        <v>0</v>
      </c>
      <c r="T475" s="28" t="str">
        <f>IF(ISBLANK(Stanice[[#This Row],[typ dobíjecí stanice]]),"",IF(OR(P475,U475),"nekonzistence na lokalitách",""))</f>
        <v/>
      </c>
      <c r="U475">
        <f t="shared" si="8"/>
        <v>0</v>
      </c>
      <c r="V475">
        <f>COUNTIF(Stanice[číslo lokality],Stanice[[#This Row],[číslo lokality]])</f>
        <v>0</v>
      </c>
      <c r="W475">
        <f>COUNTIF(Stanice[GPS poloha lokality],Stanice[[#This Row],[GPS poloha lokality]])</f>
        <v>0</v>
      </c>
      <c r="X475">
        <f>COUNTIF(Stanice[lokalita],Stanice[[#This Row],[lokalita]])</f>
        <v>0</v>
      </c>
    </row>
    <row r="476" spans="2:24" hidden="1" outlineLevel="1" x14ac:dyDescent="0.25">
      <c r="B476" s="84">
        <v>469</v>
      </c>
      <c r="C476" s="27"/>
      <c r="D476" s="23"/>
      <c r="E476" s="23"/>
      <c r="F476" s="23"/>
      <c r="G476" s="23"/>
      <c r="H476" s="23"/>
      <c r="I476" s="90"/>
      <c r="J476" s="90"/>
      <c r="K476" s="112" t="str">
        <f>IF(Stanice[[#This Row],[typ dobíjecí stanice]]="","",IF(Stanice[[#This Row],[typ dobíjecí stanice]]='pomocné výpočty'!$B$11,'pomocné výpočty'!$C$11,IF(C476='pomocné výpočty'!$B$12,'pomocné výpočty'!$C$12,IF(Stanice[[#This Row],[typ dobíjecí stanice]]='pomocné výpočty'!$B$13,'pomocné výpočty'!$C$13,IF(Stanice[[#This Row],[typ dobíjecí stanice]]='pomocné výpočty'!$B$14,'pomocné výpočty'!$C$14,IF(J476&lt;50,"zadej data",'pomocné výpočty'!$E$2+(FLOOR(J476,1)-'pomocné výpočty'!$B$2)*'pomocné výpočty'!$F$2))))))</f>
        <v/>
      </c>
      <c r="L47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6" s="28" t="str">
        <f>IF(ISBLANK(Stanice[[#This Row],[typ dobíjecí stanice]]),"",IF(OR(P476,Q476,R476,S476),"pravděpodobně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6" t="b">
        <f>OR(ISBLANK(Stanice[[#This Row],[lokalita]]),ISBLANK(Stanice[[#This Row],[číslo lokality]]),ISBLANK(Stanice[[#This Row],[GPS poloha lokality]]))</f>
        <v>1</v>
      </c>
      <c r="Q476" t="b">
        <f>AND(ISBLANK(Stanice[[#This Row],[počet AC dobíjecích bodů stanice]]),ISBLANK(Stanice[[#This Row],[počet DC dobíjecích bodů stanice]]))</f>
        <v>1</v>
      </c>
      <c r="R476" t="b">
        <f>_xlfn.XOR(ISNUMBER(Stanice[[#This Row],[počet AC dobíjecích bodů stanice]]),ISNUMBER(Stanice[[#This Row],[výkon AC stanice v kW ]]))</f>
        <v>0</v>
      </c>
      <c r="S476" t="b">
        <f>_xlfn.XOR(ISNUMBER(Stanice[[#This Row],[počet DC dobíjecích bodů stanice]]),ISNUMBER(Stanice[[#This Row],[výkon DC stanice v kW]]))</f>
        <v>0</v>
      </c>
      <c r="T476" s="28" t="str">
        <f>IF(ISBLANK(Stanice[[#This Row],[typ dobíjecí stanice]]),"",IF(OR(P476,U476),"nekonzistence na lokalitách",""))</f>
        <v/>
      </c>
      <c r="U476">
        <f t="shared" si="8"/>
        <v>0</v>
      </c>
      <c r="V476">
        <f>COUNTIF(Stanice[číslo lokality],Stanice[[#This Row],[číslo lokality]])</f>
        <v>0</v>
      </c>
      <c r="W476">
        <f>COUNTIF(Stanice[GPS poloha lokality],Stanice[[#This Row],[GPS poloha lokality]])</f>
        <v>0</v>
      </c>
      <c r="X476">
        <f>COUNTIF(Stanice[lokalita],Stanice[[#This Row],[lokalita]])</f>
        <v>0</v>
      </c>
    </row>
    <row r="477" spans="2:24" hidden="1" outlineLevel="1" x14ac:dyDescent="0.25">
      <c r="B477" s="84">
        <v>470</v>
      </c>
      <c r="C477" s="27"/>
      <c r="D477" s="23"/>
      <c r="E477" s="23"/>
      <c r="F477" s="23"/>
      <c r="G477" s="23"/>
      <c r="H477" s="23"/>
      <c r="I477" s="90"/>
      <c r="J477" s="90"/>
      <c r="K477" s="112" t="str">
        <f>IF(Stanice[[#This Row],[typ dobíjecí stanice]]="","",IF(Stanice[[#This Row],[typ dobíjecí stanice]]='pomocné výpočty'!$B$11,'pomocné výpočty'!$C$11,IF(C477='pomocné výpočty'!$B$12,'pomocné výpočty'!$C$12,IF(Stanice[[#This Row],[typ dobíjecí stanice]]='pomocné výpočty'!$B$13,'pomocné výpočty'!$C$13,IF(Stanice[[#This Row],[typ dobíjecí stanice]]='pomocné výpočty'!$B$14,'pomocné výpočty'!$C$14,IF(J477&lt;50,"zadej data",'pomocné výpočty'!$E$2+(FLOOR(J477,1)-'pomocné výpočty'!$B$2)*'pomocné výpočty'!$F$2))))))</f>
        <v/>
      </c>
      <c r="L47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7" s="28" t="str">
        <f>IF(ISBLANK(Stanice[[#This Row],[typ dobíjecí stanice]]),"",IF(OR(P477,Q477,R477,S477),"pravděpodobně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7" t="b">
        <f>OR(ISBLANK(Stanice[[#This Row],[lokalita]]),ISBLANK(Stanice[[#This Row],[číslo lokality]]),ISBLANK(Stanice[[#This Row],[GPS poloha lokality]]))</f>
        <v>1</v>
      </c>
      <c r="Q477" t="b">
        <f>AND(ISBLANK(Stanice[[#This Row],[počet AC dobíjecích bodů stanice]]),ISBLANK(Stanice[[#This Row],[počet DC dobíjecích bodů stanice]]))</f>
        <v>1</v>
      </c>
      <c r="R477" t="b">
        <f>_xlfn.XOR(ISNUMBER(Stanice[[#This Row],[počet AC dobíjecích bodů stanice]]),ISNUMBER(Stanice[[#This Row],[výkon AC stanice v kW ]]))</f>
        <v>0</v>
      </c>
      <c r="S477" t="b">
        <f>_xlfn.XOR(ISNUMBER(Stanice[[#This Row],[počet DC dobíjecích bodů stanice]]),ISNUMBER(Stanice[[#This Row],[výkon DC stanice v kW]]))</f>
        <v>0</v>
      </c>
      <c r="T477" s="28" t="str">
        <f>IF(ISBLANK(Stanice[[#This Row],[typ dobíjecí stanice]]),"",IF(OR(P477,U477),"nekonzistence na lokalitách",""))</f>
        <v/>
      </c>
      <c r="U477">
        <f t="shared" si="8"/>
        <v>0</v>
      </c>
      <c r="V477">
        <f>COUNTIF(Stanice[číslo lokality],Stanice[[#This Row],[číslo lokality]])</f>
        <v>0</v>
      </c>
      <c r="W477">
        <f>COUNTIF(Stanice[GPS poloha lokality],Stanice[[#This Row],[GPS poloha lokality]])</f>
        <v>0</v>
      </c>
      <c r="X477">
        <f>COUNTIF(Stanice[lokalita],Stanice[[#This Row],[lokalita]])</f>
        <v>0</v>
      </c>
    </row>
    <row r="478" spans="2:24" hidden="1" outlineLevel="1" x14ac:dyDescent="0.25">
      <c r="B478" s="84">
        <v>471</v>
      </c>
      <c r="C478" s="27"/>
      <c r="D478" s="23"/>
      <c r="E478" s="23"/>
      <c r="F478" s="23"/>
      <c r="G478" s="23"/>
      <c r="H478" s="23"/>
      <c r="I478" s="90"/>
      <c r="J478" s="90"/>
      <c r="K478" s="112" t="str">
        <f>IF(Stanice[[#This Row],[typ dobíjecí stanice]]="","",IF(Stanice[[#This Row],[typ dobíjecí stanice]]='pomocné výpočty'!$B$11,'pomocné výpočty'!$C$11,IF(C478='pomocné výpočty'!$B$12,'pomocné výpočty'!$C$12,IF(Stanice[[#This Row],[typ dobíjecí stanice]]='pomocné výpočty'!$B$13,'pomocné výpočty'!$C$13,IF(Stanice[[#This Row],[typ dobíjecí stanice]]='pomocné výpočty'!$B$14,'pomocné výpočty'!$C$14,IF(J478&lt;50,"zadej data",'pomocné výpočty'!$E$2+(FLOOR(J478,1)-'pomocné výpočty'!$B$2)*'pomocné výpočty'!$F$2))))))</f>
        <v/>
      </c>
      <c r="L47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8" s="28" t="str">
        <f>IF(ISBLANK(Stanice[[#This Row],[typ dobíjecí stanice]]),"",IF(OR(P478,Q478,R478,S478),"pravděpodobně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8" t="b">
        <f>OR(ISBLANK(Stanice[[#This Row],[lokalita]]),ISBLANK(Stanice[[#This Row],[číslo lokality]]),ISBLANK(Stanice[[#This Row],[GPS poloha lokality]]))</f>
        <v>1</v>
      </c>
      <c r="Q478" t="b">
        <f>AND(ISBLANK(Stanice[[#This Row],[počet AC dobíjecích bodů stanice]]),ISBLANK(Stanice[[#This Row],[počet DC dobíjecích bodů stanice]]))</f>
        <v>1</v>
      </c>
      <c r="R478" t="b">
        <f>_xlfn.XOR(ISNUMBER(Stanice[[#This Row],[počet AC dobíjecích bodů stanice]]),ISNUMBER(Stanice[[#This Row],[výkon AC stanice v kW ]]))</f>
        <v>0</v>
      </c>
      <c r="S478" t="b">
        <f>_xlfn.XOR(ISNUMBER(Stanice[[#This Row],[počet DC dobíjecích bodů stanice]]),ISNUMBER(Stanice[[#This Row],[výkon DC stanice v kW]]))</f>
        <v>0</v>
      </c>
      <c r="T478" s="28" t="str">
        <f>IF(ISBLANK(Stanice[[#This Row],[typ dobíjecí stanice]]),"",IF(OR(P478,U478),"nekonzistence na lokalitách",""))</f>
        <v/>
      </c>
      <c r="U478">
        <f t="shared" si="8"/>
        <v>0</v>
      </c>
      <c r="V478">
        <f>COUNTIF(Stanice[číslo lokality],Stanice[[#This Row],[číslo lokality]])</f>
        <v>0</v>
      </c>
      <c r="W478">
        <f>COUNTIF(Stanice[GPS poloha lokality],Stanice[[#This Row],[GPS poloha lokality]])</f>
        <v>0</v>
      </c>
      <c r="X478">
        <f>COUNTIF(Stanice[lokalita],Stanice[[#This Row],[lokalita]])</f>
        <v>0</v>
      </c>
    </row>
    <row r="479" spans="2:24" hidden="1" outlineLevel="1" x14ac:dyDescent="0.25">
      <c r="B479" s="84">
        <v>472</v>
      </c>
      <c r="C479" s="27"/>
      <c r="D479" s="23"/>
      <c r="E479" s="23"/>
      <c r="F479" s="23"/>
      <c r="G479" s="23"/>
      <c r="H479" s="23"/>
      <c r="I479" s="90"/>
      <c r="J479" s="90"/>
      <c r="K479" s="112" t="str">
        <f>IF(Stanice[[#This Row],[typ dobíjecí stanice]]="","",IF(Stanice[[#This Row],[typ dobíjecí stanice]]='pomocné výpočty'!$B$11,'pomocné výpočty'!$C$11,IF(C479='pomocné výpočty'!$B$12,'pomocné výpočty'!$C$12,IF(Stanice[[#This Row],[typ dobíjecí stanice]]='pomocné výpočty'!$B$13,'pomocné výpočty'!$C$13,IF(Stanice[[#This Row],[typ dobíjecí stanice]]='pomocné výpočty'!$B$14,'pomocné výpočty'!$C$14,IF(J479&lt;50,"zadej data",'pomocné výpočty'!$E$2+(FLOOR(J479,1)-'pomocné výpočty'!$B$2)*'pomocné výpočty'!$F$2))))))</f>
        <v/>
      </c>
      <c r="L47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7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79" s="28" t="str">
        <f>IF(ISBLANK(Stanice[[#This Row],[typ dobíjecí stanice]]),"",IF(OR(P479,Q479,R479,S479),"pravděpodobně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79" t="b">
        <f>OR(ISBLANK(Stanice[[#This Row],[lokalita]]),ISBLANK(Stanice[[#This Row],[číslo lokality]]),ISBLANK(Stanice[[#This Row],[GPS poloha lokality]]))</f>
        <v>1</v>
      </c>
      <c r="Q479" t="b">
        <f>AND(ISBLANK(Stanice[[#This Row],[počet AC dobíjecích bodů stanice]]),ISBLANK(Stanice[[#This Row],[počet DC dobíjecích bodů stanice]]))</f>
        <v>1</v>
      </c>
      <c r="R479" t="b">
        <f>_xlfn.XOR(ISNUMBER(Stanice[[#This Row],[počet AC dobíjecích bodů stanice]]),ISNUMBER(Stanice[[#This Row],[výkon AC stanice v kW ]]))</f>
        <v>0</v>
      </c>
      <c r="S479" t="b">
        <f>_xlfn.XOR(ISNUMBER(Stanice[[#This Row],[počet DC dobíjecích bodů stanice]]),ISNUMBER(Stanice[[#This Row],[výkon DC stanice v kW]]))</f>
        <v>0</v>
      </c>
      <c r="T479" s="28" t="str">
        <f>IF(ISBLANK(Stanice[[#This Row],[typ dobíjecí stanice]]),"",IF(OR(P479,U479),"nekonzistence na lokalitách",""))</f>
        <v/>
      </c>
      <c r="U479">
        <f t="shared" si="8"/>
        <v>0</v>
      </c>
      <c r="V479">
        <f>COUNTIF(Stanice[číslo lokality],Stanice[[#This Row],[číslo lokality]])</f>
        <v>0</v>
      </c>
      <c r="W479">
        <f>COUNTIF(Stanice[GPS poloha lokality],Stanice[[#This Row],[GPS poloha lokality]])</f>
        <v>0</v>
      </c>
      <c r="X479">
        <f>COUNTIF(Stanice[lokalita],Stanice[[#This Row],[lokalita]])</f>
        <v>0</v>
      </c>
    </row>
    <row r="480" spans="2:24" hidden="1" outlineLevel="1" x14ac:dyDescent="0.25">
      <c r="B480" s="84">
        <v>473</v>
      </c>
      <c r="C480" s="27"/>
      <c r="D480" s="23"/>
      <c r="E480" s="23"/>
      <c r="F480" s="23"/>
      <c r="G480" s="23"/>
      <c r="H480" s="23"/>
      <c r="I480" s="90"/>
      <c r="J480" s="90"/>
      <c r="K480" s="112" t="str">
        <f>IF(Stanice[[#This Row],[typ dobíjecí stanice]]="","",IF(Stanice[[#This Row],[typ dobíjecí stanice]]='pomocné výpočty'!$B$11,'pomocné výpočty'!$C$11,IF(C480='pomocné výpočty'!$B$12,'pomocné výpočty'!$C$12,IF(Stanice[[#This Row],[typ dobíjecí stanice]]='pomocné výpočty'!$B$13,'pomocné výpočty'!$C$13,IF(Stanice[[#This Row],[typ dobíjecí stanice]]='pomocné výpočty'!$B$14,'pomocné výpočty'!$C$14,IF(J480&lt;50,"zadej data",'pomocné výpočty'!$E$2+(FLOOR(J480,1)-'pomocné výpočty'!$B$2)*'pomocné výpočty'!$F$2))))))</f>
        <v/>
      </c>
      <c r="L48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0" s="28" t="str">
        <f>IF(ISBLANK(Stanice[[#This Row],[typ dobíjecí stanice]]),"",IF(OR(P480,Q480,R480,S480),"pravděpodobně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0" t="b">
        <f>OR(ISBLANK(Stanice[[#This Row],[lokalita]]),ISBLANK(Stanice[[#This Row],[číslo lokality]]),ISBLANK(Stanice[[#This Row],[GPS poloha lokality]]))</f>
        <v>1</v>
      </c>
      <c r="Q480" t="b">
        <f>AND(ISBLANK(Stanice[[#This Row],[počet AC dobíjecích bodů stanice]]),ISBLANK(Stanice[[#This Row],[počet DC dobíjecích bodů stanice]]))</f>
        <v>1</v>
      </c>
      <c r="R480" t="b">
        <f>_xlfn.XOR(ISNUMBER(Stanice[[#This Row],[počet AC dobíjecích bodů stanice]]),ISNUMBER(Stanice[[#This Row],[výkon AC stanice v kW ]]))</f>
        <v>0</v>
      </c>
      <c r="S480" t="b">
        <f>_xlfn.XOR(ISNUMBER(Stanice[[#This Row],[počet DC dobíjecích bodů stanice]]),ISNUMBER(Stanice[[#This Row],[výkon DC stanice v kW]]))</f>
        <v>0</v>
      </c>
      <c r="T480" s="28" t="str">
        <f>IF(ISBLANK(Stanice[[#This Row],[typ dobíjecí stanice]]),"",IF(OR(P480,U480),"nekonzistence na lokalitách",""))</f>
        <v/>
      </c>
      <c r="U480">
        <f t="shared" si="8"/>
        <v>0</v>
      </c>
      <c r="V480">
        <f>COUNTIF(Stanice[číslo lokality],Stanice[[#This Row],[číslo lokality]])</f>
        <v>0</v>
      </c>
      <c r="W480">
        <f>COUNTIF(Stanice[GPS poloha lokality],Stanice[[#This Row],[GPS poloha lokality]])</f>
        <v>0</v>
      </c>
      <c r="X480">
        <f>COUNTIF(Stanice[lokalita],Stanice[[#This Row],[lokalita]])</f>
        <v>0</v>
      </c>
    </row>
    <row r="481" spans="2:24" hidden="1" outlineLevel="1" x14ac:dyDescent="0.25">
      <c r="B481" s="84">
        <v>474</v>
      </c>
      <c r="C481" s="27"/>
      <c r="D481" s="23"/>
      <c r="E481" s="23"/>
      <c r="F481" s="23"/>
      <c r="G481" s="23"/>
      <c r="H481" s="23"/>
      <c r="I481" s="90"/>
      <c r="J481" s="90"/>
      <c r="K481" s="112" t="str">
        <f>IF(Stanice[[#This Row],[typ dobíjecí stanice]]="","",IF(Stanice[[#This Row],[typ dobíjecí stanice]]='pomocné výpočty'!$B$11,'pomocné výpočty'!$C$11,IF(C481='pomocné výpočty'!$B$12,'pomocné výpočty'!$C$12,IF(Stanice[[#This Row],[typ dobíjecí stanice]]='pomocné výpočty'!$B$13,'pomocné výpočty'!$C$13,IF(Stanice[[#This Row],[typ dobíjecí stanice]]='pomocné výpočty'!$B$14,'pomocné výpočty'!$C$14,IF(J481&lt;50,"zadej data",'pomocné výpočty'!$E$2+(FLOOR(J481,1)-'pomocné výpočty'!$B$2)*'pomocné výpočty'!$F$2))))))</f>
        <v/>
      </c>
      <c r="L48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1" s="28" t="str">
        <f>IF(ISBLANK(Stanice[[#This Row],[typ dobíjecí stanice]]),"",IF(OR(P481,Q481,R481,S481),"pravděpodobně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1" t="b">
        <f>OR(ISBLANK(Stanice[[#This Row],[lokalita]]),ISBLANK(Stanice[[#This Row],[číslo lokality]]),ISBLANK(Stanice[[#This Row],[GPS poloha lokality]]))</f>
        <v>1</v>
      </c>
      <c r="Q481" t="b">
        <f>AND(ISBLANK(Stanice[[#This Row],[počet AC dobíjecích bodů stanice]]),ISBLANK(Stanice[[#This Row],[počet DC dobíjecích bodů stanice]]))</f>
        <v>1</v>
      </c>
      <c r="R481" t="b">
        <f>_xlfn.XOR(ISNUMBER(Stanice[[#This Row],[počet AC dobíjecích bodů stanice]]),ISNUMBER(Stanice[[#This Row],[výkon AC stanice v kW ]]))</f>
        <v>0</v>
      </c>
      <c r="S481" t="b">
        <f>_xlfn.XOR(ISNUMBER(Stanice[[#This Row],[počet DC dobíjecích bodů stanice]]),ISNUMBER(Stanice[[#This Row],[výkon DC stanice v kW]]))</f>
        <v>0</v>
      </c>
      <c r="T481" s="28" t="str">
        <f>IF(ISBLANK(Stanice[[#This Row],[typ dobíjecí stanice]]),"",IF(OR(P481,U481),"nekonzistence na lokalitách",""))</f>
        <v/>
      </c>
      <c r="U481">
        <f t="shared" si="8"/>
        <v>0</v>
      </c>
      <c r="V481">
        <f>COUNTIF(Stanice[číslo lokality],Stanice[[#This Row],[číslo lokality]])</f>
        <v>0</v>
      </c>
      <c r="W481">
        <f>COUNTIF(Stanice[GPS poloha lokality],Stanice[[#This Row],[GPS poloha lokality]])</f>
        <v>0</v>
      </c>
      <c r="X481">
        <f>COUNTIF(Stanice[lokalita],Stanice[[#This Row],[lokalita]])</f>
        <v>0</v>
      </c>
    </row>
    <row r="482" spans="2:24" hidden="1" outlineLevel="1" x14ac:dyDescent="0.25">
      <c r="B482" s="84">
        <v>475</v>
      </c>
      <c r="C482" s="27"/>
      <c r="D482" s="23"/>
      <c r="E482" s="23"/>
      <c r="F482" s="23"/>
      <c r="G482" s="23"/>
      <c r="H482" s="23"/>
      <c r="I482" s="90"/>
      <c r="J482" s="90"/>
      <c r="K482" s="112" t="str">
        <f>IF(Stanice[[#This Row],[typ dobíjecí stanice]]="","",IF(Stanice[[#This Row],[typ dobíjecí stanice]]='pomocné výpočty'!$B$11,'pomocné výpočty'!$C$11,IF(C482='pomocné výpočty'!$B$12,'pomocné výpočty'!$C$12,IF(Stanice[[#This Row],[typ dobíjecí stanice]]='pomocné výpočty'!$B$13,'pomocné výpočty'!$C$13,IF(Stanice[[#This Row],[typ dobíjecí stanice]]='pomocné výpočty'!$B$14,'pomocné výpočty'!$C$14,IF(J482&lt;50,"zadej data",'pomocné výpočty'!$E$2+(FLOOR(J482,1)-'pomocné výpočty'!$B$2)*'pomocné výpočty'!$F$2))))))</f>
        <v/>
      </c>
      <c r="L48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2" s="28" t="str">
        <f>IF(ISBLANK(Stanice[[#This Row],[typ dobíjecí stanice]]),"",IF(OR(P482,Q482,R482,S482),"pravděpodobně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2" t="b">
        <f>OR(ISBLANK(Stanice[[#This Row],[lokalita]]),ISBLANK(Stanice[[#This Row],[číslo lokality]]),ISBLANK(Stanice[[#This Row],[GPS poloha lokality]]))</f>
        <v>1</v>
      </c>
      <c r="Q482" t="b">
        <f>AND(ISBLANK(Stanice[[#This Row],[počet AC dobíjecích bodů stanice]]),ISBLANK(Stanice[[#This Row],[počet DC dobíjecích bodů stanice]]))</f>
        <v>1</v>
      </c>
      <c r="R482" t="b">
        <f>_xlfn.XOR(ISNUMBER(Stanice[[#This Row],[počet AC dobíjecích bodů stanice]]),ISNUMBER(Stanice[[#This Row],[výkon AC stanice v kW ]]))</f>
        <v>0</v>
      </c>
      <c r="S482" t="b">
        <f>_xlfn.XOR(ISNUMBER(Stanice[[#This Row],[počet DC dobíjecích bodů stanice]]),ISNUMBER(Stanice[[#This Row],[výkon DC stanice v kW]]))</f>
        <v>0</v>
      </c>
      <c r="T482" s="28" t="str">
        <f>IF(ISBLANK(Stanice[[#This Row],[typ dobíjecí stanice]]),"",IF(OR(P482,U482),"nekonzistence na lokalitách",""))</f>
        <v/>
      </c>
      <c r="U482">
        <f t="shared" si="8"/>
        <v>0</v>
      </c>
      <c r="V482">
        <f>COUNTIF(Stanice[číslo lokality],Stanice[[#This Row],[číslo lokality]])</f>
        <v>0</v>
      </c>
      <c r="W482">
        <f>COUNTIF(Stanice[GPS poloha lokality],Stanice[[#This Row],[GPS poloha lokality]])</f>
        <v>0</v>
      </c>
      <c r="X482">
        <f>COUNTIF(Stanice[lokalita],Stanice[[#This Row],[lokalita]])</f>
        <v>0</v>
      </c>
    </row>
    <row r="483" spans="2:24" hidden="1" outlineLevel="1" x14ac:dyDescent="0.25">
      <c r="B483" s="84">
        <v>476</v>
      </c>
      <c r="C483" s="27"/>
      <c r="D483" s="23"/>
      <c r="E483" s="23"/>
      <c r="F483" s="23"/>
      <c r="G483" s="23"/>
      <c r="H483" s="23"/>
      <c r="I483" s="90"/>
      <c r="J483" s="90"/>
      <c r="K483" s="112" t="str">
        <f>IF(Stanice[[#This Row],[typ dobíjecí stanice]]="","",IF(Stanice[[#This Row],[typ dobíjecí stanice]]='pomocné výpočty'!$B$11,'pomocné výpočty'!$C$11,IF(C483='pomocné výpočty'!$B$12,'pomocné výpočty'!$C$12,IF(Stanice[[#This Row],[typ dobíjecí stanice]]='pomocné výpočty'!$B$13,'pomocné výpočty'!$C$13,IF(Stanice[[#This Row],[typ dobíjecí stanice]]='pomocné výpočty'!$B$14,'pomocné výpočty'!$C$14,IF(J483&lt;50,"zadej data",'pomocné výpočty'!$E$2+(FLOOR(J483,1)-'pomocné výpočty'!$B$2)*'pomocné výpočty'!$F$2))))))</f>
        <v/>
      </c>
      <c r="L48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3" s="28" t="str">
        <f>IF(ISBLANK(Stanice[[#This Row],[typ dobíjecí stanice]]),"",IF(OR(P483,Q483,R483,S483),"pravděpodobně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3" t="b">
        <f>OR(ISBLANK(Stanice[[#This Row],[lokalita]]),ISBLANK(Stanice[[#This Row],[číslo lokality]]),ISBLANK(Stanice[[#This Row],[GPS poloha lokality]]))</f>
        <v>1</v>
      </c>
      <c r="Q483" t="b">
        <f>AND(ISBLANK(Stanice[[#This Row],[počet AC dobíjecích bodů stanice]]),ISBLANK(Stanice[[#This Row],[počet DC dobíjecích bodů stanice]]))</f>
        <v>1</v>
      </c>
      <c r="R483" t="b">
        <f>_xlfn.XOR(ISNUMBER(Stanice[[#This Row],[počet AC dobíjecích bodů stanice]]),ISNUMBER(Stanice[[#This Row],[výkon AC stanice v kW ]]))</f>
        <v>0</v>
      </c>
      <c r="S483" t="b">
        <f>_xlfn.XOR(ISNUMBER(Stanice[[#This Row],[počet DC dobíjecích bodů stanice]]),ISNUMBER(Stanice[[#This Row],[výkon DC stanice v kW]]))</f>
        <v>0</v>
      </c>
      <c r="T483" s="28" t="str">
        <f>IF(ISBLANK(Stanice[[#This Row],[typ dobíjecí stanice]]),"",IF(OR(P483,U483),"nekonzistence na lokalitách",""))</f>
        <v/>
      </c>
      <c r="U483">
        <f t="shared" si="8"/>
        <v>0</v>
      </c>
      <c r="V483">
        <f>COUNTIF(Stanice[číslo lokality],Stanice[[#This Row],[číslo lokality]])</f>
        <v>0</v>
      </c>
      <c r="W483">
        <f>COUNTIF(Stanice[GPS poloha lokality],Stanice[[#This Row],[GPS poloha lokality]])</f>
        <v>0</v>
      </c>
      <c r="X483">
        <f>COUNTIF(Stanice[lokalita],Stanice[[#This Row],[lokalita]])</f>
        <v>0</v>
      </c>
    </row>
    <row r="484" spans="2:24" hidden="1" outlineLevel="1" x14ac:dyDescent="0.25">
      <c r="B484" s="84">
        <v>477</v>
      </c>
      <c r="C484" s="27"/>
      <c r="D484" s="23"/>
      <c r="E484" s="23"/>
      <c r="F484" s="23"/>
      <c r="G484" s="23"/>
      <c r="H484" s="23"/>
      <c r="I484" s="90"/>
      <c r="J484" s="90"/>
      <c r="K484" s="112" t="str">
        <f>IF(Stanice[[#This Row],[typ dobíjecí stanice]]="","",IF(Stanice[[#This Row],[typ dobíjecí stanice]]='pomocné výpočty'!$B$11,'pomocné výpočty'!$C$11,IF(C484='pomocné výpočty'!$B$12,'pomocné výpočty'!$C$12,IF(Stanice[[#This Row],[typ dobíjecí stanice]]='pomocné výpočty'!$B$13,'pomocné výpočty'!$C$13,IF(Stanice[[#This Row],[typ dobíjecí stanice]]='pomocné výpočty'!$B$14,'pomocné výpočty'!$C$14,IF(J484&lt;50,"zadej data",'pomocné výpočty'!$E$2+(FLOOR(J484,1)-'pomocné výpočty'!$B$2)*'pomocné výpočty'!$F$2))))))</f>
        <v/>
      </c>
      <c r="L48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4" s="28" t="str">
        <f>IF(ISBLANK(Stanice[[#This Row],[typ dobíjecí stanice]]),"",IF(OR(P484,Q484,R484,S484),"pravděpodobně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4" t="b">
        <f>OR(ISBLANK(Stanice[[#This Row],[lokalita]]),ISBLANK(Stanice[[#This Row],[číslo lokality]]),ISBLANK(Stanice[[#This Row],[GPS poloha lokality]]))</f>
        <v>1</v>
      </c>
      <c r="Q484" t="b">
        <f>AND(ISBLANK(Stanice[[#This Row],[počet AC dobíjecích bodů stanice]]),ISBLANK(Stanice[[#This Row],[počet DC dobíjecích bodů stanice]]))</f>
        <v>1</v>
      </c>
      <c r="R484" t="b">
        <f>_xlfn.XOR(ISNUMBER(Stanice[[#This Row],[počet AC dobíjecích bodů stanice]]),ISNUMBER(Stanice[[#This Row],[výkon AC stanice v kW ]]))</f>
        <v>0</v>
      </c>
      <c r="S484" t="b">
        <f>_xlfn.XOR(ISNUMBER(Stanice[[#This Row],[počet DC dobíjecích bodů stanice]]),ISNUMBER(Stanice[[#This Row],[výkon DC stanice v kW]]))</f>
        <v>0</v>
      </c>
      <c r="T484" s="28" t="str">
        <f>IF(ISBLANK(Stanice[[#This Row],[typ dobíjecí stanice]]),"",IF(OR(P484,U484),"nekonzistence na lokalitách",""))</f>
        <v/>
      </c>
      <c r="U484">
        <f t="shared" si="8"/>
        <v>0</v>
      </c>
      <c r="V484">
        <f>COUNTIF(Stanice[číslo lokality],Stanice[[#This Row],[číslo lokality]])</f>
        <v>0</v>
      </c>
      <c r="W484">
        <f>COUNTIF(Stanice[GPS poloha lokality],Stanice[[#This Row],[GPS poloha lokality]])</f>
        <v>0</v>
      </c>
      <c r="X484">
        <f>COUNTIF(Stanice[lokalita],Stanice[[#This Row],[lokalita]])</f>
        <v>0</v>
      </c>
    </row>
    <row r="485" spans="2:24" hidden="1" outlineLevel="1" x14ac:dyDescent="0.25">
      <c r="B485" s="84">
        <v>478</v>
      </c>
      <c r="C485" s="27"/>
      <c r="D485" s="23"/>
      <c r="E485" s="23"/>
      <c r="F485" s="23"/>
      <c r="G485" s="23"/>
      <c r="H485" s="23"/>
      <c r="I485" s="90"/>
      <c r="J485" s="90"/>
      <c r="K485" s="112" t="str">
        <f>IF(Stanice[[#This Row],[typ dobíjecí stanice]]="","",IF(Stanice[[#This Row],[typ dobíjecí stanice]]='pomocné výpočty'!$B$11,'pomocné výpočty'!$C$11,IF(C485='pomocné výpočty'!$B$12,'pomocné výpočty'!$C$12,IF(Stanice[[#This Row],[typ dobíjecí stanice]]='pomocné výpočty'!$B$13,'pomocné výpočty'!$C$13,IF(Stanice[[#This Row],[typ dobíjecí stanice]]='pomocné výpočty'!$B$14,'pomocné výpočty'!$C$14,IF(J485&lt;50,"zadej data",'pomocné výpočty'!$E$2+(FLOOR(J485,1)-'pomocné výpočty'!$B$2)*'pomocné výpočty'!$F$2))))))</f>
        <v/>
      </c>
      <c r="L48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5" s="28" t="str">
        <f>IF(ISBLANK(Stanice[[#This Row],[typ dobíjecí stanice]]),"",IF(OR(P485,Q485,R485,S485),"pravděpodobně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5" t="b">
        <f>OR(ISBLANK(Stanice[[#This Row],[lokalita]]),ISBLANK(Stanice[[#This Row],[číslo lokality]]),ISBLANK(Stanice[[#This Row],[GPS poloha lokality]]))</f>
        <v>1</v>
      </c>
      <c r="Q485" t="b">
        <f>AND(ISBLANK(Stanice[[#This Row],[počet AC dobíjecích bodů stanice]]),ISBLANK(Stanice[[#This Row],[počet DC dobíjecích bodů stanice]]))</f>
        <v>1</v>
      </c>
      <c r="R485" t="b">
        <f>_xlfn.XOR(ISNUMBER(Stanice[[#This Row],[počet AC dobíjecích bodů stanice]]),ISNUMBER(Stanice[[#This Row],[výkon AC stanice v kW ]]))</f>
        <v>0</v>
      </c>
      <c r="S485" t="b">
        <f>_xlfn.XOR(ISNUMBER(Stanice[[#This Row],[počet DC dobíjecích bodů stanice]]),ISNUMBER(Stanice[[#This Row],[výkon DC stanice v kW]]))</f>
        <v>0</v>
      </c>
      <c r="T485" s="28" t="str">
        <f>IF(ISBLANK(Stanice[[#This Row],[typ dobíjecí stanice]]),"",IF(OR(P485,U485),"nekonzistence na lokalitách",""))</f>
        <v/>
      </c>
      <c r="U485">
        <f t="shared" si="8"/>
        <v>0</v>
      </c>
      <c r="V485">
        <f>COUNTIF(Stanice[číslo lokality],Stanice[[#This Row],[číslo lokality]])</f>
        <v>0</v>
      </c>
      <c r="W485">
        <f>COUNTIF(Stanice[GPS poloha lokality],Stanice[[#This Row],[GPS poloha lokality]])</f>
        <v>0</v>
      </c>
      <c r="X485">
        <f>COUNTIF(Stanice[lokalita],Stanice[[#This Row],[lokalita]])</f>
        <v>0</v>
      </c>
    </row>
    <row r="486" spans="2:24" hidden="1" outlineLevel="1" x14ac:dyDescent="0.25">
      <c r="B486" s="84">
        <v>479</v>
      </c>
      <c r="C486" s="27"/>
      <c r="D486" s="23"/>
      <c r="E486" s="23"/>
      <c r="F486" s="23"/>
      <c r="G486" s="23"/>
      <c r="H486" s="23"/>
      <c r="I486" s="90"/>
      <c r="J486" s="90"/>
      <c r="K486" s="112" t="str">
        <f>IF(Stanice[[#This Row],[typ dobíjecí stanice]]="","",IF(Stanice[[#This Row],[typ dobíjecí stanice]]='pomocné výpočty'!$B$11,'pomocné výpočty'!$C$11,IF(C486='pomocné výpočty'!$B$12,'pomocné výpočty'!$C$12,IF(Stanice[[#This Row],[typ dobíjecí stanice]]='pomocné výpočty'!$B$13,'pomocné výpočty'!$C$13,IF(Stanice[[#This Row],[typ dobíjecí stanice]]='pomocné výpočty'!$B$14,'pomocné výpočty'!$C$14,IF(J486&lt;50,"zadej data",'pomocné výpočty'!$E$2+(FLOOR(J486,1)-'pomocné výpočty'!$B$2)*'pomocné výpočty'!$F$2))))))</f>
        <v/>
      </c>
      <c r="L48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6" s="28" t="str">
        <f>IF(ISBLANK(Stanice[[#This Row],[typ dobíjecí stanice]]),"",IF(OR(P486,Q486,R486,S486),"pravděpodobně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6" t="b">
        <f>OR(ISBLANK(Stanice[[#This Row],[lokalita]]),ISBLANK(Stanice[[#This Row],[číslo lokality]]),ISBLANK(Stanice[[#This Row],[GPS poloha lokality]]))</f>
        <v>1</v>
      </c>
      <c r="Q486" t="b">
        <f>AND(ISBLANK(Stanice[[#This Row],[počet AC dobíjecích bodů stanice]]),ISBLANK(Stanice[[#This Row],[počet DC dobíjecích bodů stanice]]))</f>
        <v>1</v>
      </c>
      <c r="R486" t="b">
        <f>_xlfn.XOR(ISNUMBER(Stanice[[#This Row],[počet AC dobíjecích bodů stanice]]),ISNUMBER(Stanice[[#This Row],[výkon AC stanice v kW ]]))</f>
        <v>0</v>
      </c>
      <c r="S486" t="b">
        <f>_xlfn.XOR(ISNUMBER(Stanice[[#This Row],[počet DC dobíjecích bodů stanice]]),ISNUMBER(Stanice[[#This Row],[výkon DC stanice v kW]]))</f>
        <v>0</v>
      </c>
      <c r="T486" s="28" t="str">
        <f>IF(ISBLANK(Stanice[[#This Row],[typ dobíjecí stanice]]),"",IF(OR(P486,U486),"nekonzistence na lokalitách",""))</f>
        <v/>
      </c>
      <c r="U486">
        <f t="shared" si="8"/>
        <v>0</v>
      </c>
      <c r="V486">
        <f>COUNTIF(Stanice[číslo lokality],Stanice[[#This Row],[číslo lokality]])</f>
        <v>0</v>
      </c>
      <c r="W486">
        <f>COUNTIF(Stanice[GPS poloha lokality],Stanice[[#This Row],[GPS poloha lokality]])</f>
        <v>0</v>
      </c>
      <c r="X486">
        <f>COUNTIF(Stanice[lokalita],Stanice[[#This Row],[lokalita]])</f>
        <v>0</v>
      </c>
    </row>
    <row r="487" spans="2:24" hidden="1" outlineLevel="1" x14ac:dyDescent="0.25">
      <c r="B487" s="84">
        <v>480</v>
      </c>
      <c r="C487" s="27"/>
      <c r="D487" s="23"/>
      <c r="E487" s="23"/>
      <c r="F487" s="23"/>
      <c r="G487" s="23"/>
      <c r="H487" s="23"/>
      <c r="I487" s="90"/>
      <c r="J487" s="90"/>
      <c r="K487" s="112" t="str">
        <f>IF(Stanice[[#This Row],[typ dobíjecí stanice]]="","",IF(Stanice[[#This Row],[typ dobíjecí stanice]]='pomocné výpočty'!$B$11,'pomocné výpočty'!$C$11,IF(C487='pomocné výpočty'!$B$12,'pomocné výpočty'!$C$12,IF(Stanice[[#This Row],[typ dobíjecí stanice]]='pomocné výpočty'!$B$13,'pomocné výpočty'!$C$13,IF(Stanice[[#This Row],[typ dobíjecí stanice]]='pomocné výpočty'!$B$14,'pomocné výpočty'!$C$14,IF(J487&lt;50,"zadej data",'pomocné výpočty'!$E$2+(FLOOR(J487,1)-'pomocné výpočty'!$B$2)*'pomocné výpočty'!$F$2))))))</f>
        <v/>
      </c>
      <c r="L48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7" s="28" t="str">
        <f>IF(ISBLANK(Stanice[[#This Row],[typ dobíjecí stanice]]),"",IF(OR(P487,Q487,R487,S487),"pravděpodobně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7" t="b">
        <f>OR(ISBLANK(Stanice[[#This Row],[lokalita]]),ISBLANK(Stanice[[#This Row],[číslo lokality]]),ISBLANK(Stanice[[#This Row],[GPS poloha lokality]]))</f>
        <v>1</v>
      </c>
      <c r="Q487" t="b">
        <f>AND(ISBLANK(Stanice[[#This Row],[počet AC dobíjecích bodů stanice]]),ISBLANK(Stanice[[#This Row],[počet DC dobíjecích bodů stanice]]))</f>
        <v>1</v>
      </c>
      <c r="R487" t="b">
        <f>_xlfn.XOR(ISNUMBER(Stanice[[#This Row],[počet AC dobíjecích bodů stanice]]),ISNUMBER(Stanice[[#This Row],[výkon AC stanice v kW ]]))</f>
        <v>0</v>
      </c>
      <c r="S487" t="b">
        <f>_xlfn.XOR(ISNUMBER(Stanice[[#This Row],[počet DC dobíjecích bodů stanice]]),ISNUMBER(Stanice[[#This Row],[výkon DC stanice v kW]]))</f>
        <v>0</v>
      </c>
      <c r="T487" s="28" t="str">
        <f>IF(ISBLANK(Stanice[[#This Row],[typ dobíjecí stanice]]),"",IF(OR(P487,U487),"nekonzistence na lokalitách",""))</f>
        <v/>
      </c>
      <c r="U487">
        <f t="shared" si="8"/>
        <v>0</v>
      </c>
      <c r="V487">
        <f>COUNTIF(Stanice[číslo lokality],Stanice[[#This Row],[číslo lokality]])</f>
        <v>0</v>
      </c>
      <c r="W487">
        <f>COUNTIF(Stanice[GPS poloha lokality],Stanice[[#This Row],[GPS poloha lokality]])</f>
        <v>0</v>
      </c>
      <c r="X487">
        <f>COUNTIF(Stanice[lokalita],Stanice[[#This Row],[lokalita]])</f>
        <v>0</v>
      </c>
    </row>
    <row r="488" spans="2:24" hidden="1" outlineLevel="1" x14ac:dyDescent="0.25">
      <c r="B488" s="84">
        <v>481</v>
      </c>
      <c r="C488" s="27"/>
      <c r="D488" s="23"/>
      <c r="E488" s="23"/>
      <c r="F488" s="23"/>
      <c r="G488" s="23"/>
      <c r="H488" s="23"/>
      <c r="I488" s="90"/>
      <c r="J488" s="90"/>
      <c r="K488" s="112" t="str">
        <f>IF(Stanice[[#This Row],[typ dobíjecí stanice]]="","",IF(Stanice[[#This Row],[typ dobíjecí stanice]]='pomocné výpočty'!$B$11,'pomocné výpočty'!$C$11,IF(C488='pomocné výpočty'!$B$12,'pomocné výpočty'!$C$12,IF(Stanice[[#This Row],[typ dobíjecí stanice]]='pomocné výpočty'!$B$13,'pomocné výpočty'!$C$13,IF(Stanice[[#This Row],[typ dobíjecí stanice]]='pomocné výpočty'!$B$14,'pomocné výpočty'!$C$14,IF(J488&lt;50,"zadej data",'pomocné výpočty'!$E$2+(FLOOR(J488,1)-'pomocné výpočty'!$B$2)*'pomocné výpočty'!$F$2))))))</f>
        <v/>
      </c>
      <c r="L48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8" s="28" t="str">
        <f>IF(ISBLANK(Stanice[[#This Row],[typ dobíjecí stanice]]),"",IF(OR(P488,Q488,R488,S488),"pravděpodobně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8" t="b">
        <f>OR(ISBLANK(Stanice[[#This Row],[lokalita]]),ISBLANK(Stanice[[#This Row],[číslo lokality]]),ISBLANK(Stanice[[#This Row],[GPS poloha lokality]]))</f>
        <v>1</v>
      </c>
      <c r="Q488" t="b">
        <f>AND(ISBLANK(Stanice[[#This Row],[počet AC dobíjecích bodů stanice]]),ISBLANK(Stanice[[#This Row],[počet DC dobíjecích bodů stanice]]))</f>
        <v>1</v>
      </c>
      <c r="R488" t="b">
        <f>_xlfn.XOR(ISNUMBER(Stanice[[#This Row],[počet AC dobíjecích bodů stanice]]),ISNUMBER(Stanice[[#This Row],[výkon AC stanice v kW ]]))</f>
        <v>0</v>
      </c>
      <c r="S488" t="b">
        <f>_xlfn.XOR(ISNUMBER(Stanice[[#This Row],[počet DC dobíjecích bodů stanice]]),ISNUMBER(Stanice[[#This Row],[výkon DC stanice v kW]]))</f>
        <v>0</v>
      </c>
      <c r="T488" s="28" t="str">
        <f>IF(ISBLANK(Stanice[[#This Row],[typ dobíjecí stanice]]),"",IF(OR(P488,U488),"nekonzistence na lokalitách",""))</f>
        <v/>
      </c>
      <c r="U488">
        <f t="shared" si="8"/>
        <v>0</v>
      </c>
      <c r="V488">
        <f>COUNTIF(Stanice[číslo lokality],Stanice[[#This Row],[číslo lokality]])</f>
        <v>0</v>
      </c>
      <c r="W488">
        <f>COUNTIF(Stanice[GPS poloha lokality],Stanice[[#This Row],[GPS poloha lokality]])</f>
        <v>0</v>
      </c>
      <c r="X488">
        <f>COUNTIF(Stanice[lokalita],Stanice[[#This Row],[lokalita]])</f>
        <v>0</v>
      </c>
    </row>
    <row r="489" spans="2:24" hidden="1" outlineLevel="1" x14ac:dyDescent="0.25">
      <c r="B489" s="84">
        <v>482</v>
      </c>
      <c r="C489" s="27"/>
      <c r="D489" s="23"/>
      <c r="E489" s="23"/>
      <c r="F489" s="23"/>
      <c r="G489" s="23"/>
      <c r="H489" s="23"/>
      <c r="I489" s="90"/>
      <c r="J489" s="90"/>
      <c r="K489" s="112" t="str">
        <f>IF(Stanice[[#This Row],[typ dobíjecí stanice]]="","",IF(Stanice[[#This Row],[typ dobíjecí stanice]]='pomocné výpočty'!$B$11,'pomocné výpočty'!$C$11,IF(C489='pomocné výpočty'!$B$12,'pomocné výpočty'!$C$12,IF(Stanice[[#This Row],[typ dobíjecí stanice]]='pomocné výpočty'!$B$13,'pomocné výpočty'!$C$13,IF(Stanice[[#This Row],[typ dobíjecí stanice]]='pomocné výpočty'!$B$14,'pomocné výpočty'!$C$14,IF(J489&lt;50,"zadej data",'pomocné výpočty'!$E$2+(FLOOR(J489,1)-'pomocné výpočty'!$B$2)*'pomocné výpočty'!$F$2))))))</f>
        <v/>
      </c>
      <c r="L48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8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89" s="28" t="str">
        <f>IF(ISBLANK(Stanice[[#This Row],[typ dobíjecí stanice]]),"",IF(OR(P489,Q489,R489,S489),"pravděpodobně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89" t="b">
        <f>OR(ISBLANK(Stanice[[#This Row],[lokalita]]),ISBLANK(Stanice[[#This Row],[číslo lokality]]),ISBLANK(Stanice[[#This Row],[GPS poloha lokality]]))</f>
        <v>1</v>
      </c>
      <c r="Q489" t="b">
        <f>AND(ISBLANK(Stanice[[#This Row],[počet AC dobíjecích bodů stanice]]),ISBLANK(Stanice[[#This Row],[počet DC dobíjecích bodů stanice]]))</f>
        <v>1</v>
      </c>
      <c r="R489" t="b">
        <f>_xlfn.XOR(ISNUMBER(Stanice[[#This Row],[počet AC dobíjecích bodů stanice]]),ISNUMBER(Stanice[[#This Row],[výkon AC stanice v kW ]]))</f>
        <v>0</v>
      </c>
      <c r="S489" t="b">
        <f>_xlfn.XOR(ISNUMBER(Stanice[[#This Row],[počet DC dobíjecích bodů stanice]]),ISNUMBER(Stanice[[#This Row],[výkon DC stanice v kW]]))</f>
        <v>0</v>
      </c>
      <c r="T489" s="28" t="str">
        <f>IF(ISBLANK(Stanice[[#This Row],[typ dobíjecí stanice]]),"",IF(OR(P489,U489),"nekonzistence na lokalitách",""))</f>
        <v/>
      </c>
      <c r="U489">
        <f t="shared" si="8"/>
        <v>0</v>
      </c>
      <c r="V489">
        <f>COUNTIF(Stanice[číslo lokality],Stanice[[#This Row],[číslo lokality]])</f>
        <v>0</v>
      </c>
      <c r="W489">
        <f>COUNTIF(Stanice[GPS poloha lokality],Stanice[[#This Row],[GPS poloha lokality]])</f>
        <v>0</v>
      </c>
      <c r="X489">
        <f>COUNTIF(Stanice[lokalita],Stanice[[#This Row],[lokalita]])</f>
        <v>0</v>
      </c>
    </row>
    <row r="490" spans="2:24" hidden="1" outlineLevel="1" x14ac:dyDescent="0.25">
      <c r="B490" s="84">
        <v>483</v>
      </c>
      <c r="C490" s="27"/>
      <c r="D490" s="23"/>
      <c r="E490" s="23"/>
      <c r="F490" s="23"/>
      <c r="G490" s="23"/>
      <c r="H490" s="23"/>
      <c r="I490" s="90"/>
      <c r="J490" s="90"/>
      <c r="K490" s="112" t="str">
        <f>IF(Stanice[[#This Row],[typ dobíjecí stanice]]="","",IF(Stanice[[#This Row],[typ dobíjecí stanice]]='pomocné výpočty'!$B$11,'pomocné výpočty'!$C$11,IF(C490='pomocné výpočty'!$B$12,'pomocné výpočty'!$C$12,IF(Stanice[[#This Row],[typ dobíjecí stanice]]='pomocné výpočty'!$B$13,'pomocné výpočty'!$C$13,IF(Stanice[[#This Row],[typ dobíjecí stanice]]='pomocné výpočty'!$B$14,'pomocné výpočty'!$C$14,IF(J490&lt;50,"zadej data",'pomocné výpočty'!$E$2+(FLOOR(J490,1)-'pomocné výpočty'!$B$2)*'pomocné výpočty'!$F$2))))))</f>
        <v/>
      </c>
      <c r="L49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0" s="28" t="str">
        <f>IF(ISBLANK(Stanice[[#This Row],[typ dobíjecí stanice]]),"",IF(OR(P490,Q490,R490,S490),"pravděpodobně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0" t="b">
        <f>OR(ISBLANK(Stanice[[#This Row],[lokalita]]),ISBLANK(Stanice[[#This Row],[číslo lokality]]),ISBLANK(Stanice[[#This Row],[GPS poloha lokality]]))</f>
        <v>1</v>
      </c>
      <c r="Q490" t="b">
        <f>AND(ISBLANK(Stanice[[#This Row],[počet AC dobíjecích bodů stanice]]),ISBLANK(Stanice[[#This Row],[počet DC dobíjecích bodů stanice]]))</f>
        <v>1</v>
      </c>
      <c r="R490" t="b">
        <f>_xlfn.XOR(ISNUMBER(Stanice[[#This Row],[počet AC dobíjecích bodů stanice]]),ISNUMBER(Stanice[[#This Row],[výkon AC stanice v kW ]]))</f>
        <v>0</v>
      </c>
      <c r="S490" t="b">
        <f>_xlfn.XOR(ISNUMBER(Stanice[[#This Row],[počet DC dobíjecích bodů stanice]]),ISNUMBER(Stanice[[#This Row],[výkon DC stanice v kW]]))</f>
        <v>0</v>
      </c>
      <c r="T490" s="28" t="str">
        <f>IF(ISBLANK(Stanice[[#This Row],[typ dobíjecí stanice]]),"",IF(OR(P490,U490),"nekonzistence na lokalitách",""))</f>
        <v/>
      </c>
      <c r="U490">
        <f t="shared" si="8"/>
        <v>0</v>
      </c>
      <c r="V490">
        <f>COUNTIF(Stanice[číslo lokality],Stanice[[#This Row],[číslo lokality]])</f>
        <v>0</v>
      </c>
      <c r="W490">
        <f>COUNTIF(Stanice[GPS poloha lokality],Stanice[[#This Row],[GPS poloha lokality]])</f>
        <v>0</v>
      </c>
      <c r="X490">
        <f>COUNTIF(Stanice[lokalita],Stanice[[#This Row],[lokalita]])</f>
        <v>0</v>
      </c>
    </row>
    <row r="491" spans="2:24" hidden="1" outlineLevel="1" x14ac:dyDescent="0.25">
      <c r="B491" s="84">
        <v>484</v>
      </c>
      <c r="C491" s="27"/>
      <c r="D491" s="23"/>
      <c r="E491" s="23"/>
      <c r="F491" s="23"/>
      <c r="G491" s="23"/>
      <c r="H491" s="23"/>
      <c r="I491" s="90"/>
      <c r="J491" s="90"/>
      <c r="K491" s="112" t="str">
        <f>IF(Stanice[[#This Row],[typ dobíjecí stanice]]="","",IF(Stanice[[#This Row],[typ dobíjecí stanice]]='pomocné výpočty'!$B$11,'pomocné výpočty'!$C$11,IF(C491='pomocné výpočty'!$B$12,'pomocné výpočty'!$C$12,IF(Stanice[[#This Row],[typ dobíjecí stanice]]='pomocné výpočty'!$B$13,'pomocné výpočty'!$C$13,IF(Stanice[[#This Row],[typ dobíjecí stanice]]='pomocné výpočty'!$B$14,'pomocné výpočty'!$C$14,IF(J491&lt;50,"zadej data",'pomocné výpočty'!$E$2+(FLOOR(J491,1)-'pomocné výpočty'!$B$2)*'pomocné výpočty'!$F$2))))))</f>
        <v/>
      </c>
      <c r="L49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1" s="28" t="str">
        <f>IF(ISBLANK(Stanice[[#This Row],[typ dobíjecí stanice]]),"",IF(OR(P491,Q491,R491,S491),"pravděpodobně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1" t="b">
        <f>OR(ISBLANK(Stanice[[#This Row],[lokalita]]),ISBLANK(Stanice[[#This Row],[číslo lokality]]),ISBLANK(Stanice[[#This Row],[GPS poloha lokality]]))</f>
        <v>1</v>
      </c>
      <c r="Q491" t="b">
        <f>AND(ISBLANK(Stanice[[#This Row],[počet AC dobíjecích bodů stanice]]),ISBLANK(Stanice[[#This Row],[počet DC dobíjecích bodů stanice]]))</f>
        <v>1</v>
      </c>
      <c r="R491" t="b">
        <f>_xlfn.XOR(ISNUMBER(Stanice[[#This Row],[počet AC dobíjecích bodů stanice]]),ISNUMBER(Stanice[[#This Row],[výkon AC stanice v kW ]]))</f>
        <v>0</v>
      </c>
      <c r="S491" t="b">
        <f>_xlfn.XOR(ISNUMBER(Stanice[[#This Row],[počet DC dobíjecích bodů stanice]]),ISNUMBER(Stanice[[#This Row],[výkon DC stanice v kW]]))</f>
        <v>0</v>
      </c>
      <c r="T491" s="28" t="str">
        <f>IF(ISBLANK(Stanice[[#This Row],[typ dobíjecí stanice]]),"",IF(OR(P491,U491),"nekonzistence na lokalitách",""))</f>
        <v/>
      </c>
      <c r="U491">
        <f t="shared" si="8"/>
        <v>0</v>
      </c>
      <c r="V491">
        <f>COUNTIF(Stanice[číslo lokality],Stanice[[#This Row],[číslo lokality]])</f>
        <v>0</v>
      </c>
      <c r="W491">
        <f>COUNTIF(Stanice[GPS poloha lokality],Stanice[[#This Row],[GPS poloha lokality]])</f>
        <v>0</v>
      </c>
      <c r="X491">
        <f>COUNTIF(Stanice[lokalita],Stanice[[#This Row],[lokalita]])</f>
        <v>0</v>
      </c>
    </row>
    <row r="492" spans="2:24" hidden="1" outlineLevel="1" x14ac:dyDescent="0.25">
      <c r="B492" s="84">
        <v>485</v>
      </c>
      <c r="C492" s="27"/>
      <c r="D492" s="23"/>
      <c r="E492" s="23"/>
      <c r="F492" s="23"/>
      <c r="G492" s="23"/>
      <c r="H492" s="23"/>
      <c r="I492" s="90"/>
      <c r="J492" s="90"/>
      <c r="K492" s="112" t="str">
        <f>IF(Stanice[[#This Row],[typ dobíjecí stanice]]="","",IF(Stanice[[#This Row],[typ dobíjecí stanice]]='pomocné výpočty'!$B$11,'pomocné výpočty'!$C$11,IF(C492='pomocné výpočty'!$B$12,'pomocné výpočty'!$C$12,IF(Stanice[[#This Row],[typ dobíjecí stanice]]='pomocné výpočty'!$B$13,'pomocné výpočty'!$C$13,IF(Stanice[[#This Row],[typ dobíjecí stanice]]='pomocné výpočty'!$B$14,'pomocné výpočty'!$C$14,IF(J492&lt;50,"zadej data",'pomocné výpočty'!$E$2+(FLOOR(J492,1)-'pomocné výpočty'!$B$2)*'pomocné výpočty'!$F$2))))))</f>
        <v/>
      </c>
      <c r="L49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2" s="28" t="str">
        <f>IF(ISBLANK(Stanice[[#This Row],[typ dobíjecí stanice]]),"",IF(OR(P492,Q492,R492,S492),"pravděpodobně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2" t="b">
        <f>OR(ISBLANK(Stanice[[#This Row],[lokalita]]),ISBLANK(Stanice[[#This Row],[číslo lokality]]),ISBLANK(Stanice[[#This Row],[GPS poloha lokality]]))</f>
        <v>1</v>
      </c>
      <c r="Q492" t="b">
        <f>AND(ISBLANK(Stanice[[#This Row],[počet AC dobíjecích bodů stanice]]),ISBLANK(Stanice[[#This Row],[počet DC dobíjecích bodů stanice]]))</f>
        <v>1</v>
      </c>
      <c r="R492" t="b">
        <f>_xlfn.XOR(ISNUMBER(Stanice[[#This Row],[počet AC dobíjecích bodů stanice]]),ISNUMBER(Stanice[[#This Row],[výkon AC stanice v kW ]]))</f>
        <v>0</v>
      </c>
      <c r="S492" t="b">
        <f>_xlfn.XOR(ISNUMBER(Stanice[[#This Row],[počet DC dobíjecích bodů stanice]]),ISNUMBER(Stanice[[#This Row],[výkon DC stanice v kW]]))</f>
        <v>0</v>
      </c>
      <c r="T492" s="28" t="str">
        <f>IF(ISBLANK(Stanice[[#This Row],[typ dobíjecí stanice]]),"",IF(OR(P492,U492),"nekonzistence na lokalitách",""))</f>
        <v/>
      </c>
      <c r="U492">
        <f t="shared" si="8"/>
        <v>0</v>
      </c>
      <c r="V492">
        <f>COUNTIF(Stanice[číslo lokality],Stanice[[#This Row],[číslo lokality]])</f>
        <v>0</v>
      </c>
      <c r="W492">
        <f>COUNTIF(Stanice[GPS poloha lokality],Stanice[[#This Row],[GPS poloha lokality]])</f>
        <v>0</v>
      </c>
      <c r="X492">
        <f>COUNTIF(Stanice[lokalita],Stanice[[#This Row],[lokalita]])</f>
        <v>0</v>
      </c>
    </row>
    <row r="493" spans="2:24" hidden="1" outlineLevel="1" x14ac:dyDescent="0.25">
      <c r="B493" s="84">
        <v>486</v>
      </c>
      <c r="C493" s="27"/>
      <c r="D493" s="23"/>
      <c r="E493" s="23"/>
      <c r="F493" s="23"/>
      <c r="G493" s="23"/>
      <c r="H493" s="23"/>
      <c r="I493" s="90"/>
      <c r="J493" s="90"/>
      <c r="K493" s="112" t="str">
        <f>IF(Stanice[[#This Row],[typ dobíjecí stanice]]="","",IF(Stanice[[#This Row],[typ dobíjecí stanice]]='pomocné výpočty'!$B$11,'pomocné výpočty'!$C$11,IF(C493='pomocné výpočty'!$B$12,'pomocné výpočty'!$C$12,IF(Stanice[[#This Row],[typ dobíjecí stanice]]='pomocné výpočty'!$B$13,'pomocné výpočty'!$C$13,IF(Stanice[[#This Row],[typ dobíjecí stanice]]='pomocné výpočty'!$B$14,'pomocné výpočty'!$C$14,IF(J493&lt;50,"zadej data",'pomocné výpočty'!$E$2+(FLOOR(J493,1)-'pomocné výpočty'!$B$2)*'pomocné výpočty'!$F$2))))))</f>
        <v/>
      </c>
      <c r="L49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3" s="28" t="str">
        <f>IF(ISBLANK(Stanice[[#This Row],[typ dobíjecí stanice]]),"",IF(OR(P493,Q493,R493,S493),"pravděpodobně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3" t="b">
        <f>OR(ISBLANK(Stanice[[#This Row],[lokalita]]),ISBLANK(Stanice[[#This Row],[číslo lokality]]),ISBLANK(Stanice[[#This Row],[GPS poloha lokality]]))</f>
        <v>1</v>
      </c>
      <c r="Q493" t="b">
        <f>AND(ISBLANK(Stanice[[#This Row],[počet AC dobíjecích bodů stanice]]),ISBLANK(Stanice[[#This Row],[počet DC dobíjecích bodů stanice]]))</f>
        <v>1</v>
      </c>
      <c r="R493" t="b">
        <f>_xlfn.XOR(ISNUMBER(Stanice[[#This Row],[počet AC dobíjecích bodů stanice]]),ISNUMBER(Stanice[[#This Row],[výkon AC stanice v kW ]]))</f>
        <v>0</v>
      </c>
      <c r="S493" t="b">
        <f>_xlfn.XOR(ISNUMBER(Stanice[[#This Row],[počet DC dobíjecích bodů stanice]]),ISNUMBER(Stanice[[#This Row],[výkon DC stanice v kW]]))</f>
        <v>0</v>
      </c>
      <c r="T493" s="28" t="str">
        <f>IF(ISBLANK(Stanice[[#This Row],[typ dobíjecí stanice]]),"",IF(OR(P493,U493),"nekonzistence na lokalitách",""))</f>
        <v/>
      </c>
      <c r="U493">
        <f t="shared" si="8"/>
        <v>0</v>
      </c>
      <c r="V493">
        <f>COUNTIF(Stanice[číslo lokality],Stanice[[#This Row],[číslo lokality]])</f>
        <v>0</v>
      </c>
      <c r="W493">
        <f>COUNTIF(Stanice[GPS poloha lokality],Stanice[[#This Row],[GPS poloha lokality]])</f>
        <v>0</v>
      </c>
      <c r="X493">
        <f>COUNTIF(Stanice[lokalita],Stanice[[#This Row],[lokalita]])</f>
        <v>0</v>
      </c>
    </row>
    <row r="494" spans="2:24" hidden="1" outlineLevel="1" x14ac:dyDescent="0.25">
      <c r="B494" s="84">
        <v>487</v>
      </c>
      <c r="C494" s="27"/>
      <c r="D494" s="23"/>
      <c r="E494" s="23"/>
      <c r="F494" s="23"/>
      <c r="G494" s="23"/>
      <c r="H494" s="23"/>
      <c r="I494" s="90"/>
      <c r="J494" s="90"/>
      <c r="K494" s="112" t="str">
        <f>IF(Stanice[[#This Row],[typ dobíjecí stanice]]="","",IF(Stanice[[#This Row],[typ dobíjecí stanice]]='pomocné výpočty'!$B$11,'pomocné výpočty'!$C$11,IF(C494='pomocné výpočty'!$B$12,'pomocné výpočty'!$C$12,IF(Stanice[[#This Row],[typ dobíjecí stanice]]='pomocné výpočty'!$B$13,'pomocné výpočty'!$C$13,IF(Stanice[[#This Row],[typ dobíjecí stanice]]='pomocné výpočty'!$B$14,'pomocné výpočty'!$C$14,IF(J494&lt;50,"zadej data",'pomocné výpočty'!$E$2+(FLOOR(J494,1)-'pomocné výpočty'!$B$2)*'pomocné výpočty'!$F$2))))))</f>
        <v/>
      </c>
      <c r="L49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4" s="28" t="str">
        <f>IF(ISBLANK(Stanice[[#This Row],[typ dobíjecí stanice]]),"",IF(OR(P494,Q494,R494,S494),"pravděpodobně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4" t="b">
        <f>OR(ISBLANK(Stanice[[#This Row],[lokalita]]),ISBLANK(Stanice[[#This Row],[číslo lokality]]),ISBLANK(Stanice[[#This Row],[GPS poloha lokality]]))</f>
        <v>1</v>
      </c>
      <c r="Q494" t="b">
        <f>AND(ISBLANK(Stanice[[#This Row],[počet AC dobíjecích bodů stanice]]),ISBLANK(Stanice[[#This Row],[počet DC dobíjecích bodů stanice]]))</f>
        <v>1</v>
      </c>
      <c r="R494" t="b">
        <f>_xlfn.XOR(ISNUMBER(Stanice[[#This Row],[počet AC dobíjecích bodů stanice]]),ISNUMBER(Stanice[[#This Row],[výkon AC stanice v kW ]]))</f>
        <v>0</v>
      </c>
      <c r="S494" t="b">
        <f>_xlfn.XOR(ISNUMBER(Stanice[[#This Row],[počet DC dobíjecích bodů stanice]]),ISNUMBER(Stanice[[#This Row],[výkon DC stanice v kW]]))</f>
        <v>0</v>
      </c>
      <c r="T494" s="28" t="str">
        <f>IF(ISBLANK(Stanice[[#This Row],[typ dobíjecí stanice]]),"",IF(OR(P494,U494),"nekonzistence na lokalitách",""))</f>
        <v/>
      </c>
      <c r="U494">
        <f t="shared" si="8"/>
        <v>0</v>
      </c>
      <c r="V494">
        <f>COUNTIF(Stanice[číslo lokality],Stanice[[#This Row],[číslo lokality]])</f>
        <v>0</v>
      </c>
      <c r="W494">
        <f>COUNTIF(Stanice[GPS poloha lokality],Stanice[[#This Row],[GPS poloha lokality]])</f>
        <v>0</v>
      </c>
      <c r="X494">
        <f>COUNTIF(Stanice[lokalita],Stanice[[#This Row],[lokalita]])</f>
        <v>0</v>
      </c>
    </row>
    <row r="495" spans="2:24" hidden="1" outlineLevel="1" x14ac:dyDescent="0.25">
      <c r="B495" s="84">
        <v>488</v>
      </c>
      <c r="C495" s="27"/>
      <c r="D495" s="23"/>
      <c r="E495" s="23"/>
      <c r="F495" s="23"/>
      <c r="G495" s="23"/>
      <c r="H495" s="23"/>
      <c r="I495" s="90"/>
      <c r="J495" s="90"/>
      <c r="K495" s="112" t="str">
        <f>IF(Stanice[[#This Row],[typ dobíjecí stanice]]="","",IF(Stanice[[#This Row],[typ dobíjecí stanice]]='pomocné výpočty'!$B$11,'pomocné výpočty'!$C$11,IF(C495='pomocné výpočty'!$B$12,'pomocné výpočty'!$C$12,IF(Stanice[[#This Row],[typ dobíjecí stanice]]='pomocné výpočty'!$B$13,'pomocné výpočty'!$C$13,IF(Stanice[[#This Row],[typ dobíjecí stanice]]='pomocné výpočty'!$B$14,'pomocné výpočty'!$C$14,IF(J495&lt;50,"zadej data",'pomocné výpočty'!$E$2+(FLOOR(J495,1)-'pomocné výpočty'!$B$2)*'pomocné výpočty'!$F$2))))))</f>
        <v/>
      </c>
      <c r="L49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5" s="28" t="str">
        <f>IF(ISBLANK(Stanice[[#This Row],[typ dobíjecí stanice]]),"",IF(OR(P495,Q495,R495,S495),"pravděpodobně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5" t="b">
        <f>OR(ISBLANK(Stanice[[#This Row],[lokalita]]),ISBLANK(Stanice[[#This Row],[číslo lokality]]),ISBLANK(Stanice[[#This Row],[GPS poloha lokality]]))</f>
        <v>1</v>
      </c>
      <c r="Q495" t="b">
        <f>AND(ISBLANK(Stanice[[#This Row],[počet AC dobíjecích bodů stanice]]),ISBLANK(Stanice[[#This Row],[počet DC dobíjecích bodů stanice]]))</f>
        <v>1</v>
      </c>
      <c r="R495" t="b">
        <f>_xlfn.XOR(ISNUMBER(Stanice[[#This Row],[počet AC dobíjecích bodů stanice]]),ISNUMBER(Stanice[[#This Row],[výkon AC stanice v kW ]]))</f>
        <v>0</v>
      </c>
      <c r="S495" t="b">
        <f>_xlfn.XOR(ISNUMBER(Stanice[[#This Row],[počet DC dobíjecích bodů stanice]]),ISNUMBER(Stanice[[#This Row],[výkon DC stanice v kW]]))</f>
        <v>0</v>
      </c>
      <c r="T495" s="28" t="str">
        <f>IF(ISBLANK(Stanice[[#This Row],[typ dobíjecí stanice]]),"",IF(OR(P495,U495),"nekonzistence na lokalitách",""))</f>
        <v/>
      </c>
      <c r="U495">
        <f t="shared" si="8"/>
        <v>0</v>
      </c>
      <c r="V495">
        <f>COUNTIF(Stanice[číslo lokality],Stanice[[#This Row],[číslo lokality]])</f>
        <v>0</v>
      </c>
      <c r="W495">
        <f>COUNTIF(Stanice[GPS poloha lokality],Stanice[[#This Row],[GPS poloha lokality]])</f>
        <v>0</v>
      </c>
      <c r="X495">
        <f>COUNTIF(Stanice[lokalita],Stanice[[#This Row],[lokalita]])</f>
        <v>0</v>
      </c>
    </row>
    <row r="496" spans="2:24" hidden="1" outlineLevel="1" x14ac:dyDescent="0.25">
      <c r="B496" s="84">
        <v>489</v>
      </c>
      <c r="C496" s="27"/>
      <c r="D496" s="23"/>
      <c r="E496" s="23"/>
      <c r="F496" s="23"/>
      <c r="G496" s="23"/>
      <c r="H496" s="23"/>
      <c r="I496" s="90"/>
      <c r="J496" s="90"/>
      <c r="K496" s="112" t="str">
        <f>IF(Stanice[[#This Row],[typ dobíjecí stanice]]="","",IF(Stanice[[#This Row],[typ dobíjecí stanice]]='pomocné výpočty'!$B$11,'pomocné výpočty'!$C$11,IF(C496='pomocné výpočty'!$B$12,'pomocné výpočty'!$C$12,IF(Stanice[[#This Row],[typ dobíjecí stanice]]='pomocné výpočty'!$B$13,'pomocné výpočty'!$C$13,IF(Stanice[[#This Row],[typ dobíjecí stanice]]='pomocné výpočty'!$B$14,'pomocné výpočty'!$C$14,IF(J496&lt;50,"zadej data",'pomocné výpočty'!$E$2+(FLOOR(J496,1)-'pomocné výpočty'!$B$2)*'pomocné výpočty'!$F$2))))))</f>
        <v/>
      </c>
      <c r="L49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6" s="28" t="str">
        <f>IF(ISBLANK(Stanice[[#This Row],[typ dobíjecí stanice]]),"",IF(OR(P496,Q496,R496,S496),"pravděpodobně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6" t="b">
        <f>OR(ISBLANK(Stanice[[#This Row],[lokalita]]),ISBLANK(Stanice[[#This Row],[číslo lokality]]),ISBLANK(Stanice[[#This Row],[GPS poloha lokality]]))</f>
        <v>1</v>
      </c>
      <c r="Q496" t="b">
        <f>AND(ISBLANK(Stanice[[#This Row],[počet AC dobíjecích bodů stanice]]),ISBLANK(Stanice[[#This Row],[počet DC dobíjecích bodů stanice]]))</f>
        <v>1</v>
      </c>
      <c r="R496" t="b">
        <f>_xlfn.XOR(ISNUMBER(Stanice[[#This Row],[počet AC dobíjecích bodů stanice]]),ISNUMBER(Stanice[[#This Row],[výkon AC stanice v kW ]]))</f>
        <v>0</v>
      </c>
      <c r="S496" t="b">
        <f>_xlfn.XOR(ISNUMBER(Stanice[[#This Row],[počet DC dobíjecích bodů stanice]]),ISNUMBER(Stanice[[#This Row],[výkon DC stanice v kW]]))</f>
        <v>0</v>
      </c>
      <c r="T496" s="28" t="str">
        <f>IF(ISBLANK(Stanice[[#This Row],[typ dobíjecí stanice]]),"",IF(OR(P496,U496),"nekonzistence na lokalitách",""))</f>
        <v/>
      </c>
      <c r="U496">
        <f t="shared" si="8"/>
        <v>0</v>
      </c>
      <c r="V496">
        <f>COUNTIF(Stanice[číslo lokality],Stanice[[#This Row],[číslo lokality]])</f>
        <v>0</v>
      </c>
      <c r="W496">
        <f>COUNTIF(Stanice[GPS poloha lokality],Stanice[[#This Row],[GPS poloha lokality]])</f>
        <v>0</v>
      </c>
      <c r="X496">
        <f>COUNTIF(Stanice[lokalita],Stanice[[#This Row],[lokalita]])</f>
        <v>0</v>
      </c>
    </row>
    <row r="497" spans="2:24" hidden="1" outlineLevel="1" x14ac:dyDescent="0.25">
      <c r="B497" s="84">
        <v>490</v>
      </c>
      <c r="C497" s="27"/>
      <c r="D497" s="23"/>
      <c r="E497" s="23"/>
      <c r="F497" s="23"/>
      <c r="G497" s="23"/>
      <c r="H497" s="23"/>
      <c r="I497" s="90"/>
      <c r="J497" s="90"/>
      <c r="K497" s="112" t="str">
        <f>IF(Stanice[[#This Row],[typ dobíjecí stanice]]="","",IF(Stanice[[#This Row],[typ dobíjecí stanice]]='pomocné výpočty'!$B$11,'pomocné výpočty'!$C$11,IF(C497='pomocné výpočty'!$B$12,'pomocné výpočty'!$C$12,IF(Stanice[[#This Row],[typ dobíjecí stanice]]='pomocné výpočty'!$B$13,'pomocné výpočty'!$C$13,IF(Stanice[[#This Row],[typ dobíjecí stanice]]='pomocné výpočty'!$B$14,'pomocné výpočty'!$C$14,IF(J497&lt;50,"zadej data",'pomocné výpočty'!$E$2+(FLOOR(J497,1)-'pomocné výpočty'!$B$2)*'pomocné výpočty'!$F$2))))))</f>
        <v/>
      </c>
      <c r="L497"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7"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7" s="28" t="str">
        <f>IF(ISBLANK(Stanice[[#This Row],[typ dobíjecí stanice]]),"",IF(OR(P497,Q497,R497,S497),"pravděpodobně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7" t="b">
        <f>OR(ISBLANK(Stanice[[#This Row],[lokalita]]),ISBLANK(Stanice[[#This Row],[číslo lokality]]),ISBLANK(Stanice[[#This Row],[GPS poloha lokality]]))</f>
        <v>1</v>
      </c>
      <c r="Q497" t="b">
        <f>AND(ISBLANK(Stanice[[#This Row],[počet AC dobíjecích bodů stanice]]),ISBLANK(Stanice[[#This Row],[počet DC dobíjecích bodů stanice]]))</f>
        <v>1</v>
      </c>
      <c r="R497" t="b">
        <f>_xlfn.XOR(ISNUMBER(Stanice[[#This Row],[počet AC dobíjecích bodů stanice]]),ISNUMBER(Stanice[[#This Row],[výkon AC stanice v kW ]]))</f>
        <v>0</v>
      </c>
      <c r="S497" t="b">
        <f>_xlfn.XOR(ISNUMBER(Stanice[[#This Row],[počet DC dobíjecích bodů stanice]]),ISNUMBER(Stanice[[#This Row],[výkon DC stanice v kW]]))</f>
        <v>0</v>
      </c>
      <c r="T497" s="28" t="str">
        <f>IF(ISBLANK(Stanice[[#This Row],[typ dobíjecí stanice]]),"",IF(OR(P497,U497),"nekonzistence na lokalitách",""))</f>
        <v/>
      </c>
      <c r="U497">
        <f t="shared" si="8"/>
        <v>0</v>
      </c>
      <c r="V497">
        <f>COUNTIF(Stanice[číslo lokality],Stanice[[#This Row],[číslo lokality]])</f>
        <v>0</v>
      </c>
      <c r="W497">
        <f>COUNTIF(Stanice[GPS poloha lokality],Stanice[[#This Row],[GPS poloha lokality]])</f>
        <v>0</v>
      </c>
      <c r="X497">
        <f>COUNTIF(Stanice[lokalita],Stanice[[#This Row],[lokalita]])</f>
        <v>0</v>
      </c>
    </row>
    <row r="498" spans="2:24" hidden="1" outlineLevel="1" x14ac:dyDescent="0.25">
      <c r="B498" s="84">
        <v>491</v>
      </c>
      <c r="C498" s="27"/>
      <c r="D498" s="23"/>
      <c r="E498" s="23"/>
      <c r="F498" s="23"/>
      <c r="G498" s="23"/>
      <c r="H498" s="23"/>
      <c r="I498" s="90"/>
      <c r="J498" s="90"/>
      <c r="K498" s="112" t="str">
        <f>IF(Stanice[[#This Row],[typ dobíjecí stanice]]="","",IF(Stanice[[#This Row],[typ dobíjecí stanice]]='pomocné výpočty'!$B$11,'pomocné výpočty'!$C$11,IF(C498='pomocné výpočty'!$B$12,'pomocné výpočty'!$C$12,IF(Stanice[[#This Row],[typ dobíjecí stanice]]='pomocné výpočty'!$B$13,'pomocné výpočty'!$C$13,IF(Stanice[[#This Row],[typ dobíjecí stanice]]='pomocné výpočty'!$B$14,'pomocné výpočty'!$C$14,IF(J498&lt;50,"zadej data",'pomocné výpočty'!$E$2+(FLOOR(J498,1)-'pomocné výpočty'!$B$2)*'pomocné výpočty'!$F$2))))))</f>
        <v/>
      </c>
      <c r="L498"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8"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8" s="28" t="str">
        <f>IF(ISBLANK(Stanice[[#This Row],[typ dobíjecí stanice]]),"",IF(OR(P498,Q498,R498,S498),"pravděpodobně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8" t="b">
        <f>OR(ISBLANK(Stanice[[#This Row],[lokalita]]),ISBLANK(Stanice[[#This Row],[číslo lokality]]),ISBLANK(Stanice[[#This Row],[GPS poloha lokality]]))</f>
        <v>1</v>
      </c>
      <c r="Q498" t="b">
        <f>AND(ISBLANK(Stanice[[#This Row],[počet AC dobíjecích bodů stanice]]),ISBLANK(Stanice[[#This Row],[počet DC dobíjecích bodů stanice]]))</f>
        <v>1</v>
      </c>
      <c r="R498" t="b">
        <f>_xlfn.XOR(ISNUMBER(Stanice[[#This Row],[počet AC dobíjecích bodů stanice]]),ISNUMBER(Stanice[[#This Row],[výkon AC stanice v kW ]]))</f>
        <v>0</v>
      </c>
      <c r="S498" t="b">
        <f>_xlfn.XOR(ISNUMBER(Stanice[[#This Row],[počet DC dobíjecích bodů stanice]]),ISNUMBER(Stanice[[#This Row],[výkon DC stanice v kW]]))</f>
        <v>0</v>
      </c>
      <c r="T498" s="28" t="str">
        <f>IF(ISBLANK(Stanice[[#This Row],[typ dobíjecí stanice]]),"",IF(OR(P498,U498),"nekonzistence na lokalitách",""))</f>
        <v/>
      </c>
      <c r="U498">
        <f t="shared" si="8"/>
        <v>0</v>
      </c>
      <c r="V498">
        <f>COUNTIF(Stanice[číslo lokality],Stanice[[#This Row],[číslo lokality]])</f>
        <v>0</v>
      </c>
      <c r="W498">
        <f>COUNTIF(Stanice[GPS poloha lokality],Stanice[[#This Row],[GPS poloha lokality]])</f>
        <v>0</v>
      </c>
      <c r="X498">
        <f>COUNTIF(Stanice[lokalita],Stanice[[#This Row],[lokalita]])</f>
        <v>0</v>
      </c>
    </row>
    <row r="499" spans="2:24" hidden="1" outlineLevel="1" x14ac:dyDescent="0.25">
      <c r="B499" s="84">
        <v>492</v>
      </c>
      <c r="C499" s="27"/>
      <c r="D499" s="23"/>
      <c r="E499" s="23"/>
      <c r="F499" s="23"/>
      <c r="G499" s="23"/>
      <c r="H499" s="23"/>
      <c r="I499" s="90"/>
      <c r="J499" s="90"/>
      <c r="K499" s="112" t="str">
        <f>IF(Stanice[[#This Row],[typ dobíjecí stanice]]="","",IF(Stanice[[#This Row],[typ dobíjecí stanice]]='pomocné výpočty'!$B$11,'pomocné výpočty'!$C$11,IF(C499='pomocné výpočty'!$B$12,'pomocné výpočty'!$C$12,IF(Stanice[[#This Row],[typ dobíjecí stanice]]='pomocné výpočty'!$B$13,'pomocné výpočty'!$C$13,IF(Stanice[[#This Row],[typ dobíjecí stanice]]='pomocné výpočty'!$B$14,'pomocné výpočty'!$C$14,IF(J499&lt;50,"zadej data",'pomocné výpočty'!$E$2+(FLOOR(J499,1)-'pomocné výpočty'!$B$2)*'pomocné výpočty'!$F$2))))))</f>
        <v/>
      </c>
      <c r="L499"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499"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499" s="28" t="str">
        <f>IF(ISBLANK(Stanice[[#This Row],[typ dobíjecí stanice]]),"",IF(OR(P499,Q499,R499,S499),"pravděpodobně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499" t="b">
        <f>OR(ISBLANK(Stanice[[#This Row],[lokalita]]),ISBLANK(Stanice[[#This Row],[číslo lokality]]),ISBLANK(Stanice[[#This Row],[GPS poloha lokality]]))</f>
        <v>1</v>
      </c>
      <c r="Q499" t="b">
        <f>AND(ISBLANK(Stanice[[#This Row],[počet AC dobíjecích bodů stanice]]),ISBLANK(Stanice[[#This Row],[počet DC dobíjecích bodů stanice]]))</f>
        <v>1</v>
      </c>
      <c r="R499" t="b">
        <f>_xlfn.XOR(ISNUMBER(Stanice[[#This Row],[počet AC dobíjecích bodů stanice]]),ISNUMBER(Stanice[[#This Row],[výkon AC stanice v kW ]]))</f>
        <v>0</v>
      </c>
      <c r="S499" t="b">
        <f>_xlfn.XOR(ISNUMBER(Stanice[[#This Row],[počet DC dobíjecích bodů stanice]]),ISNUMBER(Stanice[[#This Row],[výkon DC stanice v kW]]))</f>
        <v>0</v>
      </c>
      <c r="T499" s="28" t="str">
        <f>IF(ISBLANK(Stanice[[#This Row],[typ dobíjecí stanice]]),"",IF(OR(P499,U499),"nekonzistence na lokalitách",""))</f>
        <v/>
      </c>
      <c r="U499">
        <f t="shared" si="8"/>
        <v>0</v>
      </c>
      <c r="V499">
        <f>COUNTIF(Stanice[číslo lokality],Stanice[[#This Row],[číslo lokality]])</f>
        <v>0</v>
      </c>
      <c r="W499">
        <f>COUNTIF(Stanice[GPS poloha lokality],Stanice[[#This Row],[GPS poloha lokality]])</f>
        <v>0</v>
      </c>
      <c r="X499">
        <f>COUNTIF(Stanice[lokalita],Stanice[[#This Row],[lokalita]])</f>
        <v>0</v>
      </c>
    </row>
    <row r="500" spans="2:24" hidden="1" outlineLevel="1" x14ac:dyDescent="0.25">
      <c r="B500" s="84">
        <v>493</v>
      </c>
      <c r="C500" s="27"/>
      <c r="D500" s="23"/>
      <c r="E500" s="23"/>
      <c r="F500" s="23"/>
      <c r="G500" s="23"/>
      <c r="H500" s="23"/>
      <c r="I500" s="90"/>
      <c r="J500" s="90"/>
      <c r="K500" s="112" t="str">
        <f>IF(Stanice[[#This Row],[typ dobíjecí stanice]]="","",IF(Stanice[[#This Row],[typ dobíjecí stanice]]='pomocné výpočty'!$B$11,'pomocné výpočty'!$C$11,IF(C500='pomocné výpočty'!$B$12,'pomocné výpočty'!$C$12,IF(Stanice[[#This Row],[typ dobíjecí stanice]]='pomocné výpočty'!$B$13,'pomocné výpočty'!$C$13,IF(Stanice[[#This Row],[typ dobíjecí stanice]]='pomocné výpočty'!$B$14,'pomocné výpočty'!$C$14,IF(J500&lt;50,"zadej data",'pomocné výpočty'!$E$2+(FLOOR(J500,1)-'pomocné výpočty'!$B$2)*'pomocné výpočty'!$F$2))))))</f>
        <v/>
      </c>
      <c r="L500"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0"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0" s="28" t="str">
        <f>IF(ISBLANK(Stanice[[#This Row],[typ dobíjecí stanice]]),"",IF(OR(P500,Q500,R500,S500),"pravděpodobně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0" t="b">
        <f>OR(ISBLANK(Stanice[[#This Row],[lokalita]]),ISBLANK(Stanice[[#This Row],[číslo lokality]]),ISBLANK(Stanice[[#This Row],[GPS poloha lokality]]))</f>
        <v>1</v>
      </c>
      <c r="Q500" t="b">
        <f>AND(ISBLANK(Stanice[[#This Row],[počet AC dobíjecích bodů stanice]]),ISBLANK(Stanice[[#This Row],[počet DC dobíjecích bodů stanice]]))</f>
        <v>1</v>
      </c>
      <c r="R500" t="b">
        <f>_xlfn.XOR(ISNUMBER(Stanice[[#This Row],[počet AC dobíjecích bodů stanice]]),ISNUMBER(Stanice[[#This Row],[výkon AC stanice v kW ]]))</f>
        <v>0</v>
      </c>
      <c r="S500" t="b">
        <f>_xlfn.XOR(ISNUMBER(Stanice[[#This Row],[počet DC dobíjecích bodů stanice]]),ISNUMBER(Stanice[[#This Row],[výkon DC stanice v kW]]))</f>
        <v>0</v>
      </c>
      <c r="T500" s="28" t="str">
        <f>IF(ISBLANK(Stanice[[#This Row],[typ dobíjecí stanice]]),"",IF(OR(P500,U500),"nekonzistence na lokalitách",""))</f>
        <v/>
      </c>
      <c r="U500">
        <f t="shared" si="8"/>
        <v>0</v>
      </c>
      <c r="V500">
        <f>COUNTIF(Stanice[číslo lokality],Stanice[[#This Row],[číslo lokality]])</f>
        <v>0</v>
      </c>
      <c r="W500">
        <f>COUNTIF(Stanice[GPS poloha lokality],Stanice[[#This Row],[GPS poloha lokality]])</f>
        <v>0</v>
      </c>
      <c r="X500">
        <f>COUNTIF(Stanice[lokalita],Stanice[[#This Row],[lokalita]])</f>
        <v>0</v>
      </c>
    </row>
    <row r="501" spans="2:24" hidden="1" outlineLevel="1" x14ac:dyDescent="0.25">
      <c r="B501" s="84">
        <v>494</v>
      </c>
      <c r="C501" s="27"/>
      <c r="D501" s="23"/>
      <c r="E501" s="23"/>
      <c r="F501" s="23"/>
      <c r="G501" s="23"/>
      <c r="H501" s="23"/>
      <c r="I501" s="90"/>
      <c r="J501" s="90"/>
      <c r="K501" s="112" t="str">
        <f>IF(Stanice[[#This Row],[typ dobíjecí stanice]]="","",IF(Stanice[[#This Row],[typ dobíjecí stanice]]='pomocné výpočty'!$B$11,'pomocné výpočty'!$C$11,IF(C501='pomocné výpočty'!$B$12,'pomocné výpočty'!$C$12,IF(Stanice[[#This Row],[typ dobíjecí stanice]]='pomocné výpočty'!$B$13,'pomocné výpočty'!$C$13,IF(Stanice[[#This Row],[typ dobíjecí stanice]]='pomocné výpočty'!$B$14,'pomocné výpočty'!$C$14,IF(J501&lt;50,"zadej data",'pomocné výpočty'!$E$2+(FLOOR(J501,1)-'pomocné výpočty'!$B$2)*'pomocné výpočty'!$F$2))))))</f>
        <v/>
      </c>
      <c r="L501"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1"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1" s="28" t="str">
        <f>IF(ISBLANK(Stanice[[#This Row],[typ dobíjecí stanice]]),"",IF(OR(P501,Q501,R501,S501),"pravděpodobně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1" t="b">
        <f>OR(ISBLANK(Stanice[[#This Row],[lokalita]]),ISBLANK(Stanice[[#This Row],[číslo lokality]]),ISBLANK(Stanice[[#This Row],[GPS poloha lokality]]))</f>
        <v>1</v>
      </c>
      <c r="Q501" t="b">
        <f>AND(ISBLANK(Stanice[[#This Row],[počet AC dobíjecích bodů stanice]]),ISBLANK(Stanice[[#This Row],[počet DC dobíjecích bodů stanice]]))</f>
        <v>1</v>
      </c>
      <c r="R501" t="b">
        <f>_xlfn.XOR(ISNUMBER(Stanice[[#This Row],[počet AC dobíjecích bodů stanice]]),ISNUMBER(Stanice[[#This Row],[výkon AC stanice v kW ]]))</f>
        <v>0</v>
      </c>
      <c r="S501" t="b">
        <f>_xlfn.XOR(ISNUMBER(Stanice[[#This Row],[počet DC dobíjecích bodů stanice]]),ISNUMBER(Stanice[[#This Row],[výkon DC stanice v kW]]))</f>
        <v>0</v>
      </c>
      <c r="T501" s="28" t="str">
        <f>IF(ISBLANK(Stanice[[#This Row],[typ dobíjecí stanice]]),"",IF(OR(P501,U501),"nekonzistence na lokalitách",""))</f>
        <v/>
      </c>
      <c r="U501">
        <f t="shared" si="8"/>
        <v>0</v>
      </c>
      <c r="V501">
        <f>COUNTIF(Stanice[číslo lokality],Stanice[[#This Row],[číslo lokality]])</f>
        <v>0</v>
      </c>
      <c r="W501">
        <f>COUNTIF(Stanice[GPS poloha lokality],Stanice[[#This Row],[GPS poloha lokality]])</f>
        <v>0</v>
      </c>
      <c r="X501">
        <f>COUNTIF(Stanice[lokalita],Stanice[[#This Row],[lokalita]])</f>
        <v>0</v>
      </c>
    </row>
    <row r="502" spans="2:24" hidden="1" outlineLevel="1" x14ac:dyDescent="0.25">
      <c r="B502" s="84">
        <v>495</v>
      </c>
      <c r="C502" s="27"/>
      <c r="D502" s="23"/>
      <c r="E502" s="23"/>
      <c r="F502" s="23"/>
      <c r="G502" s="23"/>
      <c r="H502" s="23"/>
      <c r="I502" s="90"/>
      <c r="J502" s="90"/>
      <c r="K502" s="112" t="str">
        <f>IF(Stanice[[#This Row],[typ dobíjecí stanice]]="","",IF(Stanice[[#This Row],[typ dobíjecí stanice]]='pomocné výpočty'!$B$11,'pomocné výpočty'!$C$11,IF(C502='pomocné výpočty'!$B$12,'pomocné výpočty'!$C$12,IF(Stanice[[#This Row],[typ dobíjecí stanice]]='pomocné výpočty'!$B$13,'pomocné výpočty'!$C$13,IF(Stanice[[#This Row],[typ dobíjecí stanice]]='pomocné výpočty'!$B$14,'pomocné výpočty'!$C$14,IF(J502&lt;50,"zadej data",'pomocné výpočty'!$E$2+(FLOOR(J502,1)-'pomocné výpočty'!$B$2)*'pomocné výpočty'!$F$2))))))</f>
        <v/>
      </c>
      <c r="L502"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2"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2" s="28" t="str">
        <f>IF(ISBLANK(Stanice[[#This Row],[typ dobíjecí stanice]]),"",IF(OR(P502,Q502,R502,S502),"pravděpodobně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2" t="b">
        <f>OR(ISBLANK(Stanice[[#This Row],[lokalita]]),ISBLANK(Stanice[[#This Row],[číslo lokality]]),ISBLANK(Stanice[[#This Row],[GPS poloha lokality]]))</f>
        <v>1</v>
      </c>
      <c r="Q502" t="b">
        <f>AND(ISBLANK(Stanice[[#This Row],[počet AC dobíjecích bodů stanice]]),ISBLANK(Stanice[[#This Row],[počet DC dobíjecích bodů stanice]]))</f>
        <v>1</v>
      </c>
      <c r="R502" t="b">
        <f>_xlfn.XOR(ISNUMBER(Stanice[[#This Row],[počet AC dobíjecích bodů stanice]]),ISNUMBER(Stanice[[#This Row],[výkon AC stanice v kW ]]))</f>
        <v>0</v>
      </c>
      <c r="S502" t="b">
        <f>_xlfn.XOR(ISNUMBER(Stanice[[#This Row],[počet DC dobíjecích bodů stanice]]),ISNUMBER(Stanice[[#This Row],[výkon DC stanice v kW]]))</f>
        <v>0</v>
      </c>
      <c r="T502" s="28" t="str">
        <f>IF(ISBLANK(Stanice[[#This Row],[typ dobíjecí stanice]]),"",IF(OR(P502,U502),"nekonzistence na lokalitách",""))</f>
        <v/>
      </c>
      <c r="U502">
        <f t="shared" si="8"/>
        <v>0</v>
      </c>
      <c r="V502">
        <f>COUNTIF(Stanice[číslo lokality],Stanice[[#This Row],[číslo lokality]])</f>
        <v>0</v>
      </c>
      <c r="W502">
        <f>COUNTIF(Stanice[GPS poloha lokality],Stanice[[#This Row],[GPS poloha lokality]])</f>
        <v>0</v>
      </c>
      <c r="X502">
        <f>COUNTIF(Stanice[lokalita],Stanice[[#This Row],[lokalita]])</f>
        <v>0</v>
      </c>
    </row>
    <row r="503" spans="2:24" hidden="1" outlineLevel="1" x14ac:dyDescent="0.25">
      <c r="B503" s="84">
        <v>496</v>
      </c>
      <c r="C503" s="27"/>
      <c r="D503" s="23"/>
      <c r="E503" s="23"/>
      <c r="F503" s="23"/>
      <c r="G503" s="23"/>
      <c r="H503" s="23"/>
      <c r="I503" s="90"/>
      <c r="J503" s="90"/>
      <c r="K503" s="112" t="str">
        <f>IF(Stanice[[#This Row],[typ dobíjecí stanice]]="","",IF(Stanice[[#This Row],[typ dobíjecí stanice]]='pomocné výpočty'!$B$11,'pomocné výpočty'!$C$11,IF(C503='pomocné výpočty'!$B$12,'pomocné výpočty'!$C$12,IF(Stanice[[#This Row],[typ dobíjecí stanice]]='pomocné výpočty'!$B$13,'pomocné výpočty'!$C$13,IF(Stanice[[#This Row],[typ dobíjecí stanice]]='pomocné výpočty'!$B$14,'pomocné výpočty'!$C$14,IF(J503&lt;50,"zadej data",'pomocné výpočty'!$E$2+(FLOOR(J503,1)-'pomocné výpočty'!$B$2)*'pomocné výpočty'!$F$2))))))</f>
        <v/>
      </c>
      <c r="L503"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3"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3" s="28" t="str">
        <f>IF(ISBLANK(Stanice[[#This Row],[typ dobíjecí stanice]]),"",IF(OR(P503,Q503,R503,S503),"pravděpodobně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3" t="b">
        <f>OR(ISBLANK(Stanice[[#This Row],[lokalita]]),ISBLANK(Stanice[[#This Row],[číslo lokality]]),ISBLANK(Stanice[[#This Row],[GPS poloha lokality]]))</f>
        <v>1</v>
      </c>
      <c r="Q503" t="b">
        <f>AND(ISBLANK(Stanice[[#This Row],[počet AC dobíjecích bodů stanice]]),ISBLANK(Stanice[[#This Row],[počet DC dobíjecích bodů stanice]]))</f>
        <v>1</v>
      </c>
      <c r="R503" t="b">
        <f>_xlfn.XOR(ISNUMBER(Stanice[[#This Row],[počet AC dobíjecích bodů stanice]]),ISNUMBER(Stanice[[#This Row],[výkon AC stanice v kW ]]))</f>
        <v>0</v>
      </c>
      <c r="S503" t="b">
        <f>_xlfn.XOR(ISNUMBER(Stanice[[#This Row],[počet DC dobíjecích bodů stanice]]),ISNUMBER(Stanice[[#This Row],[výkon DC stanice v kW]]))</f>
        <v>0</v>
      </c>
      <c r="T503" s="28" t="str">
        <f>IF(ISBLANK(Stanice[[#This Row],[typ dobíjecí stanice]]),"",IF(OR(P503,U503),"nekonzistence na lokalitách",""))</f>
        <v/>
      </c>
      <c r="U503">
        <f t="shared" si="8"/>
        <v>0</v>
      </c>
      <c r="V503">
        <f>COUNTIF(Stanice[číslo lokality],Stanice[[#This Row],[číslo lokality]])</f>
        <v>0</v>
      </c>
      <c r="W503">
        <f>COUNTIF(Stanice[GPS poloha lokality],Stanice[[#This Row],[GPS poloha lokality]])</f>
        <v>0</v>
      </c>
      <c r="X503">
        <f>COUNTIF(Stanice[lokalita],Stanice[[#This Row],[lokalita]])</f>
        <v>0</v>
      </c>
    </row>
    <row r="504" spans="2:24" hidden="1" outlineLevel="1" x14ac:dyDescent="0.25">
      <c r="B504" s="84">
        <v>497</v>
      </c>
      <c r="C504" s="27"/>
      <c r="D504" s="23"/>
      <c r="E504" s="23"/>
      <c r="F504" s="23"/>
      <c r="G504" s="23"/>
      <c r="H504" s="23"/>
      <c r="I504" s="90"/>
      <c r="J504" s="90"/>
      <c r="K504" s="112" t="str">
        <f>IF(Stanice[[#This Row],[typ dobíjecí stanice]]="","",IF(Stanice[[#This Row],[typ dobíjecí stanice]]='pomocné výpočty'!$B$11,'pomocné výpočty'!$C$11,IF(C504='pomocné výpočty'!$B$12,'pomocné výpočty'!$C$12,IF(Stanice[[#This Row],[typ dobíjecí stanice]]='pomocné výpočty'!$B$13,'pomocné výpočty'!$C$13,IF(Stanice[[#This Row],[typ dobíjecí stanice]]='pomocné výpočty'!$B$14,'pomocné výpočty'!$C$14,IF(J504&lt;50,"zadej data",'pomocné výpočty'!$E$2+(FLOOR(J504,1)-'pomocné výpočty'!$B$2)*'pomocné výpočty'!$F$2))))))</f>
        <v/>
      </c>
      <c r="L504"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4"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4" s="28" t="str">
        <f>IF(ISBLANK(Stanice[[#This Row],[typ dobíjecí stanice]]),"",IF(OR(P504,Q504,R504,S504),"pravděpodobně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4" t="b">
        <f>OR(ISBLANK(Stanice[[#This Row],[lokalita]]),ISBLANK(Stanice[[#This Row],[číslo lokality]]),ISBLANK(Stanice[[#This Row],[GPS poloha lokality]]))</f>
        <v>1</v>
      </c>
      <c r="Q504" t="b">
        <f>AND(ISBLANK(Stanice[[#This Row],[počet AC dobíjecích bodů stanice]]),ISBLANK(Stanice[[#This Row],[počet DC dobíjecích bodů stanice]]))</f>
        <v>1</v>
      </c>
      <c r="R504" t="b">
        <f>_xlfn.XOR(ISNUMBER(Stanice[[#This Row],[počet AC dobíjecích bodů stanice]]),ISNUMBER(Stanice[[#This Row],[výkon AC stanice v kW ]]))</f>
        <v>0</v>
      </c>
      <c r="S504" t="b">
        <f>_xlfn.XOR(ISNUMBER(Stanice[[#This Row],[počet DC dobíjecích bodů stanice]]),ISNUMBER(Stanice[[#This Row],[výkon DC stanice v kW]]))</f>
        <v>0</v>
      </c>
      <c r="T504" s="28" t="str">
        <f>IF(ISBLANK(Stanice[[#This Row],[typ dobíjecí stanice]]),"",IF(OR(P504,U504),"nekonzistence na lokalitách",""))</f>
        <v/>
      </c>
      <c r="U504">
        <f t="shared" si="8"/>
        <v>0</v>
      </c>
      <c r="V504">
        <f>COUNTIF(Stanice[číslo lokality],Stanice[[#This Row],[číslo lokality]])</f>
        <v>0</v>
      </c>
      <c r="W504">
        <f>COUNTIF(Stanice[GPS poloha lokality],Stanice[[#This Row],[GPS poloha lokality]])</f>
        <v>0</v>
      </c>
      <c r="X504">
        <f>COUNTIF(Stanice[lokalita],Stanice[[#This Row],[lokalita]])</f>
        <v>0</v>
      </c>
    </row>
    <row r="505" spans="2:24" hidden="1" outlineLevel="1" x14ac:dyDescent="0.25">
      <c r="B505" s="84">
        <v>498</v>
      </c>
      <c r="C505" s="27"/>
      <c r="D505" s="23"/>
      <c r="E505" s="23"/>
      <c r="F505" s="23"/>
      <c r="G505" s="23"/>
      <c r="H505" s="23"/>
      <c r="I505" s="90"/>
      <c r="J505" s="90"/>
      <c r="K505" s="112" t="str">
        <f>IF(Stanice[[#This Row],[typ dobíjecí stanice]]="","",IF(Stanice[[#This Row],[typ dobíjecí stanice]]='pomocné výpočty'!$B$11,'pomocné výpočty'!$C$11,IF(C505='pomocné výpočty'!$B$12,'pomocné výpočty'!$C$12,IF(Stanice[[#This Row],[typ dobíjecí stanice]]='pomocné výpočty'!$B$13,'pomocné výpočty'!$C$13,IF(Stanice[[#This Row],[typ dobíjecí stanice]]='pomocné výpočty'!$B$14,'pomocné výpočty'!$C$14,IF(J505&lt;50,"zadej data",'pomocné výpočty'!$E$2+(FLOOR(J505,1)-'pomocné výpočty'!$B$2)*'pomocné výpočty'!$F$2))))))</f>
        <v/>
      </c>
      <c r="L505"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5"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5" s="28" t="str">
        <f>IF(ISBLANK(Stanice[[#This Row],[typ dobíjecí stanice]]),"",IF(OR(P505,Q505,R505,S505),"pravděpodobně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5" t="b">
        <f>OR(ISBLANK(Stanice[[#This Row],[lokalita]]),ISBLANK(Stanice[[#This Row],[číslo lokality]]),ISBLANK(Stanice[[#This Row],[GPS poloha lokality]]))</f>
        <v>1</v>
      </c>
      <c r="Q505" t="b">
        <f>AND(ISBLANK(Stanice[[#This Row],[počet AC dobíjecích bodů stanice]]),ISBLANK(Stanice[[#This Row],[počet DC dobíjecích bodů stanice]]))</f>
        <v>1</v>
      </c>
      <c r="R505" t="b">
        <f>_xlfn.XOR(ISNUMBER(Stanice[[#This Row],[počet AC dobíjecích bodů stanice]]),ISNUMBER(Stanice[[#This Row],[výkon AC stanice v kW ]]))</f>
        <v>0</v>
      </c>
      <c r="S505" t="b">
        <f>_xlfn.XOR(ISNUMBER(Stanice[[#This Row],[počet DC dobíjecích bodů stanice]]),ISNUMBER(Stanice[[#This Row],[výkon DC stanice v kW]]))</f>
        <v>0</v>
      </c>
      <c r="T505" s="28" t="str">
        <f>IF(ISBLANK(Stanice[[#This Row],[typ dobíjecí stanice]]),"",IF(OR(P505,U505),"nekonzistence na lokalitách",""))</f>
        <v/>
      </c>
      <c r="U505">
        <f t="shared" si="8"/>
        <v>0</v>
      </c>
      <c r="V505">
        <f>COUNTIF(Stanice[číslo lokality],Stanice[[#This Row],[číslo lokality]])</f>
        <v>0</v>
      </c>
      <c r="W505">
        <f>COUNTIF(Stanice[GPS poloha lokality],Stanice[[#This Row],[GPS poloha lokality]])</f>
        <v>0</v>
      </c>
      <c r="X505">
        <f>COUNTIF(Stanice[lokalita],Stanice[[#This Row],[lokalita]])</f>
        <v>0</v>
      </c>
    </row>
    <row r="506" spans="2:24" hidden="1" outlineLevel="1" x14ac:dyDescent="0.25">
      <c r="B506" s="84">
        <v>499</v>
      </c>
      <c r="C506" s="27"/>
      <c r="D506" s="23"/>
      <c r="E506" s="23"/>
      <c r="F506" s="23"/>
      <c r="G506" s="23"/>
      <c r="H506" s="23"/>
      <c r="I506" s="90"/>
      <c r="J506" s="90"/>
      <c r="K506" s="112" t="str">
        <f>IF(Stanice[[#This Row],[typ dobíjecí stanice]]="","",IF(Stanice[[#This Row],[typ dobíjecí stanice]]='pomocné výpočty'!$B$11,'pomocné výpočty'!$C$11,IF(C506='pomocné výpočty'!$B$12,'pomocné výpočty'!$C$12,IF(Stanice[[#This Row],[typ dobíjecí stanice]]='pomocné výpočty'!$B$13,'pomocné výpočty'!$C$13,IF(Stanice[[#This Row],[typ dobíjecí stanice]]='pomocné výpočty'!$B$14,'pomocné výpočty'!$C$14,IF(J506&lt;50,"zadej data",'pomocné výpočty'!$E$2+(FLOOR(J506,1)-'pomocné výpočty'!$B$2)*'pomocné výpočty'!$F$2))))))</f>
        <v/>
      </c>
      <c r="L506" s="112"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6" s="113"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6" s="28" t="str">
        <f>IF(ISBLANK(Stanice[[#This Row],[typ dobíjecí stanice]]),"",IF(OR(P506,Q506,R506,S506),"pravděpodobně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6" t="b">
        <f>OR(ISBLANK(Stanice[[#This Row],[lokalita]]),ISBLANK(Stanice[[#This Row],[číslo lokality]]),ISBLANK(Stanice[[#This Row],[GPS poloha lokality]]))</f>
        <v>1</v>
      </c>
      <c r="Q506" t="b">
        <f>AND(ISBLANK(Stanice[[#This Row],[počet AC dobíjecích bodů stanice]]),ISBLANK(Stanice[[#This Row],[počet DC dobíjecích bodů stanice]]))</f>
        <v>1</v>
      </c>
      <c r="R506" t="b">
        <f>_xlfn.XOR(ISNUMBER(Stanice[[#This Row],[počet AC dobíjecích bodů stanice]]),ISNUMBER(Stanice[[#This Row],[výkon AC stanice v kW ]]))</f>
        <v>0</v>
      </c>
      <c r="S506" t="b">
        <f>_xlfn.XOR(ISNUMBER(Stanice[[#This Row],[počet DC dobíjecích bodů stanice]]),ISNUMBER(Stanice[[#This Row],[výkon DC stanice v kW]]))</f>
        <v>0</v>
      </c>
      <c r="T506" s="28" t="str">
        <f>IF(ISBLANK(Stanice[[#This Row],[typ dobíjecí stanice]]),"",IF(OR(P506,U506),"nekonzistence na lokalitách",""))</f>
        <v/>
      </c>
      <c r="U506">
        <f t="shared" si="8"/>
        <v>0</v>
      </c>
      <c r="V506">
        <f>COUNTIF(Stanice[číslo lokality],Stanice[[#This Row],[číslo lokality]])</f>
        <v>0</v>
      </c>
      <c r="W506">
        <f>COUNTIF(Stanice[GPS poloha lokality],Stanice[[#This Row],[GPS poloha lokality]])</f>
        <v>0</v>
      </c>
      <c r="X506">
        <f>COUNTIF(Stanice[lokalita],Stanice[[#This Row],[lokalita]])</f>
        <v>0</v>
      </c>
    </row>
    <row r="507" spans="2:24" ht="15.75" hidden="1" outlineLevel="1" thickBot="1" x14ac:dyDescent="0.3">
      <c r="B507" s="84">
        <v>500</v>
      </c>
      <c r="C507" s="69"/>
      <c r="D507" s="69"/>
      <c r="E507" s="69"/>
      <c r="F507" s="69"/>
      <c r="G507" s="69"/>
      <c r="H507" s="69"/>
      <c r="I507" s="91"/>
      <c r="J507" s="91"/>
      <c r="K507" s="70" t="str">
        <f>IF(Stanice[[#This Row],[typ dobíjecí stanice]]="","",IF(Stanice[[#This Row],[typ dobíjecí stanice]]='pomocné výpočty'!$B$11,'pomocné výpočty'!$C$11,IF(C507='pomocné výpočty'!$B$12,'pomocné výpočty'!$C$12,IF(Stanice[[#This Row],[typ dobíjecí stanice]]='pomocné výpočty'!$B$13,'pomocné výpočty'!$C$13,IF(Stanice[[#This Row],[typ dobíjecí stanice]]='pomocné výpočty'!$B$14,'pomocné výpočty'!$C$14,IF(J507&lt;50,"zadej data",'pomocné výpočty'!$E$2+(FLOOR(J507,1)-'pomocné výpočty'!$B$2)*'pomocné výpočty'!$F$2))))))</f>
        <v/>
      </c>
      <c r="L507" s="133" t="str">
        <f>IF(Stanice[[#This Row],[maximální limit způsobilých nákladů v Kč]]="","",IF(ISNUMBER(VLOOKUP(Stanice[[#This Row],[číslo lokality]],Lokality[[číslo lokality]:[koeficient pro limit dle výkonu]],12,FALSE)),VLOOKUP(Stanice[[#This Row],[číslo lokality]],Lokality[[číslo lokality]:[koeficient pro limit dle výkonu]],12,FALSE),""))</f>
        <v/>
      </c>
      <c r="M507" s="72" t="str">
        <f>IF(AND(ISNUMBER(Stanice[[#This Row],[koeficien]]),ISNUMBER(Stanice[[#This Row],[maximální limit způsobilých nákladů v Kč]]),IF(Stanice[[#This Row],[maximální limit způsobilých nákladů v Kč]]&gt;0,1,0)),Stanice[[#This Row],[maximální limit způsobilých nákladů v Kč]]*Stanice[[#This Row],[koeficien]],"")</f>
        <v/>
      </c>
      <c r="O507" s="28" t="str">
        <f>IF(ISBLANK(Stanice[[#This Row],[typ dobíjecí stanice]]),"",IF(OR(P507,Q507,R507,S507),"pravděpodobně nekompletní data",IF(OR(Stanice[[#This Row],[typ dobíjecí stanice]]='pomocné výpočty'!$B$11,Stanice[[#This Row],[typ dobíjecí stanice]]='pomocné výpočty'!$B$13),IF((Stanice[[#This Row],[počet AC dobíjecích bodů stanice]]+Stanice[[#This Row],[počet DC dobíjecích bodů stanice]])=1,"","chybný počet bodů pro "&amp;Stanice[[#This Row],[typ dobíjecí stanice]]),IF(OR(Stanice[[#This Row],[typ dobíjecí stanice]]='pomocné výpočty'!$B$12,Stanice[[#This Row],[typ dobíjecí stanice]]='pomocné výpočty'!$B$14),IF((Stanice[[#This Row],[počet AC dobíjecích bodů stanice]]+Stanice[[#This Row],[počet DC dobíjecích bodů stanice]])&lt;2,"chybný počet bodů pro "&amp;Stanice[[#This Row],[typ dobíjecí stanice]],""),""))))</f>
        <v/>
      </c>
      <c r="P507" t="b">
        <f>OR(ISBLANK(Stanice[[#This Row],[lokalita]]),ISBLANK(Stanice[[#This Row],[číslo lokality]]),ISBLANK(Stanice[[#This Row],[GPS poloha lokality]]))</f>
        <v>1</v>
      </c>
      <c r="Q507" t="b">
        <f>AND(ISBLANK(Stanice[[#This Row],[počet AC dobíjecích bodů stanice]]),ISBLANK(Stanice[[#This Row],[počet DC dobíjecích bodů stanice]]))</f>
        <v>1</v>
      </c>
      <c r="R507" t="b">
        <f>_xlfn.XOR(ISNUMBER(Stanice[[#This Row],[počet AC dobíjecích bodů stanice]]),ISNUMBER(Stanice[[#This Row],[výkon AC stanice v kW ]]))</f>
        <v>0</v>
      </c>
      <c r="S507" t="b">
        <f>_xlfn.XOR(ISNUMBER(Stanice[[#This Row],[počet DC dobíjecích bodů stanice]]),ISNUMBER(Stanice[[#This Row],[výkon DC stanice v kW]]))</f>
        <v>0</v>
      </c>
      <c r="T507" s="28" t="str">
        <f>IF(ISBLANK(Stanice[[#This Row],[typ dobíjecí stanice]]),"",IF(OR(P507,U507),"nekonzistence na lokalitách",""))</f>
        <v/>
      </c>
      <c r="U507">
        <f t="shared" si="8"/>
        <v>0</v>
      </c>
      <c r="V507">
        <f>COUNTIF(Stanice[číslo lokality],Stanice[[#This Row],[číslo lokality]])</f>
        <v>0</v>
      </c>
      <c r="W507">
        <f>COUNTIF(Stanice[GPS poloha lokality],Stanice[[#This Row],[GPS poloha lokality]])</f>
        <v>0</v>
      </c>
      <c r="X507">
        <f>COUNTIF(Stanice[lokalita],Stanice[[#This Row],[lokalita]])</f>
        <v>0</v>
      </c>
    </row>
    <row r="508" spans="2:24" ht="15.75" collapsed="1" thickBot="1" x14ac:dyDescent="0.3">
      <c r="B508" s="86" t="s">
        <v>28</v>
      </c>
      <c r="C508" s="87">
        <f>SUBTOTAL(103,Stanice[typ dobíjecí stanice])</f>
        <v>0</v>
      </c>
      <c r="D508" s="87"/>
      <c r="E508" s="87"/>
      <c r="F508" s="87"/>
      <c r="G508" s="87">
        <f>SUBTOTAL(109,Stanice[počet AC dobíjecích bodů stanice])</f>
        <v>0</v>
      </c>
      <c r="H508" s="87">
        <f>SUBTOTAL(109,Stanice[počet DC dobíjecích bodů stanice])</f>
        <v>0</v>
      </c>
      <c r="I508" s="92">
        <f>SUBTOTAL(109,Stanice[[výkon AC stanice v kW ]])</f>
        <v>0</v>
      </c>
      <c r="J508" s="92">
        <f>SUBTOTAL(109,Stanice[výkon DC stanice v kW])</f>
        <v>0</v>
      </c>
      <c r="K508" s="88">
        <f>SUBTOTAL(109,Stanice[maximální limit způsobilých nákladů v Kč])</f>
        <v>0</v>
      </c>
      <c r="L508" s="88"/>
      <c r="M508" s="89">
        <f>SUBTOTAL(109,Stanice[upravený limit na stanici v Kč])</f>
        <v>0</v>
      </c>
    </row>
  </sheetData>
  <sheetProtection algorithmName="SHA-512" hashValue="4UjiRdQLkK0tWwgPLcEGMXl/hEbQBH8GCsC/DuIpbZ/kN4+CNYqn8okPKqn1Gx2GzADEKijMiKEQ5eRpZ2fC+Q==" saltValue="nCypKbkWCxI1FbhCZi3syw==" spinCount="100000" sheet="1" objects="1" scenarios="1"/>
  <protectedRanges>
    <protectedRange sqref="C10:J507 C8:C9" name="stanice"/>
    <protectedRange sqref="D8:J9" name="stanice_1"/>
  </protectedRanges>
  <dataValidations xWindow="652" yWindow="549" count="4">
    <dataValidation type="whole" operator="greaterThan" allowBlank="1" showInputMessage="1" showErrorMessage="1" sqref="F26:F37" xr:uid="{EC22BE62-D106-41FD-AA88-9CBBE0C7CB01}">
      <formula1>0</formula1>
    </dataValidation>
    <dataValidation type="whole" operator="greaterThanOrEqual" allowBlank="1" showInputMessage="1" showErrorMessage="1" sqref="G26:H37" xr:uid="{4D3B0D59-2285-4C8E-9A1A-AEF293F52127}">
      <formula1>0</formula1>
    </dataValidation>
    <dataValidation type="decimal" operator="greaterThanOrEqual" allowBlank="1" showInputMessage="1" showErrorMessage="1" sqref="I26:J37" xr:uid="{7461A153-42A0-43A8-AC5F-DBECE00659CC}">
      <formula1>0</formula1>
    </dataValidation>
    <dataValidation allowBlank="1" showInputMessage="1" showErrorMessage="1" promptTitle="Podporované formáty:" prompt="_x000a_WGS84 (stupně) - např.: 50.0998319N, 14.4159014E" sqref="E8:E507" xr:uid="{00000000-0002-0000-0100-000000000000}"/>
  </dataValidations>
  <pageMargins left="0.7" right="0.7" top="0.78740157499999996" bottom="0.78740157499999996" header="0.3" footer="0.3"/>
  <pageSetup paperSize="9" orientation="portrait" verticalDpi="0" r:id="rId1"/>
  <ignoredErrors>
    <ignoredError sqref="B8:B24 B25:B206 B207:B507" calculatedColumn="1"/>
  </ignoredErrors>
  <tableParts count="1">
    <tablePart r:id="rId2"/>
  </tableParts>
  <extLst>
    <ext xmlns:x14="http://schemas.microsoft.com/office/spreadsheetml/2009/9/main" uri="{CCE6A557-97BC-4b89-ADB6-D9C93CAAB3DF}">
      <x14:dataValidations xmlns:xm="http://schemas.microsoft.com/office/excel/2006/main" xWindow="652" yWindow="549" count="1">
        <x14:dataValidation type="list" allowBlank="1" showInputMessage="1" showErrorMessage="1" xr:uid="{00000000-0002-0000-0100-000001000000}">
          <x14:formula1>
            <xm:f>'pomocné výpočty'!$B$11:$B$15</xm:f>
          </x14:formula1>
          <xm:sqref>C8:C507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29"/>
  <sheetViews>
    <sheetView workbookViewId="0">
      <selection activeCell="G34" sqref="G34"/>
    </sheetView>
  </sheetViews>
  <sheetFormatPr defaultRowHeight="15" x14ac:dyDescent="0.25"/>
  <cols>
    <col min="2" max="2" width="17.140625" customWidth="1"/>
    <col min="3" max="3" width="29.42578125" customWidth="1"/>
    <col min="4" max="4" width="27.140625" customWidth="1"/>
    <col min="5" max="5" width="21.5703125" customWidth="1"/>
    <col min="6" max="6" width="14.7109375" customWidth="1"/>
    <col min="7" max="7" width="25.28515625" customWidth="1"/>
    <col min="8" max="8" width="19.85546875" customWidth="1"/>
    <col min="9" max="9" width="22.85546875" customWidth="1"/>
    <col min="10" max="10" width="3.7109375" customWidth="1"/>
    <col min="11" max="11" width="9.28515625" customWidth="1"/>
    <col min="12" max="12" width="22" customWidth="1"/>
  </cols>
  <sheetData>
    <row r="1" spans="2:12" x14ac:dyDescent="0.25">
      <c r="D1" s="4"/>
      <c r="H1" s="4"/>
    </row>
    <row r="3" spans="2:12" ht="30" customHeight="1" thickBot="1" x14ac:dyDescent="0.3">
      <c r="B3" s="41" t="s">
        <v>29</v>
      </c>
      <c r="C3" s="42" t="s">
        <v>30</v>
      </c>
      <c r="D3" s="42" t="s">
        <v>31</v>
      </c>
      <c r="E3" s="42" t="s">
        <v>32</v>
      </c>
      <c r="F3" s="42" t="s">
        <v>33</v>
      </c>
      <c r="G3" s="42" t="s">
        <v>34</v>
      </c>
      <c r="H3" s="42" t="s">
        <v>35</v>
      </c>
      <c r="I3" s="43" t="s">
        <v>36</v>
      </c>
    </row>
    <row r="4" spans="2:12" x14ac:dyDescent="0.25">
      <c r="B4" s="49"/>
      <c r="C4" s="50" t="str">
        <f>IF(B4="","",IF(SUMIF(Stanice[číslo lokality],B4,Stanice[výkon DC stanice v kW])&lt;300,"nedostatečný výkon na lokalitě",SUMIF(Stanice[číslo lokality],B4,Stanice[výkon DC stanice v kW])))</f>
        <v/>
      </c>
      <c r="D4" s="50" t="str">
        <f>IF(ISNUMBER(Baterie[[#This Row],[výkon DC stanic na lokalitě
v kW ]]),'pomocné výpočty'!$F$27*C4,"")</f>
        <v/>
      </c>
      <c r="E4" s="51"/>
      <c r="F4" s="108"/>
      <c r="G4" s="50" t="str">
        <f>IF(OR(Baterie[[#This Row],[jmenovitý výkon baterie v kW]]="",Baterie[[#This Row],[doba výkonu v hodinách]]=""),"",Baterie[[#This Row],[jmenovitý výkon baterie v kW]]*Baterie[[#This Row],[doba výkonu v hodinách]])</f>
        <v/>
      </c>
      <c r="H4" s="110"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4" s="73" t="str">
        <f>IF(Baterie[[#This Row],[max. uznatelná kapacita v kWh]]="","",Baterie[[#This Row],[max. uznatelná kapacita v kWh]]*'pomocné výpočty'!$D$26)</f>
        <v/>
      </c>
      <c r="K4" s="28" t="str">
        <f>IF(Baterie[[#This Row],[baterie na lokalitě číslo]]="","",IF(OR(ISBLANK(Baterie[[#This Row],[jmenovitý výkon baterie v kW]]),ISBLANK(Baterie[[#This Row],[doba výkonu v hodinách]])),"zadejte data",""))</f>
        <v/>
      </c>
      <c r="L4"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5" spans="2:12" x14ac:dyDescent="0.25">
      <c r="B5" s="52"/>
      <c r="C5" s="3" t="str">
        <f>IF(B5="","",IF(SUMIF(Stanice[číslo lokality],B5,Stanice[výkon DC stanice v kW])&lt;300,"nedostatečný výkon na lokalitě",SUMIF(Stanice[číslo lokality],B5,Stanice[výkon DC stanice v kW])))</f>
        <v/>
      </c>
      <c r="D5" s="3" t="str">
        <f>IF(ISNUMBER(Baterie[[#This Row],[výkon DC stanic na lokalitě
v kW ]]),'pomocné výpočty'!$F$27*C5,"")</f>
        <v/>
      </c>
      <c r="E5" s="24"/>
      <c r="F5" s="109"/>
      <c r="G5" s="3" t="str">
        <f>IF(OR(Baterie[[#This Row],[jmenovitý výkon baterie v kW]]="",Baterie[[#This Row],[doba výkonu v hodinách]]=""),"",Baterie[[#This Row],[jmenovitý výkon baterie v kW]]*Baterie[[#This Row],[doba výkonu v hodinách]])</f>
        <v/>
      </c>
      <c r="H5" s="111"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5" s="71" t="str">
        <f>IF(Baterie[[#This Row],[max. uznatelná kapacita v kWh]]="","",Baterie[[#This Row],[max. uznatelná kapacita v kWh]]*'pomocné výpočty'!$D$26)</f>
        <v/>
      </c>
      <c r="K5" s="28" t="str">
        <f>IF(Baterie[[#This Row],[baterie na lokalitě číslo]]="","",IF(OR(ISBLANK(Baterie[[#This Row],[jmenovitý výkon baterie v kW]]),ISBLANK(Baterie[[#This Row],[doba výkonu v hodinách]])),"zadejte data",""))</f>
        <v/>
      </c>
      <c r="L5"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6" spans="2:12" x14ac:dyDescent="0.25">
      <c r="B6" s="52"/>
      <c r="C6" s="3" t="str">
        <f>IF(B6="","",IF(SUMIF(Stanice[číslo lokality],B6,Stanice[výkon DC stanice v kW])&lt;300,"nedostatečný výkon na lokalitě",SUMIF(Stanice[číslo lokality],B6,Stanice[výkon DC stanice v kW])))</f>
        <v/>
      </c>
      <c r="D6" s="3" t="str">
        <f>IF(ISNUMBER(Baterie[[#This Row],[výkon DC stanic na lokalitě
v kW ]]),'pomocné výpočty'!$F$27*C6,"")</f>
        <v/>
      </c>
      <c r="E6" s="24"/>
      <c r="F6" s="109"/>
      <c r="G6" s="3" t="str">
        <f>IF(OR(Baterie[[#This Row],[jmenovitý výkon baterie v kW]]="",Baterie[[#This Row],[doba výkonu v hodinách]]=""),"",Baterie[[#This Row],[jmenovitý výkon baterie v kW]]*Baterie[[#This Row],[doba výkonu v hodinách]])</f>
        <v/>
      </c>
      <c r="H6" s="111"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6" s="71" t="str">
        <f>IF(Baterie[[#This Row],[max. uznatelná kapacita v kWh]]="","",Baterie[[#This Row],[max. uznatelná kapacita v kWh]]*'pomocné výpočty'!$D$26)</f>
        <v/>
      </c>
      <c r="K6" s="28" t="str">
        <f>IF(Baterie[[#This Row],[baterie na lokalitě číslo]]="","",IF(OR(ISBLANK(Baterie[[#This Row],[jmenovitý výkon baterie v kW]]),ISBLANK(Baterie[[#This Row],[doba výkonu v hodinách]])),"zadejte data",""))</f>
        <v/>
      </c>
      <c r="L6"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7" spans="2:12" x14ac:dyDescent="0.25">
      <c r="B7" s="52"/>
      <c r="C7" s="3" t="str">
        <f>IF(B7="","",IF(SUMIF(Stanice[číslo lokality],B7,Stanice[výkon DC stanice v kW])&lt;300,"nedostatečný výkon na lokalitě",SUMIF(Stanice[číslo lokality],B7,Stanice[výkon DC stanice v kW])))</f>
        <v/>
      </c>
      <c r="D7" s="134" t="str">
        <f>IF(ISNUMBER(Baterie[[#This Row],[výkon DC stanic na lokalitě
v kW ]]),'pomocné výpočty'!$F$27*C7,"")</f>
        <v/>
      </c>
      <c r="E7" s="135"/>
      <c r="F7" s="136"/>
      <c r="G7" s="134" t="str">
        <f>IF(OR(Baterie[[#This Row],[jmenovitý výkon baterie v kW]]="",Baterie[[#This Row],[doba výkonu v hodinách]]=""),"",Baterie[[#This Row],[jmenovitý výkon baterie v kW]]*Baterie[[#This Row],[doba výkonu v hodinách]])</f>
        <v/>
      </c>
      <c r="H7"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7" s="132" t="str">
        <f>IF(Baterie[[#This Row],[max. uznatelná kapacita v kWh]]="","",Baterie[[#This Row],[max. uznatelná kapacita v kWh]]*'pomocné výpočty'!$D$26)</f>
        <v/>
      </c>
      <c r="K7" s="28" t="str">
        <f>IF(Baterie[[#This Row],[baterie na lokalitě číslo]]="","",IF(OR(ISBLANK(Baterie[[#This Row],[jmenovitý výkon baterie v kW]]),ISBLANK(Baterie[[#This Row],[doba výkonu v hodinách]])),"zadejte data",""))</f>
        <v/>
      </c>
      <c r="L7"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8" spans="2:12" x14ac:dyDescent="0.25">
      <c r="B8" s="52"/>
      <c r="C8" s="3" t="str">
        <f>IF(B8="","",IF(SUMIF(Stanice[číslo lokality],B8,Stanice[výkon DC stanice v kW])&lt;300,"nedostatečný výkon na lokalitě",SUMIF(Stanice[číslo lokality],B8,Stanice[výkon DC stanice v kW])))</f>
        <v/>
      </c>
      <c r="D8" s="134" t="str">
        <f>IF(ISNUMBER(Baterie[[#This Row],[výkon DC stanic na lokalitě
v kW ]]),'pomocné výpočty'!$F$27*C8,"")</f>
        <v/>
      </c>
      <c r="E8" s="135"/>
      <c r="F8" s="136"/>
      <c r="G8" s="134" t="str">
        <f>IF(OR(Baterie[[#This Row],[jmenovitý výkon baterie v kW]]="",Baterie[[#This Row],[doba výkonu v hodinách]]=""),"",Baterie[[#This Row],[jmenovitý výkon baterie v kW]]*Baterie[[#This Row],[doba výkonu v hodinách]])</f>
        <v/>
      </c>
      <c r="H8"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8" s="132" t="str">
        <f>IF(Baterie[[#This Row],[max. uznatelná kapacita v kWh]]="","",Baterie[[#This Row],[max. uznatelná kapacita v kWh]]*'pomocné výpočty'!$D$26)</f>
        <v/>
      </c>
      <c r="K8" s="28" t="str">
        <f>IF(Baterie[[#This Row],[baterie na lokalitě číslo]]="","",IF(OR(ISBLANK(Baterie[[#This Row],[jmenovitý výkon baterie v kW]]),ISBLANK(Baterie[[#This Row],[doba výkonu v hodinách]])),"zadejte data",""))</f>
        <v/>
      </c>
      <c r="L8"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9" spans="2:12" x14ac:dyDescent="0.25">
      <c r="B9" s="52"/>
      <c r="C9" s="134" t="str">
        <f>IF(B9="","",IF(SUMIF(Stanice[číslo lokality],B9,Stanice[výkon DC stanice v kW])&lt;300,"nedostatečný výkon na lokalitě",SUMIF(Stanice[číslo lokality],B9,Stanice[výkon DC stanice v kW])))</f>
        <v/>
      </c>
      <c r="D9" s="134" t="str">
        <f>IF(ISNUMBER(Baterie[[#This Row],[výkon DC stanic na lokalitě
v kW ]]),'pomocné výpočty'!$F$27*C9,"")</f>
        <v/>
      </c>
      <c r="E9" s="135"/>
      <c r="F9" s="136"/>
      <c r="G9" s="134" t="str">
        <f>IF(OR(Baterie[[#This Row],[jmenovitý výkon baterie v kW]]="",Baterie[[#This Row],[doba výkonu v hodinách]]=""),"",Baterie[[#This Row],[jmenovitý výkon baterie v kW]]*Baterie[[#This Row],[doba výkonu v hodinách]])</f>
        <v/>
      </c>
      <c r="H9"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9" s="132" t="str">
        <f>IF(Baterie[[#This Row],[max. uznatelná kapacita v kWh]]="","",Baterie[[#This Row],[max. uznatelná kapacita v kWh]]*'pomocné výpočty'!$D$26)</f>
        <v/>
      </c>
      <c r="K9" s="28" t="str">
        <f>IF(Baterie[[#This Row],[baterie na lokalitě číslo]]="","",IF(OR(ISBLANK(Baterie[[#This Row],[jmenovitý výkon baterie v kW]]),ISBLANK(Baterie[[#This Row],[doba výkonu v hodinách]])),"zadejte data",""))</f>
        <v/>
      </c>
      <c r="L9"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0" spans="2:12" x14ac:dyDescent="0.25">
      <c r="B10" s="52"/>
      <c r="C10" s="134" t="str">
        <f>IF(B10="","",IF(SUMIF(Stanice[číslo lokality],B10,Stanice[výkon DC stanice v kW])&lt;300,"nedostatečný výkon na lokalitě",SUMIF(Stanice[číslo lokality],B10,Stanice[výkon DC stanice v kW])))</f>
        <v/>
      </c>
      <c r="D10" s="134" t="str">
        <f>IF(ISNUMBER(Baterie[[#This Row],[výkon DC stanic na lokalitě
v kW ]]),'pomocné výpočty'!$F$27*C10,"")</f>
        <v/>
      </c>
      <c r="E10" s="135"/>
      <c r="F10" s="136"/>
      <c r="G10" s="134" t="str">
        <f>IF(OR(Baterie[[#This Row],[jmenovitý výkon baterie v kW]]="",Baterie[[#This Row],[doba výkonu v hodinách]]=""),"",Baterie[[#This Row],[jmenovitý výkon baterie v kW]]*Baterie[[#This Row],[doba výkonu v hodinách]])</f>
        <v/>
      </c>
      <c r="H10"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0" s="132" t="str">
        <f>IF(Baterie[[#This Row],[max. uznatelná kapacita v kWh]]="","",Baterie[[#This Row],[max. uznatelná kapacita v kWh]]*'pomocné výpočty'!$D$26)</f>
        <v/>
      </c>
      <c r="K10" s="28" t="str">
        <f>IF(Baterie[[#This Row],[baterie na lokalitě číslo]]="","",IF(OR(ISBLANK(Baterie[[#This Row],[jmenovitý výkon baterie v kW]]),ISBLANK(Baterie[[#This Row],[doba výkonu v hodinách]])),"zadejte data",""))</f>
        <v/>
      </c>
      <c r="L10"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1" spans="2:12" x14ac:dyDescent="0.25">
      <c r="B11" s="52"/>
      <c r="C11" s="134" t="str">
        <f>IF(B11="","",IF(SUMIF(Stanice[číslo lokality],B11,Stanice[výkon DC stanice v kW])&lt;300,"nedostatečný výkon na lokalitě",SUMIF(Stanice[číslo lokality],B11,Stanice[výkon DC stanice v kW])))</f>
        <v/>
      </c>
      <c r="D11" s="134" t="str">
        <f>IF(ISNUMBER(Baterie[[#This Row],[výkon DC stanic na lokalitě
v kW ]]),'pomocné výpočty'!$F$27*C11,"")</f>
        <v/>
      </c>
      <c r="E11" s="135"/>
      <c r="F11" s="136"/>
      <c r="G11" s="134" t="str">
        <f>IF(OR(Baterie[[#This Row],[jmenovitý výkon baterie v kW]]="",Baterie[[#This Row],[doba výkonu v hodinách]]=""),"",Baterie[[#This Row],[jmenovitý výkon baterie v kW]]*Baterie[[#This Row],[doba výkonu v hodinách]])</f>
        <v/>
      </c>
      <c r="H11"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1" s="132" t="str">
        <f>IF(Baterie[[#This Row],[max. uznatelná kapacita v kWh]]="","",Baterie[[#This Row],[max. uznatelná kapacita v kWh]]*'pomocné výpočty'!$D$26)</f>
        <v/>
      </c>
      <c r="K11" s="28" t="str">
        <f>IF(Baterie[[#This Row],[baterie na lokalitě číslo]]="","",IF(OR(ISBLANK(Baterie[[#This Row],[jmenovitý výkon baterie v kW]]),ISBLANK(Baterie[[#This Row],[doba výkonu v hodinách]])),"zadejte data",""))</f>
        <v/>
      </c>
      <c r="L11"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2" spans="2:12" x14ac:dyDescent="0.25">
      <c r="B12" s="52"/>
      <c r="C12" s="134" t="str">
        <f>IF(B12="","",IF(SUMIF(Stanice[číslo lokality],B12,Stanice[výkon DC stanice v kW])&lt;300,"nedostatečný výkon na lokalitě",SUMIF(Stanice[číslo lokality],B12,Stanice[výkon DC stanice v kW])))</f>
        <v/>
      </c>
      <c r="D12" s="134" t="str">
        <f>IF(ISNUMBER(Baterie[[#This Row],[výkon DC stanic na lokalitě
v kW ]]),'pomocné výpočty'!$F$27*C12,"")</f>
        <v/>
      </c>
      <c r="E12" s="135"/>
      <c r="F12" s="136"/>
      <c r="G12" s="134" t="str">
        <f>IF(OR(Baterie[[#This Row],[jmenovitý výkon baterie v kW]]="",Baterie[[#This Row],[doba výkonu v hodinách]]=""),"",Baterie[[#This Row],[jmenovitý výkon baterie v kW]]*Baterie[[#This Row],[doba výkonu v hodinách]])</f>
        <v/>
      </c>
      <c r="H12"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2" s="132" t="str">
        <f>IF(Baterie[[#This Row],[max. uznatelná kapacita v kWh]]="","",Baterie[[#This Row],[max. uznatelná kapacita v kWh]]*'pomocné výpočty'!$D$26)</f>
        <v/>
      </c>
      <c r="K12" s="28" t="str">
        <f>IF(Baterie[[#This Row],[baterie na lokalitě číslo]]="","",IF(OR(ISBLANK(Baterie[[#This Row],[jmenovitý výkon baterie v kW]]),ISBLANK(Baterie[[#This Row],[doba výkonu v hodinách]])),"zadejte data",""))</f>
        <v/>
      </c>
      <c r="L12"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3" spans="2:12" x14ac:dyDescent="0.25">
      <c r="B13" s="52"/>
      <c r="C13" s="134" t="str">
        <f>IF(B13="","",IF(SUMIF(Stanice[číslo lokality],B13,Stanice[výkon DC stanice v kW])&lt;300,"nedostatečný výkon na lokalitě",SUMIF(Stanice[číslo lokality],B13,Stanice[výkon DC stanice v kW])))</f>
        <v/>
      </c>
      <c r="D13" s="134" t="str">
        <f>IF(ISNUMBER(Baterie[[#This Row],[výkon DC stanic na lokalitě
v kW ]]),'pomocné výpočty'!$F$27*C13,"")</f>
        <v/>
      </c>
      <c r="E13" s="135"/>
      <c r="F13" s="136"/>
      <c r="G13" s="134" t="str">
        <f>IF(OR(Baterie[[#This Row],[jmenovitý výkon baterie v kW]]="",Baterie[[#This Row],[doba výkonu v hodinách]]=""),"",Baterie[[#This Row],[jmenovitý výkon baterie v kW]]*Baterie[[#This Row],[doba výkonu v hodinách]])</f>
        <v/>
      </c>
      <c r="H13"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3" s="132" t="str">
        <f>IF(Baterie[[#This Row],[max. uznatelná kapacita v kWh]]="","",Baterie[[#This Row],[max. uznatelná kapacita v kWh]]*'pomocné výpočty'!$D$26)</f>
        <v/>
      </c>
      <c r="K13" s="28" t="str">
        <f>IF(Baterie[[#This Row],[baterie na lokalitě číslo]]="","",IF(OR(ISBLANK(Baterie[[#This Row],[jmenovitý výkon baterie v kW]]),ISBLANK(Baterie[[#This Row],[doba výkonu v hodinách]])),"zadejte data",""))</f>
        <v/>
      </c>
      <c r="L13"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4" spans="2:12" x14ac:dyDescent="0.25">
      <c r="B14" s="52"/>
      <c r="C14" s="134" t="str">
        <f>IF(B14="","",IF(SUMIF(Stanice[číslo lokality],B14,Stanice[výkon DC stanice v kW])&lt;300,"nedostatečný výkon na lokalitě",SUMIF(Stanice[číslo lokality],B14,Stanice[výkon DC stanice v kW])))</f>
        <v/>
      </c>
      <c r="D14" s="134" t="str">
        <f>IF(ISNUMBER(Baterie[[#This Row],[výkon DC stanic na lokalitě
v kW ]]),'pomocné výpočty'!$F$27*C14,"")</f>
        <v/>
      </c>
      <c r="E14" s="135"/>
      <c r="F14" s="136"/>
      <c r="G14" s="134" t="str">
        <f>IF(OR(Baterie[[#This Row],[jmenovitý výkon baterie v kW]]="",Baterie[[#This Row],[doba výkonu v hodinách]]=""),"",Baterie[[#This Row],[jmenovitý výkon baterie v kW]]*Baterie[[#This Row],[doba výkonu v hodinách]])</f>
        <v/>
      </c>
      <c r="H14"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4" s="132" t="str">
        <f>IF(Baterie[[#This Row],[max. uznatelná kapacita v kWh]]="","",Baterie[[#This Row],[max. uznatelná kapacita v kWh]]*'pomocné výpočty'!$D$26)</f>
        <v/>
      </c>
      <c r="K14" s="28" t="str">
        <f>IF(Baterie[[#This Row],[baterie na lokalitě číslo]]="","",IF(OR(ISBLANK(Baterie[[#This Row],[jmenovitý výkon baterie v kW]]),ISBLANK(Baterie[[#This Row],[doba výkonu v hodinách]])),"zadejte data",""))</f>
        <v/>
      </c>
      <c r="L14"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5" spans="2:12" x14ac:dyDescent="0.25">
      <c r="B15" s="52"/>
      <c r="C15" s="134" t="str">
        <f>IF(B15="","",IF(SUMIF(Stanice[číslo lokality],B15,Stanice[výkon DC stanice v kW])&lt;300,"nedostatečný výkon na lokalitě",SUMIF(Stanice[číslo lokality],B15,Stanice[výkon DC stanice v kW])))</f>
        <v/>
      </c>
      <c r="D15" s="134" t="str">
        <f>IF(ISNUMBER(Baterie[[#This Row],[výkon DC stanic na lokalitě
v kW ]]),'pomocné výpočty'!$F$27*C15,"")</f>
        <v/>
      </c>
      <c r="E15" s="135"/>
      <c r="F15" s="136"/>
      <c r="G15" s="134" t="str">
        <f>IF(OR(Baterie[[#This Row],[jmenovitý výkon baterie v kW]]="",Baterie[[#This Row],[doba výkonu v hodinách]]=""),"",Baterie[[#This Row],[jmenovitý výkon baterie v kW]]*Baterie[[#This Row],[doba výkonu v hodinách]])</f>
        <v/>
      </c>
      <c r="H15"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5" s="132" t="str">
        <f>IF(Baterie[[#This Row],[max. uznatelná kapacita v kWh]]="","",Baterie[[#This Row],[max. uznatelná kapacita v kWh]]*'pomocné výpočty'!$D$26)</f>
        <v/>
      </c>
      <c r="K15" s="28" t="str">
        <f>IF(Baterie[[#This Row],[baterie na lokalitě číslo]]="","",IF(OR(ISBLANK(Baterie[[#This Row],[jmenovitý výkon baterie v kW]]),ISBLANK(Baterie[[#This Row],[doba výkonu v hodinách]])),"zadejte data",""))</f>
        <v/>
      </c>
      <c r="L15"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6" spans="2:12" x14ac:dyDescent="0.25">
      <c r="B16" s="52"/>
      <c r="C16" s="134" t="str">
        <f>IF(B16="","",IF(SUMIF(Stanice[číslo lokality],B16,Stanice[výkon DC stanice v kW])&lt;300,"nedostatečný výkon na lokalitě",SUMIF(Stanice[číslo lokality],B16,Stanice[výkon DC stanice v kW])))</f>
        <v/>
      </c>
      <c r="D16" s="134" t="str">
        <f>IF(ISNUMBER(Baterie[[#This Row],[výkon DC stanic na lokalitě
v kW ]]),'pomocné výpočty'!$F$27*C16,"")</f>
        <v/>
      </c>
      <c r="E16" s="135"/>
      <c r="F16" s="136"/>
      <c r="G16" s="134" t="str">
        <f>IF(OR(Baterie[[#This Row],[jmenovitý výkon baterie v kW]]="",Baterie[[#This Row],[doba výkonu v hodinách]]=""),"",Baterie[[#This Row],[jmenovitý výkon baterie v kW]]*Baterie[[#This Row],[doba výkonu v hodinách]])</f>
        <v/>
      </c>
      <c r="H16"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6" s="132" t="str">
        <f>IF(Baterie[[#This Row],[max. uznatelná kapacita v kWh]]="","",Baterie[[#This Row],[max. uznatelná kapacita v kWh]]*'pomocné výpočty'!$D$26)</f>
        <v/>
      </c>
      <c r="K16" s="28" t="str">
        <f>IF(Baterie[[#This Row],[baterie na lokalitě číslo]]="","",IF(OR(ISBLANK(Baterie[[#This Row],[jmenovitý výkon baterie v kW]]),ISBLANK(Baterie[[#This Row],[doba výkonu v hodinách]])),"zadejte data",""))</f>
        <v/>
      </c>
      <c r="L16"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7" spans="2:12" x14ac:dyDescent="0.25">
      <c r="B17" s="52"/>
      <c r="C17" s="134" t="str">
        <f>IF(B17="","",IF(SUMIF(Stanice[číslo lokality],B17,Stanice[výkon DC stanice v kW])&lt;300,"nedostatečný výkon na lokalitě",SUMIF(Stanice[číslo lokality],B17,Stanice[výkon DC stanice v kW])))</f>
        <v/>
      </c>
      <c r="D17" s="134" t="str">
        <f>IF(ISNUMBER(Baterie[[#This Row],[výkon DC stanic na lokalitě
v kW ]]),'pomocné výpočty'!$F$27*C17,"")</f>
        <v/>
      </c>
      <c r="E17" s="135"/>
      <c r="F17" s="136"/>
      <c r="G17" s="134" t="str">
        <f>IF(OR(Baterie[[#This Row],[jmenovitý výkon baterie v kW]]="",Baterie[[#This Row],[doba výkonu v hodinách]]=""),"",Baterie[[#This Row],[jmenovitý výkon baterie v kW]]*Baterie[[#This Row],[doba výkonu v hodinách]])</f>
        <v/>
      </c>
      <c r="H17"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7" s="132" t="str">
        <f>IF(Baterie[[#This Row],[max. uznatelná kapacita v kWh]]="","",Baterie[[#This Row],[max. uznatelná kapacita v kWh]]*'pomocné výpočty'!$D$26)</f>
        <v/>
      </c>
      <c r="K17" s="28" t="str">
        <f>IF(Baterie[[#This Row],[baterie na lokalitě číslo]]="","",IF(OR(ISBLANK(Baterie[[#This Row],[jmenovitý výkon baterie v kW]]),ISBLANK(Baterie[[#This Row],[doba výkonu v hodinách]])),"zadejte data",""))</f>
        <v/>
      </c>
      <c r="L17"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8" spans="2:12" x14ac:dyDescent="0.25">
      <c r="B18" s="52"/>
      <c r="C18" s="134" t="str">
        <f>IF(B18="","",IF(SUMIF(Stanice[číslo lokality],B18,Stanice[výkon DC stanice v kW])&lt;300,"nedostatečný výkon na lokalitě",SUMIF(Stanice[číslo lokality],B18,Stanice[výkon DC stanice v kW])))</f>
        <v/>
      </c>
      <c r="D18" s="134" t="str">
        <f>IF(ISNUMBER(Baterie[[#This Row],[výkon DC stanic na lokalitě
v kW ]]),'pomocné výpočty'!$F$27*C18,"")</f>
        <v/>
      </c>
      <c r="E18" s="135"/>
      <c r="F18" s="136"/>
      <c r="G18" s="134" t="str">
        <f>IF(OR(Baterie[[#This Row],[jmenovitý výkon baterie v kW]]="",Baterie[[#This Row],[doba výkonu v hodinách]]=""),"",Baterie[[#This Row],[jmenovitý výkon baterie v kW]]*Baterie[[#This Row],[doba výkonu v hodinách]])</f>
        <v/>
      </c>
      <c r="H18"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8" s="132" t="str">
        <f>IF(Baterie[[#This Row],[max. uznatelná kapacita v kWh]]="","",Baterie[[#This Row],[max. uznatelná kapacita v kWh]]*'pomocné výpočty'!$D$26)</f>
        <v/>
      </c>
      <c r="K18" s="28" t="str">
        <f>IF(Baterie[[#This Row],[baterie na lokalitě číslo]]="","",IF(OR(ISBLANK(Baterie[[#This Row],[jmenovitý výkon baterie v kW]]),ISBLANK(Baterie[[#This Row],[doba výkonu v hodinách]])),"zadejte data",""))</f>
        <v/>
      </c>
      <c r="L18"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19" spans="2:12" x14ac:dyDescent="0.25">
      <c r="B19" s="52"/>
      <c r="C19" s="134" t="str">
        <f>IF(B19="","",IF(SUMIF(Stanice[číslo lokality],B19,Stanice[výkon DC stanice v kW])&lt;300,"nedostatečný výkon na lokalitě",SUMIF(Stanice[číslo lokality],B19,Stanice[výkon DC stanice v kW])))</f>
        <v/>
      </c>
      <c r="D19" s="134" t="str">
        <f>IF(ISNUMBER(Baterie[[#This Row],[výkon DC stanic na lokalitě
v kW ]]),'pomocné výpočty'!$F$27*C19,"")</f>
        <v/>
      </c>
      <c r="E19" s="135"/>
      <c r="F19" s="136"/>
      <c r="G19" s="134" t="str">
        <f>IF(OR(Baterie[[#This Row],[jmenovitý výkon baterie v kW]]="",Baterie[[#This Row],[doba výkonu v hodinách]]=""),"",Baterie[[#This Row],[jmenovitý výkon baterie v kW]]*Baterie[[#This Row],[doba výkonu v hodinách]])</f>
        <v/>
      </c>
      <c r="H19"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19" s="132" t="str">
        <f>IF(Baterie[[#This Row],[max. uznatelná kapacita v kWh]]="","",Baterie[[#This Row],[max. uznatelná kapacita v kWh]]*'pomocné výpočty'!$D$26)</f>
        <v/>
      </c>
      <c r="K19" s="28" t="str">
        <f>IF(Baterie[[#This Row],[baterie na lokalitě číslo]]="","",IF(OR(ISBLANK(Baterie[[#This Row],[jmenovitý výkon baterie v kW]]),ISBLANK(Baterie[[#This Row],[doba výkonu v hodinách]])),"zadejte data",""))</f>
        <v/>
      </c>
      <c r="L19"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0" spans="2:12" x14ac:dyDescent="0.25">
      <c r="B20" s="52"/>
      <c r="C20" s="134" t="str">
        <f>IF(B20="","",IF(SUMIF(Stanice[číslo lokality],B20,Stanice[výkon DC stanice v kW])&lt;300,"nedostatečný výkon na lokalitě",SUMIF(Stanice[číslo lokality],B20,Stanice[výkon DC stanice v kW])))</f>
        <v/>
      </c>
      <c r="D20" s="134" t="str">
        <f>IF(ISNUMBER(Baterie[[#This Row],[výkon DC stanic na lokalitě
v kW ]]),'pomocné výpočty'!$F$27*C20,"")</f>
        <v/>
      </c>
      <c r="E20" s="135"/>
      <c r="F20" s="136"/>
      <c r="G20" s="134" t="str">
        <f>IF(OR(Baterie[[#This Row],[jmenovitý výkon baterie v kW]]="",Baterie[[#This Row],[doba výkonu v hodinách]]=""),"",Baterie[[#This Row],[jmenovitý výkon baterie v kW]]*Baterie[[#This Row],[doba výkonu v hodinách]])</f>
        <v/>
      </c>
      <c r="H20"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0" s="132" t="str">
        <f>IF(Baterie[[#This Row],[max. uznatelná kapacita v kWh]]="","",Baterie[[#This Row],[max. uznatelná kapacita v kWh]]*'pomocné výpočty'!$D$26)</f>
        <v/>
      </c>
      <c r="K20" s="28" t="str">
        <f>IF(Baterie[[#This Row],[baterie na lokalitě číslo]]="","",IF(OR(ISBLANK(Baterie[[#This Row],[jmenovitý výkon baterie v kW]]),ISBLANK(Baterie[[#This Row],[doba výkonu v hodinách]])),"zadejte data",""))</f>
        <v/>
      </c>
      <c r="L20"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1" spans="2:12" x14ac:dyDescent="0.25">
      <c r="B21" s="52"/>
      <c r="C21" s="134" t="str">
        <f>IF(B21="","",IF(SUMIF(Stanice[číslo lokality],B21,Stanice[výkon DC stanice v kW])&lt;300,"nedostatečný výkon na lokalitě",SUMIF(Stanice[číslo lokality],B21,Stanice[výkon DC stanice v kW])))</f>
        <v/>
      </c>
      <c r="D21" s="134" t="str">
        <f>IF(ISNUMBER(Baterie[[#This Row],[výkon DC stanic na lokalitě
v kW ]]),'pomocné výpočty'!$F$27*C21,"")</f>
        <v/>
      </c>
      <c r="E21" s="135"/>
      <c r="F21" s="136"/>
      <c r="G21" s="134" t="str">
        <f>IF(OR(Baterie[[#This Row],[jmenovitý výkon baterie v kW]]="",Baterie[[#This Row],[doba výkonu v hodinách]]=""),"",Baterie[[#This Row],[jmenovitý výkon baterie v kW]]*Baterie[[#This Row],[doba výkonu v hodinách]])</f>
        <v/>
      </c>
      <c r="H21"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1" s="132" t="str">
        <f>IF(Baterie[[#This Row],[max. uznatelná kapacita v kWh]]="","",Baterie[[#This Row],[max. uznatelná kapacita v kWh]]*'pomocné výpočty'!$D$26)</f>
        <v/>
      </c>
      <c r="K21" s="28" t="str">
        <f>IF(Baterie[[#This Row],[baterie na lokalitě číslo]]="","",IF(OR(ISBLANK(Baterie[[#This Row],[jmenovitý výkon baterie v kW]]),ISBLANK(Baterie[[#This Row],[doba výkonu v hodinách]])),"zadejte data",""))</f>
        <v/>
      </c>
      <c r="L21"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2" spans="2:12" x14ac:dyDescent="0.25">
      <c r="B22" s="52"/>
      <c r="C22" s="134" t="str">
        <f>IF(B22="","",IF(SUMIF(Stanice[číslo lokality],B22,Stanice[výkon DC stanice v kW])&lt;300,"nedostatečný výkon na lokalitě",SUMIF(Stanice[číslo lokality],B22,Stanice[výkon DC stanice v kW])))</f>
        <v/>
      </c>
      <c r="D22" s="134" t="str">
        <f>IF(ISNUMBER(Baterie[[#This Row],[výkon DC stanic na lokalitě
v kW ]]),'pomocné výpočty'!$F$27*C22,"")</f>
        <v/>
      </c>
      <c r="E22" s="135"/>
      <c r="F22" s="136"/>
      <c r="G22" s="134" t="str">
        <f>IF(OR(Baterie[[#This Row],[jmenovitý výkon baterie v kW]]="",Baterie[[#This Row],[doba výkonu v hodinách]]=""),"",Baterie[[#This Row],[jmenovitý výkon baterie v kW]]*Baterie[[#This Row],[doba výkonu v hodinách]])</f>
        <v/>
      </c>
      <c r="H22"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2" s="138" t="str">
        <f>IF(Baterie[[#This Row],[max. uznatelná kapacita v kWh]]="","",Baterie[[#This Row],[max. uznatelná kapacita v kWh]]*'pomocné výpočty'!$D$26)</f>
        <v/>
      </c>
      <c r="K22" s="28" t="str">
        <f>IF(Baterie[[#This Row],[baterie na lokalitě číslo]]="","",IF(OR(ISBLANK(Baterie[[#This Row],[jmenovitý výkon baterie v kW]]),ISBLANK(Baterie[[#This Row],[doba výkonu v hodinách]])),"zadejte data",""))</f>
        <v/>
      </c>
      <c r="L22"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3" spans="2:12" x14ac:dyDescent="0.25">
      <c r="B23" s="52"/>
      <c r="C23" s="3" t="str">
        <f>IF(B23="","",IF(SUMIF(Stanice[číslo lokality],B23,Stanice[výkon DC stanice v kW])&lt;300,"nedostatečný výkon na lokalitě",SUMIF(Stanice[číslo lokality],B23,Stanice[výkon DC stanice v kW])))</f>
        <v/>
      </c>
      <c r="D23" s="134" t="str">
        <f>IF(ISNUMBER(Baterie[[#This Row],[výkon DC stanic na lokalitě
v kW ]]),'pomocné výpočty'!$F$27*C23,"")</f>
        <v/>
      </c>
      <c r="E23" s="135"/>
      <c r="F23" s="136"/>
      <c r="G23" s="134" t="str">
        <f>IF(OR(Baterie[[#This Row],[jmenovitý výkon baterie v kW]]="",Baterie[[#This Row],[doba výkonu v hodinách]]=""),"",Baterie[[#This Row],[jmenovitý výkon baterie v kW]]*Baterie[[#This Row],[doba výkonu v hodinách]])</f>
        <v/>
      </c>
      <c r="H23"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3" s="132" t="str">
        <f>IF(Baterie[[#This Row],[max. uznatelná kapacita v kWh]]="","",Baterie[[#This Row],[max. uznatelná kapacita v kWh]]*'pomocné výpočty'!$D$26)</f>
        <v/>
      </c>
      <c r="K23" s="28" t="str">
        <f>IF(Baterie[[#This Row],[baterie na lokalitě číslo]]="","",IF(OR(ISBLANK(Baterie[[#This Row],[jmenovitý výkon baterie v kW]]),ISBLANK(Baterie[[#This Row],[doba výkonu v hodinách]])),"zadejte data",""))</f>
        <v/>
      </c>
      <c r="L23"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4" spans="2:12" x14ac:dyDescent="0.25">
      <c r="B24" s="52"/>
      <c r="C24" s="134" t="str">
        <f>IF(B24="","",IF(SUMIF(Stanice[číslo lokality],B24,Stanice[výkon DC stanice v kW])&lt;300,"nedostatečný výkon na lokalitě",SUMIF(Stanice[číslo lokality],B24,Stanice[výkon DC stanice v kW])))</f>
        <v/>
      </c>
      <c r="D24" s="134" t="str">
        <f>IF(ISNUMBER(Baterie[[#This Row],[výkon DC stanic na lokalitě
v kW ]]),'pomocné výpočty'!$F$27*C24,"")</f>
        <v/>
      </c>
      <c r="E24" s="135"/>
      <c r="F24" s="136"/>
      <c r="G24" s="134" t="str">
        <f>IF(OR(Baterie[[#This Row],[jmenovitý výkon baterie v kW]]="",Baterie[[#This Row],[doba výkonu v hodinách]]=""),"",Baterie[[#This Row],[jmenovitý výkon baterie v kW]]*Baterie[[#This Row],[doba výkonu v hodinách]])</f>
        <v/>
      </c>
      <c r="H24"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4" s="132" t="str">
        <f>IF(Baterie[[#This Row],[max. uznatelná kapacita v kWh]]="","",Baterie[[#This Row],[max. uznatelná kapacita v kWh]]*'pomocné výpočty'!$D$26)</f>
        <v/>
      </c>
      <c r="K24" s="28" t="str">
        <f>IF(Baterie[[#This Row],[baterie na lokalitě číslo]]="","",IF(OR(ISBLANK(Baterie[[#This Row],[jmenovitý výkon baterie v kW]]),ISBLANK(Baterie[[#This Row],[doba výkonu v hodinách]])),"zadejte data",""))</f>
        <v/>
      </c>
      <c r="L24"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5" spans="2:12" x14ac:dyDescent="0.25">
      <c r="B25" s="52"/>
      <c r="C25" s="134" t="str">
        <f>IF(B25="","",IF(SUMIF(Stanice[číslo lokality],B25,Stanice[výkon DC stanice v kW])&lt;300,"nedostatečný výkon na lokalitě",SUMIF(Stanice[číslo lokality],B25,Stanice[výkon DC stanice v kW])))</f>
        <v/>
      </c>
      <c r="D25" s="134" t="str">
        <f>IF(ISNUMBER(Baterie[[#This Row],[výkon DC stanic na lokalitě
v kW ]]),'pomocné výpočty'!$F$27*C25,"")</f>
        <v/>
      </c>
      <c r="E25" s="135"/>
      <c r="F25" s="136"/>
      <c r="G25" s="134" t="str">
        <f>IF(OR(Baterie[[#This Row],[jmenovitý výkon baterie v kW]]="",Baterie[[#This Row],[doba výkonu v hodinách]]=""),"",Baterie[[#This Row],[jmenovitý výkon baterie v kW]]*Baterie[[#This Row],[doba výkonu v hodinách]])</f>
        <v/>
      </c>
      <c r="H25"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5" s="132" t="str">
        <f>IF(Baterie[[#This Row],[max. uznatelná kapacita v kWh]]="","",Baterie[[#This Row],[max. uznatelná kapacita v kWh]]*'pomocné výpočty'!$D$26)</f>
        <v/>
      </c>
      <c r="K25" s="28" t="str">
        <f>IF(Baterie[[#This Row],[baterie na lokalitě číslo]]="","",IF(OR(ISBLANK(Baterie[[#This Row],[jmenovitý výkon baterie v kW]]),ISBLANK(Baterie[[#This Row],[doba výkonu v hodinách]])),"zadejte data",""))</f>
        <v/>
      </c>
      <c r="L25"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6" spans="2:12" x14ac:dyDescent="0.25">
      <c r="B26" s="52"/>
      <c r="C26" s="134" t="str">
        <f>IF(B26="","",IF(SUMIF(Stanice[číslo lokality],B26,Stanice[výkon DC stanice v kW])&lt;300,"nedostatečný výkon na lokalitě",SUMIF(Stanice[číslo lokality],B26,Stanice[výkon DC stanice v kW])))</f>
        <v/>
      </c>
      <c r="D26" s="134" t="str">
        <f>IF(ISNUMBER(Baterie[[#This Row],[výkon DC stanic na lokalitě
v kW ]]),'pomocné výpočty'!$F$27*C26,"")</f>
        <v/>
      </c>
      <c r="E26" s="135"/>
      <c r="F26" s="136"/>
      <c r="G26" s="134" t="str">
        <f>IF(OR(Baterie[[#This Row],[jmenovitý výkon baterie v kW]]="",Baterie[[#This Row],[doba výkonu v hodinách]]=""),"",Baterie[[#This Row],[jmenovitý výkon baterie v kW]]*Baterie[[#This Row],[doba výkonu v hodinách]])</f>
        <v/>
      </c>
      <c r="H26"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6" s="132" t="str">
        <f>IF(Baterie[[#This Row],[max. uznatelná kapacita v kWh]]="","",Baterie[[#This Row],[max. uznatelná kapacita v kWh]]*'pomocné výpočty'!$D$26)</f>
        <v/>
      </c>
      <c r="K26" s="28" t="str">
        <f>IF(Baterie[[#This Row],[baterie na lokalitě číslo]]="","",IF(OR(ISBLANK(Baterie[[#This Row],[jmenovitý výkon baterie v kW]]),ISBLANK(Baterie[[#This Row],[doba výkonu v hodinách]])),"zadejte data",""))</f>
        <v/>
      </c>
      <c r="L26"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7" spans="2:12" x14ac:dyDescent="0.25">
      <c r="B27" s="52"/>
      <c r="C27" s="134" t="str">
        <f>IF(B27="","",IF(SUMIF(Stanice[číslo lokality],B27,Stanice[výkon DC stanice v kW])&lt;300,"nedostatečný výkon na lokalitě",SUMIF(Stanice[číslo lokality],B27,Stanice[výkon DC stanice v kW])))</f>
        <v/>
      </c>
      <c r="D27" s="134" t="str">
        <f>IF(ISNUMBER(Baterie[[#This Row],[výkon DC stanic na lokalitě
v kW ]]),'pomocné výpočty'!$F$27*C27,"")</f>
        <v/>
      </c>
      <c r="E27" s="135"/>
      <c r="F27" s="136"/>
      <c r="G27" s="134" t="str">
        <f>IF(OR(Baterie[[#This Row],[jmenovitý výkon baterie v kW]]="",Baterie[[#This Row],[doba výkonu v hodinách]]=""),"",Baterie[[#This Row],[jmenovitý výkon baterie v kW]]*Baterie[[#This Row],[doba výkonu v hodinách]])</f>
        <v/>
      </c>
      <c r="H27" s="137"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7" s="132" t="str">
        <f>IF(Baterie[[#This Row],[max. uznatelná kapacita v kWh]]="","",Baterie[[#This Row],[max. uznatelná kapacita v kWh]]*'pomocné výpočty'!$D$26)</f>
        <v/>
      </c>
      <c r="K27" s="28" t="str">
        <f>IF(Baterie[[#This Row],[baterie na lokalitě číslo]]="","",IF(OR(ISBLANK(Baterie[[#This Row],[jmenovitý výkon baterie v kW]]),ISBLANK(Baterie[[#This Row],[doba výkonu v hodinách]])),"zadejte data",""))</f>
        <v/>
      </c>
      <c r="L27"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8" spans="2:12" ht="15.75" thickBot="1" x14ac:dyDescent="0.3">
      <c r="B28" s="53"/>
      <c r="C28" s="133" t="str">
        <f>IF(B28="","",IF(SUMIF(Stanice[číslo lokality],B28,Stanice[výkon DC stanice v kW])&lt;300,"nedostatečný výkon na lokalitě",SUMIF(Stanice[číslo lokality],B28,Stanice[výkon DC stanice v kW])))</f>
        <v/>
      </c>
      <c r="D28" s="133" t="str">
        <f>IF(ISNUMBER(Baterie[[#This Row],[výkon DC stanic na lokalitě
v kW ]]),'pomocné výpočty'!$F$27*C28,"")</f>
        <v/>
      </c>
      <c r="E28" s="139"/>
      <c r="F28" s="140"/>
      <c r="G28" s="133" t="str">
        <f>IF(OR(Baterie[[#This Row],[jmenovitý výkon baterie v kW]]="",Baterie[[#This Row],[doba výkonu v hodinách]]=""),"",Baterie[[#This Row],[jmenovitý výkon baterie v kW]]*Baterie[[#This Row],[doba výkonu v hodinách]])</f>
        <v/>
      </c>
      <c r="H28" s="141" t="str">
        <f>IF(OR(Baterie[[#This Row],[max. výkon baterie s ohledem na lokalitu v kW ]]="",Baterie[[#This Row],[jmenovitá kapacita baterie v kWh]]=""),"",MIN(Baterie[[#This Row],[max. výkon baterie s ohledem na lokalitu v kW ]],Baterie[[#This Row],[jmenovitý výkon baterie v kW]])*MIN(Baterie[[#This Row],[doba výkonu v hodinách]],'pomocné výpočty'!$H$28))</f>
        <v/>
      </c>
      <c r="I28" s="142" t="str">
        <f>IF(Baterie[[#This Row],[max. uznatelná kapacita v kWh]]="","",Baterie[[#This Row],[max. uznatelná kapacita v kWh]]*'pomocné výpočty'!$D$26)</f>
        <v/>
      </c>
      <c r="K28" s="28" t="str">
        <f>IF(Baterie[[#This Row],[baterie na lokalitě číslo]]="","",IF(OR(ISBLANK(Baterie[[#This Row],[jmenovitý výkon baterie v kW]]),ISBLANK(Baterie[[#This Row],[doba výkonu v hodinách]])),"zadejte data",""))</f>
        <v/>
      </c>
      <c r="L28" s="28" t="str">
        <f>IF(SUMIF(Baterie[baterie na lokalitě číslo],Baterie[[#This Row],[baterie na lokalitě číslo]],Baterie[jmenovitý výkon baterie v kW])&gt;Baterie[[#This Row],[max. výkon baterie s ohledem na lokalitu v kW ]],"jmenotvitý výkon baterií je vyšší než max. výkon baterií s ohledem na výkon stanic na lokalitě, nutno opravit","")</f>
        <v/>
      </c>
    </row>
    <row r="29" spans="2:12" x14ac:dyDescent="0.25">
      <c r="B29" s="44" t="s">
        <v>28</v>
      </c>
      <c r="C29" s="45"/>
      <c r="D29" s="45"/>
      <c r="E29" s="46">
        <f>SUBTOTAL(109,Baterie[jmenovitý výkon baterie v kW])</f>
        <v>0</v>
      </c>
      <c r="F29" s="47"/>
      <c r="G29" s="46">
        <f>SUBTOTAL(109,Baterie[jmenovitá kapacita baterie v kWh])</f>
        <v>0</v>
      </c>
      <c r="H29" s="45"/>
      <c r="I29" s="48">
        <f>SUBTOTAL(109,Baterie[limit na baterii v Kč])</f>
        <v>0</v>
      </c>
    </row>
  </sheetData>
  <sheetProtection algorithmName="SHA-512" hashValue="ctxjfsJufIp1caOm6nP9fh1WzVgUtoHNlXco34hIc9+cxlBZNczgpPyD6aQ7lxdL33eCCTaYLWLTBYubmzq47g==" saltValue="JuZFPcbf24iGvRTz6szvxA==" spinCount="100000" sheet="1" objects="1" scenarios="1" autoFilter="0"/>
  <protectedRanges>
    <protectedRange sqref="E4:F28" name="parametry baterie"/>
    <protectedRange sqref="B4:B28" name="baterie na lokalitě"/>
  </protectedRanges>
  <dataValidations count="3">
    <dataValidation type="whole" allowBlank="1" showInputMessage="1" showErrorMessage="1" sqref="B4:B28" xr:uid="{00000000-0002-0000-0200-000001000000}">
      <formula1>1</formula1>
      <formula2>999</formula2>
    </dataValidation>
    <dataValidation allowBlank="1" showInputMessage="1" showErrorMessage="1" prompt="zadej celé číslo" sqref="G4:G28" xr:uid="{F16E7E96-C2E3-40FB-8BC1-DEBE0C591BF1}"/>
    <dataValidation type="decimal" operator="greaterThan" allowBlank="1" showInputMessage="1" showErrorMessage="1" sqref="E4:F28" xr:uid="{5A3D3E94-506F-48CD-8E03-DE8E5B26C7FD}">
      <formula1>0</formula1>
    </dataValidation>
  </dataValidations>
  <pageMargins left="0.7" right="0.7" top="0.78740157499999996" bottom="0.78740157499999996" header="0.3" footer="0.3"/>
  <pageSetup paperSize="9" orientation="portrait"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T506"/>
  <sheetViews>
    <sheetView workbookViewId="0"/>
  </sheetViews>
  <sheetFormatPr defaultRowHeight="15" outlineLevelRow="1" x14ac:dyDescent="0.25"/>
  <cols>
    <col min="2" max="2" width="12.5703125" customWidth="1"/>
    <col min="3" max="3" width="13.28515625" customWidth="1"/>
    <col min="4" max="4" width="50.7109375" customWidth="1"/>
    <col min="5" max="5" width="27.28515625" customWidth="1"/>
    <col min="6" max="6" width="21.7109375" customWidth="1"/>
    <col min="7" max="7" width="16.7109375" customWidth="1"/>
    <col min="8" max="8" width="20.5703125" customWidth="1"/>
    <col min="9" max="9" width="19.85546875" customWidth="1"/>
    <col min="10" max="10" width="18.140625" customWidth="1"/>
    <col min="11" max="11" width="18.5703125" customWidth="1"/>
    <col min="12" max="12" width="21.28515625" customWidth="1"/>
    <col min="13" max="13" width="12.42578125" hidden="1" customWidth="1"/>
    <col min="14" max="14" width="16.28515625" hidden="1" customWidth="1"/>
    <col min="15" max="15" width="16.28515625" customWidth="1"/>
    <col min="16" max="17" width="23.140625" customWidth="1"/>
    <col min="18" max="18" width="21.28515625" customWidth="1"/>
  </cols>
  <sheetData>
    <row r="2" spans="1:20" hidden="1" x14ac:dyDescent="0.25">
      <c r="A2" t="s">
        <v>37</v>
      </c>
      <c r="F2">
        <f>COUNTIF(Lokality[lokalita na projektu],"ano")</f>
        <v>0</v>
      </c>
      <c r="M2">
        <f>COLUMN()</f>
        <v>13</v>
      </c>
    </row>
    <row r="3" spans="1:20" hidden="1" x14ac:dyDescent="0.25">
      <c r="A3" t="s">
        <v>38</v>
      </c>
      <c r="C3" s="4"/>
      <c r="F3">
        <f>500-COUNTBLANK(Lokality[typ lokality])</f>
        <v>0</v>
      </c>
      <c r="M3" s="4" t="s">
        <v>39</v>
      </c>
      <c r="N3" s="4"/>
      <c r="O3" s="4"/>
    </row>
    <row r="4" spans="1:20" x14ac:dyDescent="0.25">
      <c r="F4" s="28" t="str">
        <f>IF(F2&gt;F3,"nejsou vyplněny všechny typy lokalit","")</f>
        <v/>
      </c>
    </row>
    <row r="5" spans="1:20" ht="41.45" customHeight="1" thickBot="1" x14ac:dyDescent="0.3">
      <c r="B5" s="54" t="s">
        <v>21</v>
      </c>
      <c r="C5" s="42" t="s">
        <v>40</v>
      </c>
      <c r="D5" s="55" t="s">
        <v>19</v>
      </c>
      <c r="E5" s="55" t="s">
        <v>20</v>
      </c>
      <c r="F5" s="55" t="s">
        <v>41</v>
      </c>
      <c r="G5" s="42" t="s">
        <v>42</v>
      </c>
      <c r="H5" s="42" t="s">
        <v>43</v>
      </c>
      <c r="I5" s="42" t="s">
        <v>44</v>
      </c>
      <c r="J5" s="42" t="s">
        <v>45</v>
      </c>
      <c r="K5" s="42" t="s">
        <v>46</v>
      </c>
      <c r="L5" s="42" t="s">
        <v>47</v>
      </c>
      <c r="M5" s="42" t="s">
        <v>48</v>
      </c>
      <c r="N5" s="42" t="s">
        <v>49</v>
      </c>
      <c r="O5" s="42" t="s">
        <v>50</v>
      </c>
      <c r="P5" s="42" t="s">
        <v>51</v>
      </c>
      <c r="Q5" s="43" t="s">
        <v>52</v>
      </c>
      <c r="R5" s="43" t="s">
        <v>53</v>
      </c>
    </row>
    <row r="6" spans="1:20" x14ac:dyDescent="0.25">
      <c r="B6" s="58">
        <v>1</v>
      </c>
      <c r="C6" s="56" t="str">
        <f>IF(COUNTIF(Stanice[číslo lokality],'3 Lokality'!B6)&gt;0,"ano","ne")</f>
        <v>ne</v>
      </c>
      <c r="D6" s="56" t="str">
        <f>IF(Lokality[[#This Row],[lokalita na projektu]]="ano",INDEX(Stanice[[lokalita]:[číslo lokality]],MATCH(B6,Stanice[číslo lokality],0),1),"")</f>
        <v/>
      </c>
      <c r="E6" s="59" t="str">
        <f>IF(Lokality[[#This Row],[lokalita na projektu]]="ano",HYPERLINK(CONCATENATE("https://mapy.cz/zakladni?q=",_xlfn.ENCODEURL(INDEX(Stanice[[lokalita]:[číslo lokality]],MATCH(B6,Stanice[číslo lokality],0),2)),""),INDEX(Stanice[[lokalita]:[číslo lokality]],MATCH(B6,Stanice[číslo lokality],0),2)),"")</f>
        <v/>
      </c>
      <c r="F6" s="56"/>
      <c r="G6" s="56" t="str">
        <f>IF(Lokality[[#This Row],[lokalita na projektu]]="ano",COUNTIF(Stanice[číslo lokality],'3 Lokality'!B6),"")</f>
        <v/>
      </c>
      <c r="H6" s="56" t="str">
        <f>IF(Lokality[[#This Row],[lokalita na projektu]]="ano",SUMIF(Stanice[číslo lokality],'3 Lokality'!B6,Stanice[počet AC dobíjecích bodů stanice]),"")</f>
        <v/>
      </c>
      <c r="I6" s="56" t="str">
        <f>IF(Lokality[[#This Row],[lokalita na projektu]]="ano",SUMIF(Stanice[číslo lokality],'3 Lokality'!B6,Stanice[počet DC dobíjecích bodů stanice]),"")</f>
        <v/>
      </c>
      <c r="J6" s="97" t="str">
        <f>IF(Lokality[[#This Row],[lokalita na projektu]]="ano",SUMIF(Stanice[číslo lokality],'3 Lokality'!B6,Stanice[[výkon AC stanice v kW ]]),"")</f>
        <v/>
      </c>
      <c r="K6" s="97" t="str">
        <f>IF(Lokality[[#This Row],[lokalita na projektu]]="ano",SUMIF(Stanice[číslo lokality],'3 Lokality'!B6,Stanice[výkon DC stanice v kW]),"")</f>
        <v/>
      </c>
      <c r="L6" s="98" t="str">
        <f>IF(Lokality[[#This Row],[lokalita na projektu]]="ano",SUMIF(Stanice[číslo lokality],'3 Lokality'!B6,Stanice[maximální limit způsobilých nákladů v Kč]),"")</f>
        <v/>
      </c>
      <c r="M6" s="60" t="str">
        <f>IF(Lokality[[#This Row],[lokalita na projektu]]="ano",IF(K6&gt;=3600,koeficient3,IF(K6&gt;=2800,koeficient2,IF(K6&gt;=1400,koeficient1,1))),"")</f>
        <v/>
      </c>
      <c r="N6" s="98" t="str">
        <f>IF(Lokality[[#This Row],[lokalita na projektu]]="ano",SUMIF(Stanice[číslo lokality],'3 Lokality'!B6,Stanice[upravený limit na stanici v Kč]),"")</f>
        <v/>
      </c>
      <c r="O6" s="98" t="str">
        <f>IF(Lokality[[#This Row],[lokalita na projektu]]="ano",SUMIF(Baterie[baterie na lokalitě číslo],'3 Lokality'!B6,Baterie[jmenovitý výkon baterie v kW]),"")</f>
        <v/>
      </c>
      <c r="P6" s="98" t="str">
        <f>IF(Lokality[[#This Row],[lokalita na projektu]]="ano",SUMIF(Baterie[baterie na lokalitě číslo],'3 Lokality'!B6,Baterie[jmenovitá kapacita baterie v kWh]),"")</f>
        <v/>
      </c>
      <c r="Q6" s="98"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 s="104" t="str">
        <f>IF(Lokality[[#This Row],[lokalita na projektu]]="ano",SUMIF(Baterie[baterie na lokalitě číslo],'3 Lokality'!B6,Baterie[limit na baterii v Kč]),"")</f>
        <v/>
      </c>
      <c r="T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 spans="1:20" x14ac:dyDescent="0.25">
      <c r="B7" s="61">
        <v>2</v>
      </c>
      <c r="C7" s="57" t="str">
        <f>IF(COUNTIF(Stanice[číslo lokality],'3 Lokality'!B7)&gt;0,"ano","ne")</f>
        <v>ne</v>
      </c>
      <c r="D7" s="57" t="str">
        <f>IF(Lokality[[#This Row],[lokalita na projektu]]="ano",INDEX(Stanice[[lokalita]:[číslo lokality]],MATCH(B7,Stanice[číslo lokality],0),1),"")</f>
        <v/>
      </c>
      <c r="E7" s="62" t="str">
        <f>IF(Lokality[[#This Row],[lokalita na projektu]]="ano",HYPERLINK(CONCATENATE("https://mapy.cz/zakladni?q=",_xlfn.ENCODEURL(INDEX(Stanice[[lokalita]:[číslo lokality]],MATCH(B7,Stanice[číslo lokality],0),2)),""),INDEX(Stanice[[lokalita]:[číslo lokality]],MATCH(B7,Stanice[číslo lokality],0),2)),"")</f>
        <v/>
      </c>
      <c r="F7" s="57"/>
      <c r="G7" s="57" t="str">
        <f>IF(Lokality[[#This Row],[lokalita na projektu]]="ano",COUNTIF(Stanice[číslo lokality],'3 Lokality'!B7),"")</f>
        <v/>
      </c>
      <c r="H7" s="57" t="str">
        <f>IF(Lokality[[#This Row],[lokalita na projektu]]="ano",SUMIF(Stanice[číslo lokality],'3 Lokality'!B7,Stanice[počet AC dobíjecích bodů stanice]),"")</f>
        <v/>
      </c>
      <c r="I7" s="57" t="str">
        <f>IF(Lokality[[#This Row],[lokalita na projektu]]="ano",SUMIF(Stanice[číslo lokality],'3 Lokality'!B7,Stanice[počet DC dobíjecích bodů stanice]),"")</f>
        <v/>
      </c>
      <c r="J7" s="99" t="str">
        <f>IF(Lokality[[#This Row],[lokalita na projektu]]="ano",SUMIF(Stanice[číslo lokality],'3 Lokality'!B7,Stanice[[výkon AC stanice v kW ]]),"")</f>
        <v/>
      </c>
      <c r="K7" s="99" t="str">
        <f>IF(Lokality[[#This Row],[lokalita na projektu]]="ano",SUMIF(Stanice[číslo lokality],'3 Lokality'!B7,Stanice[výkon DC stanice v kW]),"")</f>
        <v/>
      </c>
      <c r="L7" s="143" t="str">
        <f>IF(Lokality[[#This Row],[lokalita na projektu]]="ano",SUMIF(Stanice[číslo lokality],'3 Lokality'!B7,Stanice[maximální limit způsobilých nákladů v Kč]),"")</f>
        <v/>
      </c>
      <c r="M7" s="144" t="str">
        <f>IF(Lokality[[#This Row],[lokalita na projektu]]="ano",IF(K7&gt;=3600,koeficient3,IF(K7&gt;=2800,koeficient2,IF(K7&gt;=1400,koeficient1,1))),"")</f>
        <v/>
      </c>
      <c r="N7" s="143" t="str">
        <f>IF(Lokality[[#This Row],[lokalita na projektu]]="ano",SUMIF(Stanice[číslo lokality],'3 Lokality'!B7,Stanice[upravený limit na stanici v Kč]),"")</f>
        <v/>
      </c>
      <c r="O7" s="143" t="str">
        <f>IF(Lokality[[#This Row],[lokalita na projektu]]="ano",SUMIF(Baterie[baterie na lokalitě číslo],'3 Lokality'!B7,Baterie[jmenovitý výkon baterie v kW]),"")</f>
        <v/>
      </c>
      <c r="P7" s="143" t="str">
        <f>IF(Lokality[[#This Row],[lokalita na projektu]]="ano",SUMIF(Baterie[baterie na lokalitě číslo],'3 Lokality'!B7,Baterie[jmenovitá kapacita baterie v kWh]),"")</f>
        <v/>
      </c>
      <c r="Q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 s="145" t="str">
        <f>IF(Lokality[[#This Row],[lokalita na projektu]]="ano",SUMIF(Baterie[baterie na lokalitě číslo],'3 Lokality'!B7,Baterie[limit na baterii v Kč]),"")</f>
        <v/>
      </c>
      <c r="T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 spans="1:20" x14ac:dyDescent="0.25">
      <c r="B8" s="61">
        <v>3</v>
      </c>
      <c r="C8" s="57" t="str">
        <f>IF(COUNTIF(Stanice[číslo lokality],'3 Lokality'!B8)&gt;0,"ano","ne")</f>
        <v>ne</v>
      </c>
      <c r="D8" s="57" t="str">
        <f>IF(Lokality[[#This Row],[lokalita na projektu]]="ano",INDEX(Stanice[[lokalita]:[číslo lokality]],MATCH(B8,Stanice[číslo lokality],0),1),"")</f>
        <v/>
      </c>
      <c r="E8" s="62" t="str">
        <f>IF(Lokality[[#This Row],[lokalita na projektu]]="ano",HYPERLINK(CONCATENATE("https://mapy.cz/zakladni?q=",_xlfn.ENCODEURL(INDEX(Stanice[[lokalita]:[číslo lokality]],MATCH(B8,Stanice[číslo lokality],0),2)),""),INDEX(Stanice[[lokalita]:[číslo lokality]],MATCH(B8,Stanice[číslo lokality],0),2)),"")</f>
        <v/>
      </c>
      <c r="F8" s="57"/>
      <c r="G8" s="57" t="str">
        <f>IF(Lokality[[#This Row],[lokalita na projektu]]="ano",COUNTIF(Stanice[číslo lokality],'3 Lokality'!B8),"")</f>
        <v/>
      </c>
      <c r="H8" s="57" t="str">
        <f>IF(Lokality[[#This Row],[lokalita na projektu]]="ano",SUMIF(Stanice[číslo lokality],'3 Lokality'!B8,Stanice[počet AC dobíjecích bodů stanice]),"")</f>
        <v/>
      </c>
      <c r="I8" s="57" t="str">
        <f>IF(Lokality[[#This Row],[lokalita na projektu]]="ano",SUMIF(Stanice[číslo lokality],'3 Lokality'!B8,Stanice[počet DC dobíjecích bodů stanice]),"")</f>
        <v/>
      </c>
      <c r="J8" s="99" t="str">
        <f>IF(Lokality[[#This Row],[lokalita na projektu]]="ano",SUMIF(Stanice[číslo lokality],'3 Lokality'!B8,Stanice[[výkon AC stanice v kW ]]),"")</f>
        <v/>
      </c>
      <c r="K8" s="99" t="str">
        <f>IF(Lokality[[#This Row],[lokalita na projektu]]="ano",SUMIF(Stanice[číslo lokality],'3 Lokality'!B8,Stanice[výkon DC stanice v kW]),"")</f>
        <v/>
      </c>
      <c r="L8" s="143" t="str">
        <f>IF(Lokality[[#This Row],[lokalita na projektu]]="ano",SUMIF(Stanice[číslo lokality],'3 Lokality'!B8,Stanice[maximální limit způsobilých nákladů v Kč]),"")</f>
        <v/>
      </c>
      <c r="M8" s="144" t="str">
        <f>IF(Lokality[[#This Row],[lokalita na projektu]]="ano",IF(K8&gt;=3600,koeficient3,IF(K8&gt;=2800,koeficient2,IF(K8&gt;=1400,koeficient1,1))),"")</f>
        <v/>
      </c>
      <c r="N8" s="143" t="str">
        <f>IF(Lokality[[#This Row],[lokalita na projektu]]="ano",SUMIF(Stanice[číslo lokality],'3 Lokality'!B8,Stanice[upravený limit na stanici v Kč]),"")</f>
        <v/>
      </c>
      <c r="O8" s="143" t="str">
        <f>IF(Lokality[[#This Row],[lokalita na projektu]]="ano",SUMIF(Baterie[baterie na lokalitě číslo],'3 Lokality'!B8,Baterie[jmenovitý výkon baterie v kW]),"")</f>
        <v/>
      </c>
      <c r="P8" s="143" t="str">
        <f>IF(Lokality[[#This Row],[lokalita na projektu]]="ano",SUMIF(Baterie[baterie na lokalitě číslo],'3 Lokality'!B8,Baterie[jmenovitá kapacita baterie v kWh]),"")</f>
        <v/>
      </c>
      <c r="Q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 s="145" t="str">
        <f>IF(Lokality[[#This Row],[lokalita na projektu]]="ano",SUMIF(Baterie[baterie na lokalitě číslo],'3 Lokality'!B8,Baterie[limit na baterii v Kč]),"")</f>
        <v/>
      </c>
      <c r="T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 spans="1:20" x14ac:dyDescent="0.25">
      <c r="B9" s="61">
        <v>4</v>
      </c>
      <c r="C9" s="57" t="str">
        <f>IF(COUNTIF(Stanice[číslo lokality],'3 Lokality'!B9)&gt;0,"ano","ne")</f>
        <v>ne</v>
      </c>
      <c r="D9" s="57" t="str">
        <f>IF(Lokality[[#This Row],[lokalita na projektu]]="ano",INDEX(Stanice[[lokalita]:[číslo lokality]],MATCH(B9,Stanice[číslo lokality],0),1),"")</f>
        <v/>
      </c>
      <c r="E9" s="62" t="str">
        <f>IF(Lokality[[#This Row],[lokalita na projektu]]="ano",HYPERLINK(CONCATENATE("https://mapy.cz/zakladni?q=",_xlfn.ENCODEURL(INDEX(Stanice[[lokalita]:[číslo lokality]],MATCH(B9,Stanice[číslo lokality],0),2)),""),INDEX(Stanice[[lokalita]:[číslo lokality]],MATCH(B9,Stanice[číslo lokality],0),2)),"")</f>
        <v/>
      </c>
      <c r="F9" s="57"/>
      <c r="G9" s="57" t="str">
        <f>IF(Lokality[[#This Row],[lokalita na projektu]]="ano",COUNTIF(Stanice[číslo lokality],'3 Lokality'!B9),"")</f>
        <v/>
      </c>
      <c r="H9" s="57" t="str">
        <f>IF(Lokality[[#This Row],[lokalita na projektu]]="ano",SUMIF(Stanice[číslo lokality],'3 Lokality'!B9,Stanice[počet AC dobíjecích bodů stanice]),"")</f>
        <v/>
      </c>
      <c r="I9" s="57" t="str">
        <f>IF(Lokality[[#This Row],[lokalita na projektu]]="ano",SUMIF(Stanice[číslo lokality],'3 Lokality'!B9,Stanice[počet DC dobíjecích bodů stanice]),"")</f>
        <v/>
      </c>
      <c r="J9" s="99" t="str">
        <f>IF(Lokality[[#This Row],[lokalita na projektu]]="ano",SUMIF(Stanice[číslo lokality],'3 Lokality'!B9,Stanice[[výkon AC stanice v kW ]]),"")</f>
        <v/>
      </c>
      <c r="K9" s="99" t="str">
        <f>IF(Lokality[[#This Row],[lokalita na projektu]]="ano",SUMIF(Stanice[číslo lokality],'3 Lokality'!B9,Stanice[výkon DC stanice v kW]),"")</f>
        <v/>
      </c>
      <c r="L9" s="143" t="str">
        <f>IF(Lokality[[#This Row],[lokalita na projektu]]="ano",SUMIF(Stanice[číslo lokality],'3 Lokality'!B9,Stanice[maximální limit způsobilých nákladů v Kč]),"")</f>
        <v/>
      </c>
      <c r="M9" s="144" t="str">
        <f>IF(Lokality[[#This Row],[lokalita na projektu]]="ano",IF(K9&gt;=3600,koeficient3,IF(K9&gt;=2800,koeficient2,IF(K9&gt;=1400,koeficient1,1))),"")</f>
        <v/>
      </c>
      <c r="N9" s="143" t="str">
        <f>IF(Lokality[[#This Row],[lokalita na projektu]]="ano",SUMIF(Stanice[číslo lokality],'3 Lokality'!B9,Stanice[upravený limit na stanici v Kč]),"")</f>
        <v/>
      </c>
      <c r="O9" s="143" t="str">
        <f>IF(Lokality[[#This Row],[lokalita na projektu]]="ano",SUMIF(Baterie[baterie na lokalitě číslo],'3 Lokality'!B9,Baterie[jmenovitý výkon baterie v kW]),"")</f>
        <v/>
      </c>
      <c r="P9" s="143" t="str">
        <f>IF(Lokality[[#This Row],[lokalita na projektu]]="ano",SUMIF(Baterie[baterie na lokalitě číslo],'3 Lokality'!B9,Baterie[jmenovitá kapacita baterie v kWh]),"")</f>
        <v/>
      </c>
      <c r="Q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 s="145" t="str">
        <f>IF(Lokality[[#This Row],[lokalita na projektu]]="ano",SUMIF(Baterie[baterie na lokalitě číslo],'3 Lokality'!B9,Baterie[limit na baterii v Kč]),"")</f>
        <v/>
      </c>
      <c r="T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 spans="1:20" x14ac:dyDescent="0.25">
      <c r="B10" s="61">
        <v>5</v>
      </c>
      <c r="C10" s="57" t="str">
        <f>IF(COUNTIF(Stanice[číslo lokality],'3 Lokality'!B10)&gt;0,"ano","ne")</f>
        <v>ne</v>
      </c>
      <c r="D10" s="57" t="str">
        <f>IF(Lokality[[#This Row],[lokalita na projektu]]="ano",INDEX(Stanice[[lokalita]:[číslo lokality]],MATCH(B10,Stanice[číslo lokality],0),1),"")</f>
        <v/>
      </c>
      <c r="E10" s="62" t="str">
        <f>IF(Lokality[[#This Row],[lokalita na projektu]]="ano",HYPERLINK(CONCATENATE("https://mapy.cz/zakladni?q=",_xlfn.ENCODEURL(INDEX(Stanice[[lokalita]:[číslo lokality]],MATCH(B10,Stanice[číslo lokality],0),2)),""),INDEX(Stanice[[lokalita]:[číslo lokality]],MATCH(B10,Stanice[číslo lokality],0),2)),"")</f>
        <v/>
      </c>
      <c r="F10" s="57"/>
      <c r="G10" s="57" t="str">
        <f>IF(Lokality[[#This Row],[lokalita na projektu]]="ano",COUNTIF(Stanice[číslo lokality],'3 Lokality'!B10),"")</f>
        <v/>
      </c>
      <c r="H10" s="57" t="str">
        <f>IF(Lokality[[#This Row],[lokalita na projektu]]="ano",SUMIF(Stanice[číslo lokality],'3 Lokality'!B10,Stanice[počet AC dobíjecích bodů stanice]),"")</f>
        <v/>
      </c>
      <c r="I10" s="57" t="str">
        <f>IF(Lokality[[#This Row],[lokalita na projektu]]="ano",SUMIF(Stanice[číslo lokality],'3 Lokality'!B10,Stanice[počet DC dobíjecích bodů stanice]),"")</f>
        <v/>
      </c>
      <c r="J10" s="99" t="str">
        <f>IF(Lokality[[#This Row],[lokalita na projektu]]="ano",SUMIF(Stanice[číslo lokality],'3 Lokality'!B10,Stanice[[výkon AC stanice v kW ]]),"")</f>
        <v/>
      </c>
      <c r="K10" s="99" t="str">
        <f>IF(Lokality[[#This Row],[lokalita na projektu]]="ano",SUMIF(Stanice[číslo lokality],'3 Lokality'!B10,Stanice[výkon DC stanice v kW]),"")</f>
        <v/>
      </c>
      <c r="L10" s="143" t="str">
        <f>IF(Lokality[[#This Row],[lokalita na projektu]]="ano",SUMIF(Stanice[číslo lokality],'3 Lokality'!B10,Stanice[maximální limit způsobilých nákladů v Kč]),"")</f>
        <v/>
      </c>
      <c r="M10" s="144" t="str">
        <f>IF(Lokality[[#This Row],[lokalita na projektu]]="ano",IF(K10&gt;=3600,koeficient3,IF(K10&gt;=2800,koeficient2,IF(K10&gt;=1400,koeficient1,1))),"")</f>
        <v/>
      </c>
      <c r="N10" s="143" t="str">
        <f>IF(Lokality[[#This Row],[lokalita na projektu]]="ano",SUMIF(Stanice[číslo lokality],'3 Lokality'!B10,Stanice[upravený limit na stanici v Kč]),"")</f>
        <v/>
      </c>
      <c r="O10" s="143" t="str">
        <f>IF(Lokality[[#This Row],[lokalita na projektu]]="ano",SUMIF(Baterie[baterie na lokalitě číslo],'3 Lokality'!B10,Baterie[jmenovitý výkon baterie v kW]),"")</f>
        <v/>
      </c>
      <c r="P10" s="143" t="str">
        <f>IF(Lokality[[#This Row],[lokalita na projektu]]="ano",SUMIF(Baterie[baterie na lokalitě číslo],'3 Lokality'!B10,Baterie[jmenovitá kapacita baterie v kWh]),"")</f>
        <v/>
      </c>
      <c r="Q1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 s="145" t="str">
        <f>IF(Lokality[[#This Row],[lokalita na projektu]]="ano",SUMIF(Baterie[baterie na lokalitě číslo],'3 Lokality'!B10,Baterie[limit na baterii v Kč]),"")</f>
        <v/>
      </c>
      <c r="T1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 spans="1:20" x14ac:dyDescent="0.25">
      <c r="B11" s="61">
        <v>6</v>
      </c>
      <c r="C11" s="57" t="str">
        <f>IF(COUNTIF(Stanice[číslo lokality],'3 Lokality'!B11)&gt;0,"ano","ne")</f>
        <v>ne</v>
      </c>
      <c r="D11" s="57" t="str">
        <f>IF(Lokality[[#This Row],[lokalita na projektu]]="ano",INDEX(Stanice[[lokalita]:[číslo lokality]],MATCH(B11,Stanice[číslo lokality],0),1),"")</f>
        <v/>
      </c>
      <c r="E11" s="62" t="str">
        <f>IF(Lokality[[#This Row],[lokalita na projektu]]="ano",HYPERLINK(CONCATENATE("https://mapy.cz/zakladni?q=",_xlfn.ENCODEURL(INDEX(Stanice[[lokalita]:[číslo lokality]],MATCH(B11,Stanice[číslo lokality],0),2)),""),INDEX(Stanice[[lokalita]:[číslo lokality]],MATCH(B11,Stanice[číslo lokality],0),2)),"")</f>
        <v/>
      </c>
      <c r="F11" s="57"/>
      <c r="G11" s="57" t="str">
        <f>IF(Lokality[[#This Row],[lokalita na projektu]]="ano",COUNTIF(Stanice[číslo lokality],'3 Lokality'!B11),"")</f>
        <v/>
      </c>
      <c r="H11" s="57" t="str">
        <f>IF(Lokality[[#This Row],[lokalita na projektu]]="ano",SUMIF(Stanice[číslo lokality],'3 Lokality'!B11,Stanice[počet AC dobíjecích bodů stanice]),"")</f>
        <v/>
      </c>
      <c r="I11" s="57" t="str">
        <f>IF(Lokality[[#This Row],[lokalita na projektu]]="ano",SUMIF(Stanice[číslo lokality],'3 Lokality'!B11,Stanice[počet DC dobíjecích bodů stanice]),"")</f>
        <v/>
      </c>
      <c r="J11" s="99" t="str">
        <f>IF(Lokality[[#This Row],[lokalita na projektu]]="ano",SUMIF(Stanice[číslo lokality],'3 Lokality'!B11,Stanice[[výkon AC stanice v kW ]]),"")</f>
        <v/>
      </c>
      <c r="K11" s="99" t="str">
        <f>IF(Lokality[[#This Row],[lokalita na projektu]]="ano",SUMIF(Stanice[číslo lokality],'3 Lokality'!B11,Stanice[výkon DC stanice v kW]),"")</f>
        <v/>
      </c>
      <c r="L11" s="143" t="str">
        <f>IF(Lokality[[#This Row],[lokalita na projektu]]="ano",SUMIF(Stanice[číslo lokality],'3 Lokality'!B11,Stanice[maximální limit způsobilých nákladů v Kč]),"")</f>
        <v/>
      </c>
      <c r="M11" s="144" t="str">
        <f>IF(Lokality[[#This Row],[lokalita na projektu]]="ano",IF(K11&gt;=3600,koeficient3,IF(K11&gt;=2800,koeficient2,IF(K11&gt;=1400,koeficient1,1))),"")</f>
        <v/>
      </c>
      <c r="N11" s="143" t="str">
        <f>IF(Lokality[[#This Row],[lokalita na projektu]]="ano",SUMIF(Stanice[číslo lokality],'3 Lokality'!B11,Stanice[upravený limit na stanici v Kč]),"")</f>
        <v/>
      </c>
      <c r="O11" s="143" t="str">
        <f>IF(Lokality[[#This Row],[lokalita na projektu]]="ano",SUMIF(Baterie[baterie na lokalitě číslo],'3 Lokality'!B11,Baterie[jmenovitý výkon baterie v kW]),"")</f>
        <v/>
      </c>
      <c r="P11" s="143" t="str">
        <f>IF(Lokality[[#This Row],[lokalita na projektu]]="ano",SUMIF(Baterie[baterie na lokalitě číslo],'3 Lokality'!B11,Baterie[jmenovitá kapacita baterie v kWh]),"")</f>
        <v/>
      </c>
      <c r="Q1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 s="145" t="str">
        <f>IF(Lokality[[#This Row],[lokalita na projektu]]="ano",SUMIF(Baterie[baterie na lokalitě číslo],'3 Lokality'!B11,Baterie[limit na baterii v Kč]),"")</f>
        <v/>
      </c>
      <c r="T1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 spans="1:20" x14ac:dyDescent="0.25">
      <c r="B12" s="61">
        <v>7</v>
      </c>
      <c r="C12" s="57" t="str">
        <f>IF(COUNTIF(Stanice[číslo lokality],'3 Lokality'!B12)&gt;0,"ano","ne")</f>
        <v>ne</v>
      </c>
      <c r="D12" s="57" t="str">
        <f>IF(Lokality[[#This Row],[lokalita na projektu]]="ano",INDEX(Stanice[[lokalita]:[číslo lokality]],MATCH(B12,Stanice[číslo lokality],0),1),"")</f>
        <v/>
      </c>
      <c r="E12" s="62" t="str">
        <f>IF(Lokality[[#This Row],[lokalita na projektu]]="ano",HYPERLINK(CONCATENATE("https://mapy.cz/zakladni?q=",_xlfn.ENCODEURL(INDEX(Stanice[[lokalita]:[číslo lokality]],MATCH(B12,Stanice[číslo lokality],0),2)),""),INDEX(Stanice[[lokalita]:[číslo lokality]],MATCH(B12,Stanice[číslo lokality],0),2)),"")</f>
        <v/>
      </c>
      <c r="F12" s="57"/>
      <c r="G12" s="57" t="str">
        <f>IF(Lokality[[#This Row],[lokalita na projektu]]="ano",COUNTIF(Stanice[číslo lokality],'3 Lokality'!B12),"")</f>
        <v/>
      </c>
      <c r="H12" s="57" t="str">
        <f>IF(Lokality[[#This Row],[lokalita na projektu]]="ano",SUMIF(Stanice[číslo lokality],'3 Lokality'!B12,Stanice[počet AC dobíjecích bodů stanice]),"")</f>
        <v/>
      </c>
      <c r="I12" s="57" t="str">
        <f>IF(Lokality[[#This Row],[lokalita na projektu]]="ano",SUMIF(Stanice[číslo lokality],'3 Lokality'!B12,Stanice[počet DC dobíjecích bodů stanice]),"")</f>
        <v/>
      </c>
      <c r="J12" s="99" t="str">
        <f>IF(Lokality[[#This Row],[lokalita na projektu]]="ano",SUMIF(Stanice[číslo lokality],'3 Lokality'!B12,Stanice[[výkon AC stanice v kW ]]),"")</f>
        <v/>
      </c>
      <c r="K12" s="99" t="str">
        <f>IF(Lokality[[#This Row],[lokalita na projektu]]="ano",SUMIF(Stanice[číslo lokality],'3 Lokality'!B12,Stanice[výkon DC stanice v kW]),"")</f>
        <v/>
      </c>
      <c r="L12" s="143" t="str">
        <f>IF(Lokality[[#This Row],[lokalita na projektu]]="ano",SUMIF(Stanice[číslo lokality],'3 Lokality'!B12,Stanice[maximální limit způsobilých nákladů v Kč]),"")</f>
        <v/>
      </c>
      <c r="M12" s="144" t="str">
        <f>IF(Lokality[[#This Row],[lokalita na projektu]]="ano",IF(K12&gt;=3600,koeficient3,IF(K12&gt;=2800,koeficient2,IF(K12&gt;=1400,koeficient1,1))),"")</f>
        <v/>
      </c>
      <c r="N12" s="143" t="str">
        <f>IF(Lokality[[#This Row],[lokalita na projektu]]="ano",SUMIF(Stanice[číslo lokality],'3 Lokality'!B12,Stanice[upravený limit na stanici v Kč]),"")</f>
        <v/>
      </c>
      <c r="O12" s="143" t="str">
        <f>IF(Lokality[[#This Row],[lokalita na projektu]]="ano",SUMIF(Baterie[baterie na lokalitě číslo],'3 Lokality'!B12,Baterie[jmenovitý výkon baterie v kW]),"")</f>
        <v/>
      </c>
      <c r="P12" s="143" t="str">
        <f>IF(Lokality[[#This Row],[lokalita na projektu]]="ano",SUMIF(Baterie[baterie na lokalitě číslo],'3 Lokality'!B12,Baterie[jmenovitá kapacita baterie v kWh]),"")</f>
        <v/>
      </c>
      <c r="Q1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 s="145" t="str">
        <f>IF(Lokality[[#This Row],[lokalita na projektu]]="ano",SUMIF(Baterie[baterie na lokalitě číslo],'3 Lokality'!B12,Baterie[limit na baterii v Kč]),"")</f>
        <v/>
      </c>
      <c r="T1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 spans="1:20" x14ac:dyDescent="0.25">
      <c r="B13" s="61">
        <v>8</v>
      </c>
      <c r="C13" s="57" t="str">
        <f>IF(COUNTIF(Stanice[číslo lokality],'3 Lokality'!B13)&gt;0,"ano","ne")</f>
        <v>ne</v>
      </c>
      <c r="D13" s="57" t="str">
        <f>IF(Lokality[[#This Row],[lokalita na projektu]]="ano",INDEX(Stanice[[lokalita]:[číslo lokality]],MATCH(B13,Stanice[číslo lokality],0),1),"")</f>
        <v/>
      </c>
      <c r="E13" s="62" t="str">
        <f>IF(Lokality[[#This Row],[lokalita na projektu]]="ano",HYPERLINK(CONCATENATE("https://mapy.cz/zakladni?q=",_xlfn.ENCODEURL(INDEX(Stanice[[lokalita]:[číslo lokality]],MATCH(B13,Stanice[číslo lokality],0),2)),""),INDEX(Stanice[[lokalita]:[číslo lokality]],MATCH(B13,Stanice[číslo lokality],0),2)),"")</f>
        <v/>
      </c>
      <c r="F13" s="57"/>
      <c r="G13" s="57" t="str">
        <f>IF(Lokality[[#This Row],[lokalita na projektu]]="ano",COUNTIF(Stanice[číslo lokality],'3 Lokality'!B13),"")</f>
        <v/>
      </c>
      <c r="H13" s="57" t="str">
        <f>IF(Lokality[[#This Row],[lokalita na projektu]]="ano",SUMIF(Stanice[číslo lokality],'3 Lokality'!B13,Stanice[počet AC dobíjecích bodů stanice]),"")</f>
        <v/>
      </c>
      <c r="I13" s="57" t="str">
        <f>IF(Lokality[[#This Row],[lokalita na projektu]]="ano",SUMIF(Stanice[číslo lokality],'3 Lokality'!B13,Stanice[počet DC dobíjecích bodů stanice]),"")</f>
        <v/>
      </c>
      <c r="J13" s="99" t="str">
        <f>IF(Lokality[[#This Row],[lokalita na projektu]]="ano",SUMIF(Stanice[číslo lokality],'3 Lokality'!B13,Stanice[[výkon AC stanice v kW ]]),"")</f>
        <v/>
      </c>
      <c r="K13" s="99" t="str">
        <f>IF(Lokality[[#This Row],[lokalita na projektu]]="ano",SUMIF(Stanice[číslo lokality],'3 Lokality'!B13,Stanice[výkon DC stanice v kW]),"")</f>
        <v/>
      </c>
      <c r="L13" s="143" t="str">
        <f>IF(Lokality[[#This Row],[lokalita na projektu]]="ano",SUMIF(Stanice[číslo lokality],'3 Lokality'!B13,Stanice[maximální limit způsobilých nákladů v Kč]),"")</f>
        <v/>
      </c>
      <c r="M13" s="144" t="str">
        <f>IF(Lokality[[#This Row],[lokalita na projektu]]="ano",IF(K13&gt;=3600,koeficient3,IF(K13&gt;=2800,koeficient2,IF(K13&gt;=1400,koeficient1,1))),"")</f>
        <v/>
      </c>
      <c r="N13" s="143" t="str">
        <f>IF(Lokality[[#This Row],[lokalita na projektu]]="ano",SUMIF(Stanice[číslo lokality],'3 Lokality'!B13,Stanice[upravený limit na stanici v Kč]),"")</f>
        <v/>
      </c>
      <c r="O13" s="143" t="str">
        <f>IF(Lokality[[#This Row],[lokalita na projektu]]="ano",SUMIF(Baterie[baterie na lokalitě číslo],'3 Lokality'!B13,Baterie[jmenovitý výkon baterie v kW]),"")</f>
        <v/>
      </c>
      <c r="P13" s="143" t="str">
        <f>IF(Lokality[[#This Row],[lokalita na projektu]]="ano",SUMIF(Baterie[baterie na lokalitě číslo],'3 Lokality'!B13,Baterie[jmenovitá kapacita baterie v kWh]),"")</f>
        <v/>
      </c>
      <c r="Q1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 s="145" t="str">
        <f>IF(Lokality[[#This Row],[lokalita na projektu]]="ano",SUMIF(Baterie[baterie na lokalitě číslo],'3 Lokality'!B13,Baterie[limit na baterii v Kč]),"")</f>
        <v/>
      </c>
      <c r="T1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 spans="1:20" x14ac:dyDescent="0.25">
      <c r="B14" s="61">
        <v>9</v>
      </c>
      <c r="C14" s="57" t="str">
        <f>IF(COUNTIF(Stanice[číslo lokality],'3 Lokality'!B14)&gt;0,"ano","ne")</f>
        <v>ne</v>
      </c>
      <c r="D14" s="57" t="str">
        <f>IF(Lokality[[#This Row],[lokalita na projektu]]="ano",INDEX(Stanice[[lokalita]:[číslo lokality]],MATCH(B14,Stanice[číslo lokality],0),1),"")</f>
        <v/>
      </c>
      <c r="E14" s="62" t="str">
        <f>IF(Lokality[[#This Row],[lokalita na projektu]]="ano",HYPERLINK(CONCATENATE("https://mapy.cz/zakladni?q=",_xlfn.ENCODEURL(INDEX(Stanice[[lokalita]:[číslo lokality]],MATCH(B14,Stanice[číslo lokality],0),2)),""),INDEX(Stanice[[lokalita]:[číslo lokality]],MATCH(B14,Stanice[číslo lokality],0),2)),"")</f>
        <v/>
      </c>
      <c r="F14" s="57"/>
      <c r="G14" s="57" t="str">
        <f>IF(Lokality[[#This Row],[lokalita na projektu]]="ano",COUNTIF(Stanice[číslo lokality],'3 Lokality'!B14),"")</f>
        <v/>
      </c>
      <c r="H14" s="57" t="str">
        <f>IF(Lokality[[#This Row],[lokalita na projektu]]="ano",SUMIF(Stanice[číslo lokality],'3 Lokality'!B14,Stanice[počet AC dobíjecích bodů stanice]),"")</f>
        <v/>
      </c>
      <c r="I14" s="57" t="str">
        <f>IF(Lokality[[#This Row],[lokalita na projektu]]="ano",SUMIF(Stanice[číslo lokality],'3 Lokality'!B14,Stanice[počet DC dobíjecích bodů stanice]),"")</f>
        <v/>
      </c>
      <c r="J14" s="99" t="str">
        <f>IF(Lokality[[#This Row],[lokalita na projektu]]="ano",SUMIF(Stanice[číslo lokality],'3 Lokality'!B14,Stanice[[výkon AC stanice v kW ]]),"")</f>
        <v/>
      </c>
      <c r="K14" s="99" t="str">
        <f>IF(Lokality[[#This Row],[lokalita na projektu]]="ano",SUMIF(Stanice[číslo lokality],'3 Lokality'!B14,Stanice[výkon DC stanice v kW]),"")</f>
        <v/>
      </c>
      <c r="L14" s="143" t="str">
        <f>IF(Lokality[[#This Row],[lokalita na projektu]]="ano",SUMIF(Stanice[číslo lokality],'3 Lokality'!B14,Stanice[maximální limit způsobilých nákladů v Kč]),"")</f>
        <v/>
      </c>
      <c r="M14" s="144" t="str">
        <f>IF(Lokality[[#This Row],[lokalita na projektu]]="ano",IF(K14&gt;=3600,koeficient3,IF(K14&gt;=2800,koeficient2,IF(K14&gt;=1400,koeficient1,1))),"")</f>
        <v/>
      </c>
      <c r="N14" s="143" t="str">
        <f>IF(Lokality[[#This Row],[lokalita na projektu]]="ano",SUMIF(Stanice[číslo lokality],'3 Lokality'!B14,Stanice[upravený limit na stanici v Kč]),"")</f>
        <v/>
      </c>
      <c r="O14" s="143" t="str">
        <f>IF(Lokality[[#This Row],[lokalita na projektu]]="ano",SUMIF(Baterie[baterie na lokalitě číslo],'3 Lokality'!B14,Baterie[jmenovitý výkon baterie v kW]),"")</f>
        <v/>
      </c>
      <c r="P14" s="143" t="str">
        <f>IF(Lokality[[#This Row],[lokalita na projektu]]="ano",SUMIF(Baterie[baterie na lokalitě číslo],'3 Lokality'!B14,Baterie[jmenovitá kapacita baterie v kWh]),"")</f>
        <v/>
      </c>
      <c r="Q1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 s="145" t="str">
        <f>IF(Lokality[[#This Row],[lokalita na projektu]]="ano",SUMIF(Baterie[baterie na lokalitě číslo],'3 Lokality'!B14,Baterie[limit na baterii v Kč]),"")</f>
        <v/>
      </c>
      <c r="T1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 spans="1:20" x14ac:dyDescent="0.25">
      <c r="B15" s="61">
        <v>10</v>
      </c>
      <c r="C15" s="57" t="str">
        <f>IF(COUNTIF(Stanice[číslo lokality],'3 Lokality'!B15)&gt;0,"ano","ne")</f>
        <v>ne</v>
      </c>
      <c r="D15" s="57" t="str">
        <f>IF(Lokality[[#This Row],[lokalita na projektu]]="ano",INDEX(Stanice[[lokalita]:[číslo lokality]],MATCH(B15,Stanice[číslo lokality],0),1),"")</f>
        <v/>
      </c>
      <c r="E15" s="62" t="str">
        <f>IF(Lokality[[#This Row],[lokalita na projektu]]="ano",HYPERLINK(CONCATENATE("https://mapy.cz/zakladni?q=",_xlfn.ENCODEURL(INDEX(Stanice[[lokalita]:[číslo lokality]],MATCH(B15,Stanice[číslo lokality],0),2)),""),INDEX(Stanice[[lokalita]:[číslo lokality]],MATCH(B15,Stanice[číslo lokality],0),2)),"")</f>
        <v/>
      </c>
      <c r="F15" s="57"/>
      <c r="G15" s="57" t="str">
        <f>IF(Lokality[[#This Row],[lokalita na projektu]]="ano",COUNTIF(Stanice[číslo lokality],'3 Lokality'!B15),"")</f>
        <v/>
      </c>
      <c r="H15" s="57" t="str">
        <f>IF(Lokality[[#This Row],[lokalita na projektu]]="ano",SUMIF(Stanice[číslo lokality],'3 Lokality'!B15,Stanice[počet AC dobíjecích bodů stanice]),"")</f>
        <v/>
      </c>
      <c r="I15" s="57" t="str">
        <f>IF(Lokality[[#This Row],[lokalita na projektu]]="ano",SUMIF(Stanice[číslo lokality],'3 Lokality'!B15,Stanice[počet DC dobíjecích bodů stanice]),"")</f>
        <v/>
      </c>
      <c r="J15" s="99" t="str">
        <f>IF(Lokality[[#This Row],[lokalita na projektu]]="ano",SUMIF(Stanice[číslo lokality],'3 Lokality'!B15,Stanice[[výkon AC stanice v kW ]]),"")</f>
        <v/>
      </c>
      <c r="K15" s="99" t="str">
        <f>IF(Lokality[[#This Row],[lokalita na projektu]]="ano",SUMIF(Stanice[číslo lokality],'3 Lokality'!B15,Stanice[výkon DC stanice v kW]),"")</f>
        <v/>
      </c>
      <c r="L15" s="143" t="str">
        <f>IF(Lokality[[#This Row],[lokalita na projektu]]="ano",SUMIF(Stanice[číslo lokality],'3 Lokality'!B15,Stanice[maximální limit způsobilých nákladů v Kč]),"")</f>
        <v/>
      </c>
      <c r="M15" s="144" t="str">
        <f>IF(Lokality[[#This Row],[lokalita na projektu]]="ano",IF(K15&gt;=3600,koeficient3,IF(K15&gt;=2800,koeficient2,IF(K15&gt;=1400,koeficient1,1))),"")</f>
        <v/>
      </c>
      <c r="N15" s="143" t="str">
        <f>IF(Lokality[[#This Row],[lokalita na projektu]]="ano",SUMIF(Stanice[číslo lokality],'3 Lokality'!B15,Stanice[upravený limit na stanici v Kč]),"")</f>
        <v/>
      </c>
      <c r="O15" s="143" t="str">
        <f>IF(Lokality[[#This Row],[lokalita na projektu]]="ano",SUMIF(Baterie[baterie na lokalitě číslo],'3 Lokality'!B15,Baterie[jmenovitý výkon baterie v kW]),"")</f>
        <v/>
      </c>
      <c r="P15" s="143" t="str">
        <f>IF(Lokality[[#This Row],[lokalita na projektu]]="ano",SUMIF(Baterie[baterie na lokalitě číslo],'3 Lokality'!B15,Baterie[jmenovitá kapacita baterie v kWh]),"")</f>
        <v/>
      </c>
      <c r="Q1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 s="145" t="str">
        <f>IF(Lokality[[#This Row],[lokalita na projektu]]="ano",SUMIF(Baterie[baterie na lokalitě číslo],'3 Lokality'!B15,Baterie[limit na baterii v Kč]),"")</f>
        <v/>
      </c>
      <c r="T1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 spans="1:20" x14ac:dyDescent="0.25">
      <c r="B16" s="61">
        <v>11</v>
      </c>
      <c r="C16" s="57" t="str">
        <f>IF(COUNTIF(Stanice[číslo lokality],'3 Lokality'!B16)&gt;0,"ano","ne")</f>
        <v>ne</v>
      </c>
      <c r="D16" s="57" t="str">
        <f>IF(Lokality[[#This Row],[lokalita na projektu]]="ano",INDEX(Stanice[[lokalita]:[číslo lokality]],MATCH(B16,Stanice[číslo lokality],0),1),"")</f>
        <v/>
      </c>
      <c r="E16" s="62" t="str">
        <f>IF(Lokality[[#This Row],[lokalita na projektu]]="ano",HYPERLINK(CONCATENATE("https://mapy.cz/zakladni?q=",_xlfn.ENCODEURL(INDEX(Stanice[[lokalita]:[číslo lokality]],MATCH(B16,Stanice[číslo lokality],0),2)),""),INDEX(Stanice[[lokalita]:[číslo lokality]],MATCH(B16,Stanice[číslo lokality],0),2)),"")</f>
        <v/>
      </c>
      <c r="F16" s="57"/>
      <c r="G16" s="57" t="str">
        <f>IF(Lokality[[#This Row],[lokalita na projektu]]="ano",COUNTIF(Stanice[číslo lokality],'3 Lokality'!B16),"")</f>
        <v/>
      </c>
      <c r="H16" s="57" t="str">
        <f>IF(Lokality[[#This Row],[lokalita na projektu]]="ano",SUMIF(Stanice[číslo lokality],'3 Lokality'!B16,Stanice[počet AC dobíjecích bodů stanice]),"")</f>
        <v/>
      </c>
      <c r="I16" s="57" t="str">
        <f>IF(Lokality[[#This Row],[lokalita na projektu]]="ano",SUMIF(Stanice[číslo lokality],'3 Lokality'!B16,Stanice[počet DC dobíjecích bodů stanice]),"")</f>
        <v/>
      </c>
      <c r="J16" s="99" t="str">
        <f>IF(Lokality[[#This Row],[lokalita na projektu]]="ano",SUMIF(Stanice[číslo lokality],'3 Lokality'!B16,Stanice[[výkon AC stanice v kW ]]),"")</f>
        <v/>
      </c>
      <c r="K16" s="99" t="str">
        <f>IF(Lokality[[#This Row],[lokalita na projektu]]="ano",SUMIF(Stanice[číslo lokality],'3 Lokality'!B16,Stanice[výkon DC stanice v kW]),"")</f>
        <v/>
      </c>
      <c r="L16" s="143" t="str">
        <f>IF(Lokality[[#This Row],[lokalita na projektu]]="ano",SUMIF(Stanice[číslo lokality],'3 Lokality'!B16,Stanice[maximální limit způsobilých nákladů v Kč]),"")</f>
        <v/>
      </c>
      <c r="M16" s="144" t="str">
        <f>IF(Lokality[[#This Row],[lokalita na projektu]]="ano",IF(K16&gt;=3600,koeficient3,IF(K16&gt;=2800,koeficient2,IF(K16&gt;=1400,koeficient1,1))),"")</f>
        <v/>
      </c>
      <c r="N16" s="143" t="str">
        <f>IF(Lokality[[#This Row],[lokalita na projektu]]="ano",SUMIF(Stanice[číslo lokality],'3 Lokality'!B16,Stanice[upravený limit na stanici v Kč]),"")</f>
        <v/>
      </c>
      <c r="O16" s="143" t="str">
        <f>IF(Lokality[[#This Row],[lokalita na projektu]]="ano",SUMIF(Baterie[baterie na lokalitě číslo],'3 Lokality'!B16,Baterie[jmenovitý výkon baterie v kW]),"")</f>
        <v/>
      </c>
      <c r="P16" s="143" t="str">
        <f>IF(Lokality[[#This Row],[lokalita na projektu]]="ano",SUMIF(Baterie[baterie na lokalitě číslo],'3 Lokality'!B16,Baterie[jmenovitá kapacita baterie v kWh]),"")</f>
        <v/>
      </c>
      <c r="Q1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 s="145" t="str">
        <f>IF(Lokality[[#This Row],[lokalita na projektu]]="ano",SUMIF(Baterie[baterie na lokalitě číslo],'3 Lokality'!B16,Baterie[limit na baterii v Kč]),"")</f>
        <v/>
      </c>
      <c r="T1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 spans="2:20" x14ac:dyDescent="0.25">
      <c r="B17" s="61">
        <v>12</v>
      </c>
      <c r="C17" s="57" t="str">
        <f>IF(COUNTIF(Stanice[číslo lokality],'3 Lokality'!B17)&gt;0,"ano","ne")</f>
        <v>ne</v>
      </c>
      <c r="D17" s="57" t="str">
        <f>IF(Lokality[[#This Row],[lokalita na projektu]]="ano",INDEX(Stanice[[lokalita]:[číslo lokality]],MATCH(B17,Stanice[číslo lokality],0),1),"")</f>
        <v/>
      </c>
      <c r="E17" s="62" t="str">
        <f>IF(Lokality[[#This Row],[lokalita na projektu]]="ano",HYPERLINK(CONCATENATE("https://mapy.cz/zakladni?q=",_xlfn.ENCODEURL(INDEX(Stanice[[lokalita]:[číslo lokality]],MATCH(B17,Stanice[číslo lokality],0),2)),""),INDEX(Stanice[[lokalita]:[číslo lokality]],MATCH(B17,Stanice[číslo lokality],0),2)),"")</f>
        <v/>
      </c>
      <c r="F17" s="57"/>
      <c r="G17" s="57" t="str">
        <f>IF(Lokality[[#This Row],[lokalita na projektu]]="ano",COUNTIF(Stanice[číslo lokality],'3 Lokality'!B17),"")</f>
        <v/>
      </c>
      <c r="H17" s="57" t="str">
        <f>IF(Lokality[[#This Row],[lokalita na projektu]]="ano",SUMIF(Stanice[číslo lokality],'3 Lokality'!B17,Stanice[počet AC dobíjecích bodů stanice]),"")</f>
        <v/>
      </c>
      <c r="I17" s="57" t="str">
        <f>IF(Lokality[[#This Row],[lokalita na projektu]]="ano",SUMIF(Stanice[číslo lokality],'3 Lokality'!B17,Stanice[počet DC dobíjecích bodů stanice]),"")</f>
        <v/>
      </c>
      <c r="J17" s="99" t="str">
        <f>IF(Lokality[[#This Row],[lokalita na projektu]]="ano",SUMIF(Stanice[číslo lokality],'3 Lokality'!B17,Stanice[[výkon AC stanice v kW ]]),"")</f>
        <v/>
      </c>
      <c r="K17" s="99" t="str">
        <f>IF(Lokality[[#This Row],[lokalita na projektu]]="ano",SUMIF(Stanice[číslo lokality],'3 Lokality'!B17,Stanice[výkon DC stanice v kW]),"")</f>
        <v/>
      </c>
      <c r="L17" s="143" t="str">
        <f>IF(Lokality[[#This Row],[lokalita na projektu]]="ano",SUMIF(Stanice[číslo lokality],'3 Lokality'!B17,Stanice[maximální limit způsobilých nákladů v Kč]),"")</f>
        <v/>
      </c>
      <c r="M17" s="144" t="str">
        <f>IF(Lokality[[#This Row],[lokalita na projektu]]="ano",IF(K17&gt;=3600,koeficient3,IF(K17&gt;=2800,koeficient2,IF(K17&gt;=1400,koeficient1,1))),"")</f>
        <v/>
      </c>
      <c r="N17" s="143" t="str">
        <f>IF(Lokality[[#This Row],[lokalita na projektu]]="ano",SUMIF(Stanice[číslo lokality],'3 Lokality'!B17,Stanice[upravený limit na stanici v Kč]),"")</f>
        <v/>
      </c>
      <c r="O17" s="143" t="str">
        <f>IF(Lokality[[#This Row],[lokalita na projektu]]="ano",SUMIF(Baterie[baterie na lokalitě číslo],'3 Lokality'!B17,Baterie[jmenovitý výkon baterie v kW]),"")</f>
        <v/>
      </c>
      <c r="P17" s="143" t="str">
        <f>IF(Lokality[[#This Row],[lokalita na projektu]]="ano",SUMIF(Baterie[baterie na lokalitě číslo],'3 Lokality'!B17,Baterie[jmenovitá kapacita baterie v kWh]),"")</f>
        <v/>
      </c>
      <c r="Q1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 s="145" t="str">
        <f>IF(Lokality[[#This Row],[lokalita na projektu]]="ano",SUMIF(Baterie[baterie na lokalitě číslo],'3 Lokality'!B17,Baterie[limit na baterii v Kč]),"")</f>
        <v/>
      </c>
      <c r="T1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 spans="2:20" x14ac:dyDescent="0.25">
      <c r="B18" s="61">
        <v>13</v>
      </c>
      <c r="C18" s="57" t="str">
        <f>IF(COUNTIF(Stanice[číslo lokality],'3 Lokality'!B18)&gt;0,"ano","ne")</f>
        <v>ne</v>
      </c>
      <c r="D18" s="57" t="str">
        <f>IF(Lokality[[#This Row],[lokalita na projektu]]="ano",INDEX(Stanice[[lokalita]:[číslo lokality]],MATCH(B18,Stanice[číslo lokality],0),1),"")</f>
        <v/>
      </c>
      <c r="E18" s="62" t="str">
        <f>IF(Lokality[[#This Row],[lokalita na projektu]]="ano",HYPERLINK(CONCATENATE("https://mapy.cz/zakladni?q=",_xlfn.ENCODEURL(INDEX(Stanice[[lokalita]:[číslo lokality]],MATCH(B18,Stanice[číslo lokality],0),2)),""),INDEX(Stanice[[lokalita]:[číslo lokality]],MATCH(B18,Stanice[číslo lokality],0),2)),"")</f>
        <v/>
      </c>
      <c r="F18" s="57"/>
      <c r="G18" s="57" t="str">
        <f>IF(Lokality[[#This Row],[lokalita na projektu]]="ano",COUNTIF(Stanice[číslo lokality],'3 Lokality'!B18),"")</f>
        <v/>
      </c>
      <c r="H18" s="57" t="str">
        <f>IF(Lokality[[#This Row],[lokalita na projektu]]="ano",SUMIF(Stanice[číslo lokality],'3 Lokality'!B18,Stanice[počet AC dobíjecích bodů stanice]),"")</f>
        <v/>
      </c>
      <c r="I18" s="57" t="str">
        <f>IF(Lokality[[#This Row],[lokalita na projektu]]="ano",SUMIF(Stanice[číslo lokality],'3 Lokality'!B18,Stanice[počet DC dobíjecích bodů stanice]),"")</f>
        <v/>
      </c>
      <c r="J18" s="99" t="str">
        <f>IF(Lokality[[#This Row],[lokalita na projektu]]="ano",SUMIF(Stanice[číslo lokality],'3 Lokality'!B18,Stanice[[výkon AC stanice v kW ]]),"")</f>
        <v/>
      </c>
      <c r="K18" s="99" t="str">
        <f>IF(Lokality[[#This Row],[lokalita na projektu]]="ano",SUMIF(Stanice[číslo lokality],'3 Lokality'!B18,Stanice[výkon DC stanice v kW]),"")</f>
        <v/>
      </c>
      <c r="L18" s="143" t="str">
        <f>IF(Lokality[[#This Row],[lokalita na projektu]]="ano",SUMIF(Stanice[číslo lokality],'3 Lokality'!B18,Stanice[maximální limit způsobilých nákladů v Kč]),"")</f>
        <v/>
      </c>
      <c r="M18" s="144" t="str">
        <f>IF(Lokality[[#This Row],[lokalita na projektu]]="ano",IF(K18&gt;=3600,koeficient3,IF(K18&gt;=2800,koeficient2,IF(K18&gt;=1400,koeficient1,1))),"")</f>
        <v/>
      </c>
      <c r="N18" s="143" t="str">
        <f>IF(Lokality[[#This Row],[lokalita na projektu]]="ano",SUMIF(Stanice[číslo lokality],'3 Lokality'!B18,Stanice[upravený limit na stanici v Kč]),"")</f>
        <v/>
      </c>
      <c r="O18" s="143" t="str">
        <f>IF(Lokality[[#This Row],[lokalita na projektu]]="ano",SUMIF(Baterie[baterie na lokalitě číslo],'3 Lokality'!B18,Baterie[jmenovitý výkon baterie v kW]),"")</f>
        <v/>
      </c>
      <c r="P18" s="143" t="str">
        <f>IF(Lokality[[#This Row],[lokalita na projektu]]="ano",SUMIF(Baterie[baterie na lokalitě číslo],'3 Lokality'!B18,Baterie[jmenovitá kapacita baterie v kWh]),"")</f>
        <v/>
      </c>
      <c r="Q1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 s="145" t="str">
        <f>IF(Lokality[[#This Row],[lokalita na projektu]]="ano",SUMIF(Baterie[baterie na lokalitě číslo],'3 Lokality'!B18,Baterie[limit na baterii v Kč]),"")</f>
        <v/>
      </c>
      <c r="T1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 spans="2:20" x14ac:dyDescent="0.25">
      <c r="B19" s="61">
        <v>14</v>
      </c>
      <c r="C19" s="57" t="str">
        <f>IF(COUNTIF(Stanice[číslo lokality],'3 Lokality'!B19)&gt;0,"ano","ne")</f>
        <v>ne</v>
      </c>
      <c r="D19" s="57" t="str">
        <f>IF(Lokality[[#This Row],[lokalita na projektu]]="ano",INDEX(Stanice[[lokalita]:[číslo lokality]],MATCH(B19,Stanice[číslo lokality],0),1),"")</f>
        <v/>
      </c>
      <c r="E19" s="62" t="str">
        <f>IF(Lokality[[#This Row],[lokalita na projektu]]="ano",HYPERLINK(CONCATENATE("https://mapy.cz/zakladni?q=",_xlfn.ENCODEURL(INDEX(Stanice[[lokalita]:[číslo lokality]],MATCH(B19,Stanice[číslo lokality],0),2)),""),INDEX(Stanice[[lokalita]:[číslo lokality]],MATCH(B19,Stanice[číslo lokality],0),2)),"")</f>
        <v/>
      </c>
      <c r="F19" s="57"/>
      <c r="G19" s="57" t="str">
        <f>IF(Lokality[[#This Row],[lokalita na projektu]]="ano",COUNTIF(Stanice[číslo lokality],'3 Lokality'!B19),"")</f>
        <v/>
      </c>
      <c r="H19" s="57" t="str">
        <f>IF(Lokality[[#This Row],[lokalita na projektu]]="ano",SUMIF(Stanice[číslo lokality],'3 Lokality'!B19,Stanice[počet AC dobíjecích bodů stanice]),"")</f>
        <v/>
      </c>
      <c r="I19" s="57" t="str">
        <f>IF(Lokality[[#This Row],[lokalita na projektu]]="ano",SUMIF(Stanice[číslo lokality],'3 Lokality'!B19,Stanice[počet DC dobíjecích bodů stanice]),"")</f>
        <v/>
      </c>
      <c r="J19" s="99" t="str">
        <f>IF(Lokality[[#This Row],[lokalita na projektu]]="ano",SUMIF(Stanice[číslo lokality],'3 Lokality'!B19,Stanice[[výkon AC stanice v kW ]]),"")</f>
        <v/>
      </c>
      <c r="K19" s="99" t="str">
        <f>IF(Lokality[[#This Row],[lokalita na projektu]]="ano",SUMIF(Stanice[číslo lokality],'3 Lokality'!B19,Stanice[výkon DC stanice v kW]),"")</f>
        <v/>
      </c>
      <c r="L19" s="143" t="str">
        <f>IF(Lokality[[#This Row],[lokalita na projektu]]="ano",SUMIF(Stanice[číslo lokality],'3 Lokality'!B19,Stanice[maximální limit způsobilých nákladů v Kč]),"")</f>
        <v/>
      </c>
      <c r="M19" s="144" t="str">
        <f>IF(Lokality[[#This Row],[lokalita na projektu]]="ano",IF(K19&gt;=3600,koeficient3,IF(K19&gt;=2800,koeficient2,IF(K19&gt;=1400,koeficient1,1))),"")</f>
        <v/>
      </c>
      <c r="N19" s="143" t="str">
        <f>IF(Lokality[[#This Row],[lokalita na projektu]]="ano",SUMIF(Stanice[číslo lokality],'3 Lokality'!B19,Stanice[upravený limit na stanici v Kč]),"")</f>
        <v/>
      </c>
      <c r="O19" s="143" t="str">
        <f>IF(Lokality[[#This Row],[lokalita na projektu]]="ano",SUMIF(Baterie[baterie na lokalitě číslo],'3 Lokality'!B19,Baterie[jmenovitý výkon baterie v kW]),"")</f>
        <v/>
      </c>
      <c r="P19" s="143" t="str">
        <f>IF(Lokality[[#This Row],[lokalita na projektu]]="ano",SUMIF(Baterie[baterie na lokalitě číslo],'3 Lokality'!B19,Baterie[jmenovitá kapacita baterie v kWh]),"")</f>
        <v/>
      </c>
      <c r="Q1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 s="145" t="str">
        <f>IF(Lokality[[#This Row],[lokalita na projektu]]="ano",SUMIF(Baterie[baterie na lokalitě číslo],'3 Lokality'!B19,Baterie[limit na baterii v Kč]),"")</f>
        <v/>
      </c>
      <c r="T1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 spans="2:20" x14ac:dyDescent="0.25">
      <c r="B20" s="61">
        <v>15</v>
      </c>
      <c r="C20" s="57" t="str">
        <f>IF(COUNTIF(Stanice[číslo lokality],'3 Lokality'!B20)&gt;0,"ano","ne")</f>
        <v>ne</v>
      </c>
      <c r="D20" s="57" t="str">
        <f>IF(Lokality[[#This Row],[lokalita na projektu]]="ano",INDEX(Stanice[[lokalita]:[číslo lokality]],MATCH(B20,Stanice[číslo lokality],0),1),"")</f>
        <v/>
      </c>
      <c r="E20" s="62" t="str">
        <f>IF(Lokality[[#This Row],[lokalita na projektu]]="ano",HYPERLINK(CONCATENATE("https://mapy.cz/zakladni?q=",_xlfn.ENCODEURL(INDEX(Stanice[[lokalita]:[číslo lokality]],MATCH(B20,Stanice[číslo lokality],0),2)),""),INDEX(Stanice[[lokalita]:[číslo lokality]],MATCH(B20,Stanice[číslo lokality],0),2)),"")</f>
        <v/>
      </c>
      <c r="F20" s="57"/>
      <c r="G20" s="57" t="str">
        <f>IF(Lokality[[#This Row],[lokalita na projektu]]="ano",COUNTIF(Stanice[číslo lokality],'3 Lokality'!B20),"")</f>
        <v/>
      </c>
      <c r="H20" s="57" t="str">
        <f>IF(Lokality[[#This Row],[lokalita na projektu]]="ano",SUMIF(Stanice[číslo lokality],'3 Lokality'!B20,Stanice[počet AC dobíjecích bodů stanice]),"")</f>
        <v/>
      </c>
      <c r="I20" s="57" t="str">
        <f>IF(Lokality[[#This Row],[lokalita na projektu]]="ano",SUMIF(Stanice[číslo lokality],'3 Lokality'!B20,Stanice[počet DC dobíjecích bodů stanice]),"")</f>
        <v/>
      </c>
      <c r="J20" s="99" t="str">
        <f>IF(Lokality[[#This Row],[lokalita na projektu]]="ano",SUMIF(Stanice[číslo lokality],'3 Lokality'!B20,Stanice[[výkon AC stanice v kW ]]),"")</f>
        <v/>
      </c>
      <c r="K20" s="99" t="str">
        <f>IF(Lokality[[#This Row],[lokalita na projektu]]="ano",SUMIF(Stanice[číslo lokality],'3 Lokality'!B20,Stanice[výkon DC stanice v kW]),"")</f>
        <v/>
      </c>
      <c r="L20" s="143" t="str">
        <f>IF(Lokality[[#This Row],[lokalita na projektu]]="ano",SUMIF(Stanice[číslo lokality],'3 Lokality'!B20,Stanice[maximální limit způsobilých nákladů v Kč]),"")</f>
        <v/>
      </c>
      <c r="M20" s="144" t="str">
        <f>IF(Lokality[[#This Row],[lokalita na projektu]]="ano",IF(K20&gt;=3600,koeficient3,IF(K20&gt;=2800,koeficient2,IF(K20&gt;=1400,koeficient1,1))),"")</f>
        <v/>
      </c>
      <c r="N20" s="143" t="str">
        <f>IF(Lokality[[#This Row],[lokalita na projektu]]="ano",SUMIF(Stanice[číslo lokality],'3 Lokality'!B20,Stanice[upravený limit na stanici v Kč]),"")</f>
        <v/>
      </c>
      <c r="O20" s="143" t="str">
        <f>IF(Lokality[[#This Row],[lokalita na projektu]]="ano",SUMIF(Baterie[baterie na lokalitě číslo],'3 Lokality'!B20,Baterie[jmenovitý výkon baterie v kW]),"")</f>
        <v/>
      </c>
      <c r="P20" s="143" t="str">
        <f>IF(Lokality[[#This Row],[lokalita na projektu]]="ano",SUMIF(Baterie[baterie na lokalitě číslo],'3 Lokality'!B20,Baterie[jmenovitá kapacita baterie v kWh]),"")</f>
        <v/>
      </c>
      <c r="Q2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 s="145" t="str">
        <f>IF(Lokality[[#This Row],[lokalita na projektu]]="ano",SUMIF(Baterie[baterie na lokalitě číslo],'3 Lokality'!B20,Baterie[limit na baterii v Kč]),"")</f>
        <v/>
      </c>
      <c r="T2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 spans="2:20" x14ac:dyDescent="0.25">
      <c r="B21" s="61">
        <v>16</v>
      </c>
      <c r="C21" s="57" t="str">
        <f>IF(COUNTIF(Stanice[číslo lokality],'3 Lokality'!B21)&gt;0,"ano","ne")</f>
        <v>ne</v>
      </c>
      <c r="D21" s="57" t="str">
        <f>IF(Lokality[[#This Row],[lokalita na projektu]]="ano",INDEX(Stanice[[lokalita]:[číslo lokality]],MATCH(B21,Stanice[číslo lokality],0),1),"")</f>
        <v/>
      </c>
      <c r="E21" s="62" t="str">
        <f>IF(Lokality[[#This Row],[lokalita na projektu]]="ano",HYPERLINK(CONCATENATE("https://mapy.cz/zakladni?q=",_xlfn.ENCODEURL(INDEX(Stanice[[lokalita]:[číslo lokality]],MATCH(B21,Stanice[číslo lokality],0),2)),""),INDEX(Stanice[[lokalita]:[číslo lokality]],MATCH(B21,Stanice[číslo lokality],0),2)),"")</f>
        <v/>
      </c>
      <c r="F21" s="57"/>
      <c r="G21" s="57" t="str">
        <f>IF(Lokality[[#This Row],[lokalita na projektu]]="ano",COUNTIF(Stanice[číslo lokality],'3 Lokality'!B21),"")</f>
        <v/>
      </c>
      <c r="H21" s="57" t="str">
        <f>IF(Lokality[[#This Row],[lokalita na projektu]]="ano",SUMIF(Stanice[číslo lokality],'3 Lokality'!B21,Stanice[počet AC dobíjecích bodů stanice]),"")</f>
        <v/>
      </c>
      <c r="I21" s="57" t="str">
        <f>IF(Lokality[[#This Row],[lokalita na projektu]]="ano",SUMIF(Stanice[číslo lokality],'3 Lokality'!B21,Stanice[počet DC dobíjecích bodů stanice]),"")</f>
        <v/>
      </c>
      <c r="J21" s="99" t="str">
        <f>IF(Lokality[[#This Row],[lokalita na projektu]]="ano",SUMIF(Stanice[číslo lokality],'3 Lokality'!B21,Stanice[[výkon AC stanice v kW ]]),"")</f>
        <v/>
      </c>
      <c r="K21" s="99" t="str">
        <f>IF(Lokality[[#This Row],[lokalita na projektu]]="ano",SUMIF(Stanice[číslo lokality],'3 Lokality'!B21,Stanice[výkon DC stanice v kW]),"")</f>
        <v/>
      </c>
      <c r="L21" s="143" t="str">
        <f>IF(Lokality[[#This Row],[lokalita na projektu]]="ano",SUMIF(Stanice[číslo lokality],'3 Lokality'!B21,Stanice[maximální limit způsobilých nákladů v Kč]),"")</f>
        <v/>
      </c>
      <c r="M21" s="144" t="str">
        <f>IF(Lokality[[#This Row],[lokalita na projektu]]="ano",IF(K21&gt;=3600,koeficient3,IF(K21&gt;=2800,koeficient2,IF(K21&gt;=1400,koeficient1,1))),"")</f>
        <v/>
      </c>
      <c r="N21" s="143" t="str">
        <f>IF(Lokality[[#This Row],[lokalita na projektu]]="ano",SUMIF(Stanice[číslo lokality],'3 Lokality'!B21,Stanice[upravený limit na stanici v Kč]),"")</f>
        <v/>
      </c>
      <c r="O21" s="143" t="str">
        <f>IF(Lokality[[#This Row],[lokalita na projektu]]="ano",SUMIF(Baterie[baterie na lokalitě číslo],'3 Lokality'!B21,Baterie[jmenovitý výkon baterie v kW]),"")</f>
        <v/>
      </c>
      <c r="P21" s="143" t="str">
        <f>IF(Lokality[[#This Row],[lokalita na projektu]]="ano",SUMIF(Baterie[baterie na lokalitě číslo],'3 Lokality'!B21,Baterie[jmenovitá kapacita baterie v kWh]),"")</f>
        <v/>
      </c>
      <c r="Q2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 s="145" t="str">
        <f>IF(Lokality[[#This Row],[lokalita na projektu]]="ano",SUMIF(Baterie[baterie na lokalitě číslo],'3 Lokality'!B21,Baterie[limit na baterii v Kč]),"")</f>
        <v/>
      </c>
      <c r="T2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 spans="2:20" x14ac:dyDescent="0.25">
      <c r="B22" s="61">
        <v>17</v>
      </c>
      <c r="C22" s="57" t="str">
        <f>IF(COUNTIF(Stanice[číslo lokality],'3 Lokality'!B22)&gt;0,"ano","ne")</f>
        <v>ne</v>
      </c>
      <c r="D22" s="57" t="str">
        <f>IF(Lokality[[#This Row],[lokalita na projektu]]="ano",INDEX(Stanice[[lokalita]:[číslo lokality]],MATCH(B22,Stanice[číslo lokality],0),1),"")</f>
        <v/>
      </c>
      <c r="E22" s="62" t="str">
        <f>IF(Lokality[[#This Row],[lokalita na projektu]]="ano",HYPERLINK(CONCATENATE("https://mapy.cz/zakladni?q=",_xlfn.ENCODEURL(INDEX(Stanice[[lokalita]:[číslo lokality]],MATCH(B22,Stanice[číslo lokality],0),2)),""),INDEX(Stanice[[lokalita]:[číslo lokality]],MATCH(B22,Stanice[číslo lokality],0),2)),"")</f>
        <v/>
      </c>
      <c r="F22" s="57"/>
      <c r="G22" s="57" t="str">
        <f>IF(Lokality[[#This Row],[lokalita na projektu]]="ano",COUNTIF(Stanice[číslo lokality],'3 Lokality'!B22),"")</f>
        <v/>
      </c>
      <c r="H22" s="57" t="str">
        <f>IF(Lokality[[#This Row],[lokalita na projektu]]="ano",SUMIF(Stanice[číslo lokality],'3 Lokality'!B22,Stanice[počet AC dobíjecích bodů stanice]),"")</f>
        <v/>
      </c>
      <c r="I22" s="57" t="str">
        <f>IF(Lokality[[#This Row],[lokalita na projektu]]="ano",SUMIF(Stanice[číslo lokality],'3 Lokality'!B22,Stanice[počet DC dobíjecích bodů stanice]),"")</f>
        <v/>
      </c>
      <c r="J22" s="99" t="str">
        <f>IF(Lokality[[#This Row],[lokalita na projektu]]="ano",SUMIF(Stanice[číslo lokality],'3 Lokality'!B22,Stanice[[výkon AC stanice v kW ]]),"")</f>
        <v/>
      </c>
      <c r="K22" s="99" t="str">
        <f>IF(Lokality[[#This Row],[lokalita na projektu]]="ano",SUMIF(Stanice[číslo lokality],'3 Lokality'!B22,Stanice[výkon DC stanice v kW]),"")</f>
        <v/>
      </c>
      <c r="L22" s="143" t="str">
        <f>IF(Lokality[[#This Row],[lokalita na projektu]]="ano",SUMIF(Stanice[číslo lokality],'3 Lokality'!B22,Stanice[maximální limit způsobilých nákladů v Kč]),"")</f>
        <v/>
      </c>
      <c r="M22" s="144" t="str">
        <f>IF(Lokality[[#This Row],[lokalita na projektu]]="ano",IF(K22&gt;=3600,koeficient3,IF(K22&gt;=2800,koeficient2,IF(K22&gt;=1400,koeficient1,1))),"")</f>
        <v/>
      </c>
      <c r="N22" s="143" t="str">
        <f>IF(Lokality[[#This Row],[lokalita na projektu]]="ano",SUMIF(Stanice[číslo lokality],'3 Lokality'!B22,Stanice[upravený limit na stanici v Kč]),"")</f>
        <v/>
      </c>
      <c r="O22" s="143" t="str">
        <f>IF(Lokality[[#This Row],[lokalita na projektu]]="ano",SUMIF(Baterie[baterie na lokalitě číslo],'3 Lokality'!B22,Baterie[jmenovitý výkon baterie v kW]),"")</f>
        <v/>
      </c>
      <c r="P22" s="143" t="str">
        <f>IF(Lokality[[#This Row],[lokalita na projektu]]="ano",SUMIF(Baterie[baterie na lokalitě číslo],'3 Lokality'!B22,Baterie[jmenovitá kapacita baterie v kWh]),"")</f>
        <v/>
      </c>
      <c r="Q2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 s="145" t="str">
        <f>IF(Lokality[[#This Row],[lokalita na projektu]]="ano",SUMIF(Baterie[baterie na lokalitě číslo],'3 Lokality'!B22,Baterie[limit na baterii v Kč]),"")</f>
        <v/>
      </c>
      <c r="T2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 spans="2:20" x14ac:dyDescent="0.25">
      <c r="B23" s="61">
        <v>18</v>
      </c>
      <c r="C23" s="57" t="str">
        <f>IF(COUNTIF(Stanice[číslo lokality],'3 Lokality'!B23)&gt;0,"ano","ne")</f>
        <v>ne</v>
      </c>
      <c r="D23" s="57" t="str">
        <f>IF(Lokality[[#This Row],[lokalita na projektu]]="ano",INDEX(Stanice[[lokalita]:[číslo lokality]],MATCH(B23,Stanice[číslo lokality],0),1),"")</f>
        <v/>
      </c>
      <c r="E23" s="62" t="str">
        <f>IF(Lokality[[#This Row],[lokalita na projektu]]="ano",HYPERLINK(CONCATENATE("https://mapy.cz/zakladni?q=",_xlfn.ENCODEURL(INDEX(Stanice[[lokalita]:[číslo lokality]],MATCH(B23,Stanice[číslo lokality],0),2)),""),INDEX(Stanice[[lokalita]:[číslo lokality]],MATCH(B23,Stanice[číslo lokality],0),2)),"")</f>
        <v/>
      </c>
      <c r="F23" s="57"/>
      <c r="G23" s="57" t="str">
        <f>IF(Lokality[[#This Row],[lokalita na projektu]]="ano",COUNTIF(Stanice[číslo lokality],'3 Lokality'!B23),"")</f>
        <v/>
      </c>
      <c r="H23" s="57" t="str">
        <f>IF(Lokality[[#This Row],[lokalita na projektu]]="ano",SUMIF(Stanice[číslo lokality],'3 Lokality'!B23,Stanice[počet AC dobíjecích bodů stanice]),"")</f>
        <v/>
      </c>
      <c r="I23" s="57" t="str">
        <f>IF(Lokality[[#This Row],[lokalita na projektu]]="ano",SUMIF(Stanice[číslo lokality],'3 Lokality'!B23,Stanice[počet DC dobíjecích bodů stanice]),"")</f>
        <v/>
      </c>
      <c r="J23" s="99" t="str">
        <f>IF(Lokality[[#This Row],[lokalita na projektu]]="ano",SUMIF(Stanice[číslo lokality],'3 Lokality'!B23,Stanice[[výkon AC stanice v kW ]]),"")</f>
        <v/>
      </c>
      <c r="K23" s="99" t="str">
        <f>IF(Lokality[[#This Row],[lokalita na projektu]]="ano",SUMIF(Stanice[číslo lokality],'3 Lokality'!B23,Stanice[výkon DC stanice v kW]),"")</f>
        <v/>
      </c>
      <c r="L23" s="143" t="str">
        <f>IF(Lokality[[#This Row],[lokalita na projektu]]="ano",SUMIF(Stanice[číslo lokality],'3 Lokality'!B23,Stanice[maximální limit způsobilých nákladů v Kč]),"")</f>
        <v/>
      </c>
      <c r="M23" s="144" t="str">
        <f>IF(Lokality[[#This Row],[lokalita na projektu]]="ano",IF(K23&gt;=3600,koeficient3,IF(K23&gt;=2800,koeficient2,IF(K23&gt;=1400,koeficient1,1))),"")</f>
        <v/>
      </c>
      <c r="N23" s="143" t="str">
        <f>IF(Lokality[[#This Row],[lokalita na projektu]]="ano",SUMIF(Stanice[číslo lokality],'3 Lokality'!B23,Stanice[upravený limit na stanici v Kč]),"")</f>
        <v/>
      </c>
      <c r="O23" s="143" t="str">
        <f>IF(Lokality[[#This Row],[lokalita na projektu]]="ano",SUMIF(Baterie[baterie na lokalitě číslo],'3 Lokality'!B23,Baterie[jmenovitý výkon baterie v kW]),"")</f>
        <v/>
      </c>
      <c r="P23" s="143" t="str">
        <f>IF(Lokality[[#This Row],[lokalita na projektu]]="ano",SUMIF(Baterie[baterie na lokalitě číslo],'3 Lokality'!B23,Baterie[jmenovitá kapacita baterie v kWh]),"")</f>
        <v/>
      </c>
      <c r="Q2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 s="145" t="str">
        <f>IF(Lokality[[#This Row],[lokalita na projektu]]="ano",SUMIF(Baterie[baterie na lokalitě číslo],'3 Lokality'!B23,Baterie[limit na baterii v Kč]),"")</f>
        <v/>
      </c>
      <c r="T2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 spans="2:20" x14ac:dyDescent="0.25">
      <c r="B24" s="61">
        <v>19</v>
      </c>
      <c r="C24" s="57" t="str">
        <f>IF(COUNTIF(Stanice[číslo lokality],'3 Lokality'!B24)&gt;0,"ano","ne")</f>
        <v>ne</v>
      </c>
      <c r="D24" s="57" t="str">
        <f>IF(Lokality[[#This Row],[lokalita na projektu]]="ano",INDEX(Stanice[[lokalita]:[číslo lokality]],MATCH(B24,Stanice[číslo lokality],0),1),"")</f>
        <v/>
      </c>
      <c r="E24" s="62" t="str">
        <f>IF(Lokality[[#This Row],[lokalita na projektu]]="ano",HYPERLINK(CONCATENATE("https://mapy.cz/zakladni?q=",_xlfn.ENCODEURL(INDEX(Stanice[[lokalita]:[číslo lokality]],MATCH(B24,Stanice[číslo lokality],0),2)),""),INDEX(Stanice[[lokalita]:[číslo lokality]],MATCH(B24,Stanice[číslo lokality],0),2)),"")</f>
        <v/>
      </c>
      <c r="F24" s="57"/>
      <c r="G24" s="57" t="str">
        <f>IF(Lokality[[#This Row],[lokalita na projektu]]="ano",COUNTIF(Stanice[číslo lokality],'3 Lokality'!B24),"")</f>
        <v/>
      </c>
      <c r="H24" s="57" t="str">
        <f>IF(Lokality[[#This Row],[lokalita na projektu]]="ano",SUMIF(Stanice[číslo lokality],'3 Lokality'!B24,Stanice[počet AC dobíjecích bodů stanice]),"")</f>
        <v/>
      </c>
      <c r="I24" s="57" t="str">
        <f>IF(Lokality[[#This Row],[lokalita na projektu]]="ano",SUMIF(Stanice[číslo lokality],'3 Lokality'!B24,Stanice[počet DC dobíjecích bodů stanice]),"")</f>
        <v/>
      </c>
      <c r="J24" s="99" t="str">
        <f>IF(Lokality[[#This Row],[lokalita na projektu]]="ano",SUMIF(Stanice[číslo lokality],'3 Lokality'!B24,Stanice[[výkon AC stanice v kW ]]),"")</f>
        <v/>
      </c>
      <c r="K24" s="99" t="str">
        <f>IF(Lokality[[#This Row],[lokalita na projektu]]="ano",SUMIF(Stanice[číslo lokality],'3 Lokality'!B24,Stanice[výkon DC stanice v kW]),"")</f>
        <v/>
      </c>
      <c r="L24" s="143" t="str">
        <f>IF(Lokality[[#This Row],[lokalita na projektu]]="ano",SUMIF(Stanice[číslo lokality],'3 Lokality'!B24,Stanice[maximální limit způsobilých nákladů v Kč]),"")</f>
        <v/>
      </c>
      <c r="M24" s="144" t="str">
        <f>IF(Lokality[[#This Row],[lokalita na projektu]]="ano",IF(K24&gt;=3600,koeficient3,IF(K24&gt;=2800,koeficient2,IF(K24&gt;=1400,koeficient1,1))),"")</f>
        <v/>
      </c>
      <c r="N24" s="143" t="str">
        <f>IF(Lokality[[#This Row],[lokalita na projektu]]="ano",SUMIF(Stanice[číslo lokality],'3 Lokality'!B24,Stanice[upravený limit na stanici v Kč]),"")</f>
        <v/>
      </c>
      <c r="O24" s="143" t="str">
        <f>IF(Lokality[[#This Row],[lokalita na projektu]]="ano",SUMIF(Baterie[baterie na lokalitě číslo],'3 Lokality'!B24,Baterie[jmenovitý výkon baterie v kW]),"")</f>
        <v/>
      </c>
      <c r="P24" s="143" t="str">
        <f>IF(Lokality[[#This Row],[lokalita na projektu]]="ano",SUMIF(Baterie[baterie na lokalitě číslo],'3 Lokality'!B24,Baterie[jmenovitá kapacita baterie v kWh]),"")</f>
        <v/>
      </c>
      <c r="Q2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 s="145" t="str">
        <f>IF(Lokality[[#This Row],[lokalita na projektu]]="ano",SUMIF(Baterie[baterie na lokalitě číslo],'3 Lokality'!B24,Baterie[limit na baterii v Kč]),"")</f>
        <v/>
      </c>
      <c r="T2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 spans="2:20" x14ac:dyDescent="0.25">
      <c r="B25" s="61">
        <v>20</v>
      </c>
      <c r="C25" s="57" t="str">
        <f>IF(COUNTIF(Stanice[číslo lokality],'3 Lokality'!B25)&gt;0,"ano","ne")</f>
        <v>ne</v>
      </c>
      <c r="D25" s="57" t="str">
        <f>IF(Lokality[[#This Row],[lokalita na projektu]]="ano",INDEX(Stanice[[lokalita]:[číslo lokality]],MATCH(B25,Stanice[číslo lokality],0),1),"")</f>
        <v/>
      </c>
      <c r="E25" s="62" t="str">
        <f>IF(Lokality[[#This Row],[lokalita na projektu]]="ano",HYPERLINK(CONCATENATE("https://mapy.cz/zakladni?q=",_xlfn.ENCODEURL(INDEX(Stanice[[lokalita]:[číslo lokality]],MATCH(B25,Stanice[číslo lokality],0),2)),""),INDEX(Stanice[[lokalita]:[číslo lokality]],MATCH(B25,Stanice[číslo lokality],0),2)),"")</f>
        <v/>
      </c>
      <c r="F25" s="57"/>
      <c r="G25" s="57" t="str">
        <f>IF(Lokality[[#This Row],[lokalita na projektu]]="ano",COUNTIF(Stanice[číslo lokality],'3 Lokality'!B25),"")</f>
        <v/>
      </c>
      <c r="H25" s="57" t="str">
        <f>IF(Lokality[[#This Row],[lokalita na projektu]]="ano",SUMIF(Stanice[číslo lokality],'3 Lokality'!B25,Stanice[počet AC dobíjecích bodů stanice]),"")</f>
        <v/>
      </c>
      <c r="I25" s="57" t="str">
        <f>IF(Lokality[[#This Row],[lokalita na projektu]]="ano",SUMIF(Stanice[číslo lokality],'3 Lokality'!B25,Stanice[počet DC dobíjecích bodů stanice]),"")</f>
        <v/>
      </c>
      <c r="J25" s="99" t="str">
        <f>IF(Lokality[[#This Row],[lokalita na projektu]]="ano",SUMIF(Stanice[číslo lokality],'3 Lokality'!B25,Stanice[[výkon AC stanice v kW ]]),"")</f>
        <v/>
      </c>
      <c r="K25" s="99" t="str">
        <f>IF(Lokality[[#This Row],[lokalita na projektu]]="ano",SUMIF(Stanice[číslo lokality],'3 Lokality'!B25,Stanice[výkon DC stanice v kW]),"")</f>
        <v/>
      </c>
      <c r="L25" s="143" t="str">
        <f>IF(Lokality[[#This Row],[lokalita na projektu]]="ano",SUMIF(Stanice[číslo lokality],'3 Lokality'!B25,Stanice[maximální limit způsobilých nákladů v Kč]),"")</f>
        <v/>
      </c>
      <c r="M25" s="144" t="str">
        <f>IF(Lokality[[#This Row],[lokalita na projektu]]="ano",IF(K25&gt;=3600,koeficient3,IF(K25&gt;=2800,koeficient2,IF(K25&gt;=1400,koeficient1,1))),"")</f>
        <v/>
      </c>
      <c r="N25" s="143" t="str">
        <f>IF(Lokality[[#This Row],[lokalita na projektu]]="ano",SUMIF(Stanice[číslo lokality],'3 Lokality'!B25,Stanice[upravený limit na stanici v Kč]),"")</f>
        <v/>
      </c>
      <c r="O25" s="143" t="str">
        <f>IF(Lokality[[#This Row],[lokalita na projektu]]="ano",SUMIF(Baterie[baterie na lokalitě číslo],'3 Lokality'!B25,Baterie[jmenovitý výkon baterie v kW]),"")</f>
        <v/>
      </c>
      <c r="P25" s="143" t="str">
        <f>IF(Lokality[[#This Row],[lokalita na projektu]]="ano",SUMIF(Baterie[baterie na lokalitě číslo],'3 Lokality'!B25,Baterie[jmenovitá kapacita baterie v kWh]),"")</f>
        <v/>
      </c>
      <c r="Q2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 s="145" t="str">
        <f>IF(Lokality[[#This Row],[lokalita na projektu]]="ano",SUMIF(Baterie[baterie na lokalitě číslo],'3 Lokality'!B25,Baterie[limit na baterii v Kč]),"")</f>
        <v/>
      </c>
      <c r="T2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 spans="2:20" x14ac:dyDescent="0.25">
      <c r="B26" s="61">
        <v>21</v>
      </c>
      <c r="C26" s="57" t="str">
        <f>IF(COUNTIF(Stanice[číslo lokality],'3 Lokality'!B26)&gt;0,"ano","ne")</f>
        <v>ne</v>
      </c>
      <c r="D26" s="57" t="str">
        <f>IF(Lokality[[#This Row],[lokalita na projektu]]="ano",INDEX(Stanice[[lokalita]:[číslo lokality]],MATCH(B26,Stanice[číslo lokality],0),1),"")</f>
        <v/>
      </c>
      <c r="E26" s="62" t="str">
        <f>IF(Lokality[[#This Row],[lokalita na projektu]]="ano",HYPERLINK(CONCATENATE("https://mapy.cz/zakladni?q=",_xlfn.ENCODEURL(INDEX(Stanice[[lokalita]:[číslo lokality]],MATCH(B26,Stanice[číslo lokality],0),2)),""),INDEX(Stanice[[lokalita]:[číslo lokality]],MATCH(B26,Stanice[číslo lokality],0),2)),"")</f>
        <v/>
      </c>
      <c r="F26" s="57"/>
      <c r="G26" s="57" t="str">
        <f>IF(Lokality[[#This Row],[lokalita na projektu]]="ano",COUNTIF(Stanice[číslo lokality],'3 Lokality'!B26),"")</f>
        <v/>
      </c>
      <c r="H26" s="57" t="str">
        <f>IF(Lokality[[#This Row],[lokalita na projektu]]="ano",SUMIF(Stanice[číslo lokality],'3 Lokality'!B26,Stanice[počet AC dobíjecích bodů stanice]),"")</f>
        <v/>
      </c>
      <c r="I26" s="57" t="str">
        <f>IF(Lokality[[#This Row],[lokalita na projektu]]="ano",SUMIF(Stanice[číslo lokality],'3 Lokality'!B26,Stanice[počet DC dobíjecích bodů stanice]),"")</f>
        <v/>
      </c>
      <c r="J26" s="99" t="str">
        <f>IF(Lokality[[#This Row],[lokalita na projektu]]="ano",SUMIF(Stanice[číslo lokality],'3 Lokality'!B26,Stanice[[výkon AC stanice v kW ]]),"")</f>
        <v/>
      </c>
      <c r="K26" s="99" t="str">
        <f>IF(Lokality[[#This Row],[lokalita na projektu]]="ano",SUMIF(Stanice[číslo lokality],'3 Lokality'!B26,Stanice[výkon DC stanice v kW]),"")</f>
        <v/>
      </c>
      <c r="L26" s="143" t="str">
        <f>IF(Lokality[[#This Row],[lokalita na projektu]]="ano",SUMIF(Stanice[číslo lokality],'3 Lokality'!B26,Stanice[maximální limit způsobilých nákladů v Kč]),"")</f>
        <v/>
      </c>
      <c r="M26" s="144" t="str">
        <f>IF(Lokality[[#This Row],[lokalita na projektu]]="ano",IF(K26&gt;=3600,koeficient3,IF(K26&gt;=2800,koeficient2,IF(K26&gt;=1400,koeficient1,1))),"")</f>
        <v/>
      </c>
      <c r="N26" s="143" t="str">
        <f>IF(Lokality[[#This Row],[lokalita na projektu]]="ano",SUMIF(Stanice[číslo lokality],'3 Lokality'!B26,Stanice[upravený limit na stanici v Kč]),"")</f>
        <v/>
      </c>
      <c r="O26" s="143" t="str">
        <f>IF(Lokality[[#This Row],[lokalita na projektu]]="ano",SUMIF(Baterie[baterie na lokalitě číslo],'3 Lokality'!B26,Baterie[jmenovitý výkon baterie v kW]),"")</f>
        <v/>
      </c>
      <c r="P26" s="143" t="str">
        <f>IF(Lokality[[#This Row],[lokalita na projektu]]="ano",SUMIF(Baterie[baterie na lokalitě číslo],'3 Lokality'!B26,Baterie[jmenovitá kapacita baterie v kWh]),"")</f>
        <v/>
      </c>
      <c r="Q2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 s="145" t="str">
        <f>IF(Lokality[[#This Row],[lokalita na projektu]]="ano",SUMIF(Baterie[baterie na lokalitě číslo],'3 Lokality'!B26,Baterie[limit na baterii v Kč]),"")</f>
        <v/>
      </c>
      <c r="T2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 spans="2:20" x14ac:dyDescent="0.25">
      <c r="B27" s="61">
        <v>22</v>
      </c>
      <c r="C27" s="57" t="str">
        <f>IF(COUNTIF(Stanice[číslo lokality],'3 Lokality'!B27)&gt;0,"ano","ne")</f>
        <v>ne</v>
      </c>
      <c r="D27" s="57" t="str">
        <f>IF(Lokality[[#This Row],[lokalita na projektu]]="ano",INDEX(Stanice[[lokalita]:[číslo lokality]],MATCH(B27,Stanice[číslo lokality],0),1),"")</f>
        <v/>
      </c>
      <c r="E27" s="62" t="str">
        <f>IF(Lokality[[#This Row],[lokalita na projektu]]="ano",HYPERLINK(CONCATENATE("https://mapy.cz/zakladni?q=",_xlfn.ENCODEURL(INDEX(Stanice[[lokalita]:[číslo lokality]],MATCH(B27,Stanice[číslo lokality],0),2)),""),INDEX(Stanice[[lokalita]:[číslo lokality]],MATCH(B27,Stanice[číslo lokality],0),2)),"")</f>
        <v/>
      </c>
      <c r="F27" s="57"/>
      <c r="G27" s="57" t="str">
        <f>IF(Lokality[[#This Row],[lokalita na projektu]]="ano",COUNTIF(Stanice[číslo lokality],'3 Lokality'!B27),"")</f>
        <v/>
      </c>
      <c r="H27" s="57" t="str">
        <f>IF(Lokality[[#This Row],[lokalita na projektu]]="ano",SUMIF(Stanice[číslo lokality],'3 Lokality'!B27,Stanice[počet AC dobíjecích bodů stanice]),"")</f>
        <v/>
      </c>
      <c r="I27" s="57" t="str">
        <f>IF(Lokality[[#This Row],[lokalita na projektu]]="ano",SUMIF(Stanice[číslo lokality],'3 Lokality'!B27,Stanice[počet DC dobíjecích bodů stanice]),"")</f>
        <v/>
      </c>
      <c r="J27" s="99" t="str">
        <f>IF(Lokality[[#This Row],[lokalita na projektu]]="ano",SUMIF(Stanice[číslo lokality],'3 Lokality'!B27,Stanice[[výkon AC stanice v kW ]]),"")</f>
        <v/>
      </c>
      <c r="K27" s="99" t="str">
        <f>IF(Lokality[[#This Row],[lokalita na projektu]]="ano",SUMIF(Stanice[číslo lokality],'3 Lokality'!B27,Stanice[výkon DC stanice v kW]),"")</f>
        <v/>
      </c>
      <c r="L27" s="143" t="str">
        <f>IF(Lokality[[#This Row],[lokalita na projektu]]="ano",SUMIF(Stanice[číslo lokality],'3 Lokality'!B27,Stanice[maximální limit způsobilých nákladů v Kč]),"")</f>
        <v/>
      </c>
      <c r="M27" s="144" t="str">
        <f>IF(Lokality[[#This Row],[lokalita na projektu]]="ano",IF(K27&gt;=3600,koeficient3,IF(K27&gt;=2800,koeficient2,IF(K27&gt;=1400,koeficient1,1))),"")</f>
        <v/>
      </c>
      <c r="N27" s="143" t="str">
        <f>IF(Lokality[[#This Row],[lokalita na projektu]]="ano",SUMIF(Stanice[číslo lokality],'3 Lokality'!B27,Stanice[upravený limit na stanici v Kč]),"")</f>
        <v/>
      </c>
      <c r="O27" s="143" t="str">
        <f>IF(Lokality[[#This Row],[lokalita na projektu]]="ano",SUMIF(Baterie[baterie na lokalitě číslo],'3 Lokality'!B27,Baterie[jmenovitý výkon baterie v kW]),"")</f>
        <v/>
      </c>
      <c r="P27" s="143" t="str">
        <f>IF(Lokality[[#This Row],[lokalita na projektu]]="ano",SUMIF(Baterie[baterie na lokalitě číslo],'3 Lokality'!B27,Baterie[jmenovitá kapacita baterie v kWh]),"")</f>
        <v/>
      </c>
      <c r="Q2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 s="145" t="str">
        <f>IF(Lokality[[#This Row],[lokalita na projektu]]="ano",SUMIF(Baterie[baterie na lokalitě číslo],'3 Lokality'!B27,Baterie[limit na baterii v Kč]),"")</f>
        <v/>
      </c>
      <c r="T2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 spans="2:20" x14ac:dyDescent="0.25">
      <c r="B28" s="61">
        <v>23</v>
      </c>
      <c r="C28" s="57" t="str">
        <f>IF(COUNTIF(Stanice[číslo lokality],'3 Lokality'!B28)&gt;0,"ano","ne")</f>
        <v>ne</v>
      </c>
      <c r="D28" s="57" t="str">
        <f>IF(Lokality[[#This Row],[lokalita na projektu]]="ano",INDEX(Stanice[[lokalita]:[číslo lokality]],MATCH(B28,Stanice[číslo lokality],0),1),"")</f>
        <v/>
      </c>
      <c r="E28" s="62" t="str">
        <f>IF(Lokality[[#This Row],[lokalita na projektu]]="ano",HYPERLINK(CONCATENATE("https://mapy.cz/zakladni?q=",_xlfn.ENCODEURL(INDEX(Stanice[[lokalita]:[číslo lokality]],MATCH(B28,Stanice[číslo lokality],0),2)),""),INDEX(Stanice[[lokalita]:[číslo lokality]],MATCH(B28,Stanice[číslo lokality],0),2)),"")</f>
        <v/>
      </c>
      <c r="F28" s="57"/>
      <c r="G28" s="57" t="str">
        <f>IF(Lokality[[#This Row],[lokalita na projektu]]="ano",COUNTIF(Stanice[číslo lokality],'3 Lokality'!B28),"")</f>
        <v/>
      </c>
      <c r="H28" s="57" t="str">
        <f>IF(Lokality[[#This Row],[lokalita na projektu]]="ano",SUMIF(Stanice[číslo lokality],'3 Lokality'!B28,Stanice[počet AC dobíjecích bodů stanice]),"")</f>
        <v/>
      </c>
      <c r="I28" s="57" t="str">
        <f>IF(Lokality[[#This Row],[lokalita na projektu]]="ano",SUMIF(Stanice[číslo lokality],'3 Lokality'!B28,Stanice[počet DC dobíjecích bodů stanice]),"")</f>
        <v/>
      </c>
      <c r="J28" s="99" t="str">
        <f>IF(Lokality[[#This Row],[lokalita na projektu]]="ano",SUMIF(Stanice[číslo lokality],'3 Lokality'!B28,Stanice[[výkon AC stanice v kW ]]),"")</f>
        <v/>
      </c>
      <c r="K28" s="99" t="str">
        <f>IF(Lokality[[#This Row],[lokalita na projektu]]="ano",SUMIF(Stanice[číslo lokality],'3 Lokality'!B28,Stanice[výkon DC stanice v kW]),"")</f>
        <v/>
      </c>
      <c r="L28" s="143" t="str">
        <f>IF(Lokality[[#This Row],[lokalita na projektu]]="ano",SUMIF(Stanice[číslo lokality],'3 Lokality'!B28,Stanice[maximální limit způsobilých nákladů v Kč]),"")</f>
        <v/>
      </c>
      <c r="M28" s="144" t="str">
        <f>IF(Lokality[[#This Row],[lokalita na projektu]]="ano",IF(K28&gt;=3600,koeficient3,IF(K28&gt;=2800,koeficient2,IF(K28&gt;=1400,koeficient1,1))),"")</f>
        <v/>
      </c>
      <c r="N28" s="143" t="str">
        <f>IF(Lokality[[#This Row],[lokalita na projektu]]="ano",SUMIF(Stanice[číslo lokality],'3 Lokality'!B28,Stanice[upravený limit na stanici v Kč]),"")</f>
        <v/>
      </c>
      <c r="O28" s="143" t="str">
        <f>IF(Lokality[[#This Row],[lokalita na projektu]]="ano",SUMIF(Baterie[baterie na lokalitě číslo],'3 Lokality'!B28,Baterie[jmenovitý výkon baterie v kW]),"")</f>
        <v/>
      </c>
      <c r="P28" s="143" t="str">
        <f>IF(Lokality[[#This Row],[lokalita na projektu]]="ano",SUMIF(Baterie[baterie na lokalitě číslo],'3 Lokality'!B28,Baterie[jmenovitá kapacita baterie v kWh]),"")</f>
        <v/>
      </c>
      <c r="Q2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 s="145" t="str">
        <f>IF(Lokality[[#This Row],[lokalita na projektu]]="ano",SUMIF(Baterie[baterie na lokalitě číslo],'3 Lokality'!B28,Baterie[limit na baterii v Kč]),"")</f>
        <v/>
      </c>
      <c r="T2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 spans="2:20" x14ac:dyDescent="0.25">
      <c r="B29" s="61">
        <v>24</v>
      </c>
      <c r="C29" s="57" t="str">
        <f>IF(COUNTIF(Stanice[číslo lokality],'3 Lokality'!B29)&gt;0,"ano","ne")</f>
        <v>ne</v>
      </c>
      <c r="D29" s="57" t="str">
        <f>IF(Lokality[[#This Row],[lokalita na projektu]]="ano",INDEX(Stanice[[lokalita]:[číslo lokality]],MATCH(B29,Stanice[číslo lokality],0),1),"")</f>
        <v/>
      </c>
      <c r="E29" s="62" t="str">
        <f>IF(Lokality[[#This Row],[lokalita na projektu]]="ano",HYPERLINK(CONCATENATE("https://mapy.cz/zakladni?q=",_xlfn.ENCODEURL(INDEX(Stanice[[lokalita]:[číslo lokality]],MATCH(B29,Stanice[číslo lokality],0),2)),""),INDEX(Stanice[[lokalita]:[číslo lokality]],MATCH(B29,Stanice[číslo lokality],0),2)),"")</f>
        <v/>
      </c>
      <c r="F29" s="57"/>
      <c r="G29" s="57" t="str">
        <f>IF(Lokality[[#This Row],[lokalita na projektu]]="ano",COUNTIF(Stanice[číslo lokality],'3 Lokality'!B29),"")</f>
        <v/>
      </c>
      <c r="H29" s="57" t="str">
        <f>IF(Lokality[[#This Row],[lokalita na projektu]]="ano",SUMIF(Stanice[číslo lokality],'3 Lokality'!B29,Stanice[počet AC dobíjecích bodů stanice]),"")</f>
        <v/>
      </c>
      <c r="I29" s="57" t="str">
        <f>IF(Lokality[[#This Row],[lokalita na projektu]]="ano",SUMIF(Stanice[číslo lokality],'3 Lokality'!B29,Stanice[počet DC dobíjecích bodů stanice]),"")</f>
        <v/>
      </c>
      <c r="J29" s="99" t="str">
        <f>IF(Lokality[[#This Row],[lokalita na projektu]]="ano",SUMIF(Stanice[číslo lokality],'3 Lokality'!B29,Stanice[[výkon AC stanice v kW ]]),"")</f>
        <v/>
      </c>
      <c r="K29" s="99" t="str">
        <f>IF(Lokality[[#This Row],[lokalita na projektu]]="ano",SUMIF(Stanice[číslo lokality],'3 Lokality'!B29,Stanice[výkon DC stanice v kW]),"")</f>
        <v/>
      </c>
      <c r="L29" s="143" t="str">
        <f>IF(Lokality[[#This Row],[lokalita na projektu]]="ano",SUMIF(Stanice[číslo lokality],'3 Lokality'!B29,Stanice[maximální limit způsobilých nákladů v Kč]),"")</f>
        <v/>
      </c>
      <c r="M29" s="144" t="str">
        <f>IF(Lokality[[#This Row],[lokalita na projektu]]="ano",IF(K29&gt;=3600,koeficient3,IF(K29&gt;=2800,koeficient2,IF(K29&gt;=1400,koeficient1,1))),"")</f>
        <v/>
      </c>
      <c r="N29" s="143" t="str">
        <f>IF(Lokality[[#This Row],[lokalita na projektu]]="ano",SUMIF(Stanice[číslo lokality],'3 Lokality'!B29,Stanice[upravený limit na stanici v Kč]),"")</f>
        <v/>
      </c>
      <c r="O29" s="143" t="str">
        <f>IF(Lokality[[#This Row],[lokalita na projektu]]="ano",SUMIF(Baterie[baterie na lokalitě číslo],'3 Lokality'!B29,Baterie[jmenovitý výkon baterie v kW]),"")</f>
        <v/>
      </c>
      <c r="P29" s="143" t="str">
        <f>IF(Lokality[[#This Row],[lokalita na projektu]]="ano",SUMIF(Baterie[baterie na lokalitě číslo],'3 Lokality'!B29,Baterie[jmenovitá kapacita baterie v kWh]),"")</f>
        <v/>
      </c>
      <c r="Q2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 s="145" t="str">
        <f>IF(Lokality[[#This Row],[lokalita na projektu]]="ano",SUMIF(Baterie[baterie na lokalitě číslo],'3 Lokality'!B29,Baterie[limit na baterii v Kč]),"")</f>
        <v/>
      </c>
      <c r="T2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 spans="2:20" x14ac:dyDescent="0.25">
      <c r="B30" s="61">
        <v>25</v>
      </c>
      <c r="C30" s="57" t="str">
        <f>IF(COUNTIF(Stanice[číslo lokality],'3 Lokality'!B30)&gt;0,"ano","ne")</f>
        <v>ne</v>
      </c>
      <c r="D30" s="57" t="str">
        <f>IF(Lokality[[#This Row],[lokalita na projektu]]="ano",INDEX(Stanice[[lokalita]:[číslo lokality]],MATCH(B30,Stanice[číslo lokality],0),1),"")</f>
        <v/>
      </c>
      <c r="E30" s="62" t="str">
        <f>IF(Lokality[[#This Row],[lokalita na projektu]]="ano",HYPERLINK(CONCATENATE("https://mapy.cz/zakladni?q=",_xlfn.ENCODEURL(INDEX(Stanice[[lokalita]:[číslo lokality]],MATCH(B30,Stanice[číslo lokality],0),2)),""),INDEX(Stanice[[lokalita]:[číslo lokality]],MATCH(B30,Stanice[číslo lokality],0),2)),"")</f>
        <v/>
      </c>
      <c r="F30" s="57"/>
      <c r="G30" s="57" t="str">
        <f>IF(Lokality[[#This Row],[lokalita na projektu]]="ano",COUNTIF(Stanice[číslo lokality],'3 Lokality'!B30),"")</f>
        <v/>
      </c>
      <c r="H30" s="57" t="str">
        <f>IF(Lokality[[#This Row],[lokalita na projektu]]="ano",SUMIF(Stanice[číslo lokality],'3 Lokality'!B30,Stanice[počet AC dobíjecích bodů stanice]),"")</f>
        <v/>
      </c>
      <c r="I30" s="57" t="str">
        <f>IF(Lokality[[#This Row],[lokalita na projektu]]="ano",SUMIF(Stanice[číslo lokality],'3 Lokality'!B30,Stanice[počet DC dobíjecích bodů stanice]),"")</f>
        <v/>
      </c>
      <c r="J30" s="99" t="str">
        <f>IF(Lokality[[#This Row],[lokalita na projektu]]="ano",SUMIF(Stanice[číslo lokality],'3 Lokality'!B30,Stanice[[výkon AC stanice v kW ]]),"")</f>
        <v/>
      </c>
      <c r="K30" s="99" t="str">
        <f>IF(Lokality[[#This Row],[lokalita na projektu]]="ano",SUMIF(Stanice[číslo lokality],'3 Lokality'!B30,Stanice[výkon DC stanice v kW]),"")</f>
        <v/>
      </c>
      <c r="L30" s="143" t="str">
        <f>IF(Lokality[[#This Row],[lokalita na projektu]]="ano",SUMIF(Stanice[číslo lokality],'3 Lokality'!B30,Stanice[maximální limit způsobilých nákladů v Kč]),"")</f>
        <v/>
      </c>
      <c r="M30" s="144" t="str">
        <f>IF(Lokality[[#This Row],[lokalita na projektu]]="ano",IF(K30&gt;=3600,koeficient3,IF(K30&gt;=2800,koeficient2,IF(K30&gt;=1400,koeficient1,1))),"")</f>
        <v/>
      </c>
      <c r="N30" s="143" t="str">
        <f>IF(Lokality[[#This Row],[lokalita na projektu]]="ano",SUMIF(Stanice[číslo lokality],'3 Lokality'!B30,Stanice[upravený limit na stanici v Kč]),"")</f>
        <v/>
      </c>
      <c r="O30" s="143" t="str">
        <f>IF(Lokality[[#This Row],[lokalita na projektu]]="ano",SUMIF(Baterie[baterie na lokalitě číslo],'3 Lokality'!B30,Baterie[jmenovitý výkon baterie v kW]),"")</f>
        <v/>
      </c>
      <c r="P30" s="143" t="str">
        <f>IF(Lokality[[#This Row],[lokalita na projektu]]="ano",SUMIF(Baterie[baterie na lokalitě číslo],'3 Lokality'!B30,Baterie[jmenovitá kapacita baterie v kWh]),"")</f>
        <v/>
      </c>
      <c r="Q3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 s="145" t="str">
        <f>IF(Lokality[[#This Row],[lokalita na projektu]]="ano",SUMIF(Baterie[baterie na lokalitě číslo],'3 Lokality'!B30,Baterie[limit na baterii v Kč]),"")</f>
        <v/>
      </c>
      <c r="T3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 spans="2:20" x14ac:dyDescent="0.25">
      <c r="B31" s="61">
        <v>26</v>
      </c>
      <c r="C31" s="57" t="str">
        <f>IF(COUNTIF(Stanice[číslo lokality],'3 Lokality'!B31)&gt;0,"ano","ne")</f>
        <v>ne</v>
      </c>
      <c r="D31" s="57" t="str">
        <f>IF(Lokality[[#This Row],[lokalita na projektu]]="ano",INDEX(Stanice[[lokalita]:[číslo lokality]],MATCH(B31,Stanice[číslo lokality],0),1),"")</f>
        <v/>
      </c>
      <c r="E31" s="62" t="str">
        <f>IF(Lokality[[#This Row],[lokalita na projektu]]="ano",HYPERLINK(CONCATENATE("https://mapy.cz/zakladni?q=",_xlfn.ENCODEURL(INDEX(Stanice[[lokalita]:[číslo lokality]],MATCH(B31,Stanice[číslo lokality],0),2)),""),INDEX(Stanice[[lokalita]:[číslo lokality]],MATCH(B31,Stanice[číslo lokality],0),2)),"")</f>
        <v/>
      </c>
      <c r="F31" s="57"/>
      <c r="G31" s="57" t="str">
        <f>IF(Lokality[[#This Row],[lokalita na projektu]]="ano",COUNTIF(Stanice[číslo lokality],'3 Lokality'!B31),"")</f>
        <v/>
      </c>
      <c r="H31" s="57" t="str">
        <f>IF(Lokality[[#This Row],[lokalita na projektu]]="ano",SUMIF(Stanice[číslo lokality],'3 Lokality'!B31,Stanice[počet AC dobíjecích bodů stanice]),"")</f>
        <v/>
      </c>
      <c r="I31" s="57" t="str">
        <f>IF(Lokality[[#This Row],[lokalita na projektu]]="ano",SUMIF(Stanice[číslo lokality],'3 Lokality'!B31,Stanice[počet DC dobíjecích bodů stanice]),"")</f>
        <v/>
      </c>
      <c r="J31" s="99" t="str">
        <f>IF(Lokality[[#This Row],[lokalita na projektu]]="ano",SUMIF(Stanice[číslo lokality],'3 Lokality'!B31,Stanice[[výkon AC stanice v kW ]]),"")</f>
        <v/>
      </c>
      <c r="K31" s="99" t="str">
        <f>IF(Lokality[[#This Row],[lokalita na projektu]]="ano",SUMIF(Stanice[číslo lokality],'3 Lokality'!B31,Stanice[výkon DC stanice v kW]),"")</f>
        <v/>
      </c>
      <c r="L31" s="143" t="str">
        <f>IF(Lokality[[#This Row],[lokalita na projektu]]="ano",SUMIF(Stanice[číslo lokality],'3 Lokality'!B31,Stanice[maximální limit způsobilých nákladů v Kč]),"")</f>
        <v/>
      </c>
      <c r="M31" s="144" t="str">
        <f>IF(Lokality[[#This Row],[lokalita na projektu]]="ano",IF(K31&gt;=3600,koeficient3,IF(K31&gt;=2800,koeficient2,IF(K31&gt;=1400,koeficient1,1))),"")</f>
        <v/>
      </c>
      <c r="N31" s="143" t="str">
        <f>IF(Lokality[[#This Row],[lokalita na projektu]]="ano",SUMIF(Stanice[číslo lokality],'3 Lokality'!B31,Stanice[upravený limit na stanici v Kč]),"")</f>
        <v/>
      </c>
      <c r="O31" s="143" t="str">
        <f>IF(Lokality[[#This Row],[lokalita na projektu]]="ano",SUMIF(Baterie[baterie na lokalitě číslo],'3 Lokality'!B31,Baterie[jmenovitý výkon baterie v kW]),"")</f>
        <v/>
      </c>
      <c r="P31" s="143" t="str">
        <f>IF(Lokality[[#This Row],[lokalita na projektu]]="ano",SUMIF(Baterie[baterie na lokalitě číslo],'3 Lokality'!B31,Baterie[jmenovitá kapacita baterie v kWh]),"")</f>
        <v/>
      </c>
      <c r="Q3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 s="145" t="str">
        <f>IF(Lokality[[#This Row],[lokalita na projektu]]="ano",SUMIF(Baterie[baterie na lokalitě číslo],'3 Lokality'!B31,Baterie[limit na baterii v Kč]),"")</f>
        <v/>
      </c>
      <c r="T3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 spans="2:20" x14ac:dyDescent="0.25">
      <c r="B32" s="61">
        <v>27</v>
      </c>
      <c r="C32" s="57" t="str">
        <f>IF(COUNTIF(Stanice[číslo lokality],'3 Lokality'!B32)&gt;0,"ano","ne")</f>
        <v>ne</v>
      </c>
      <c r="D32" s="57" t="str">
        <f>IF(Lokality[[#This Row],[lokalita na projektu]]="ano",INDEX(Stanice[[lokalita]:[číslo lokality]],MATCH(B32,Stanice[číslo lokality],0),1),"")</f>
        <v/>
      </c>
      <c r="E32" s="62" t="str">
        <f>IF(Lokality[[#This Row],[lokalita na projektu]]="ano",HYPERLINK(CONCATENATE("https://mapy.cz/zakladni?q=",_xlfn.ENCODEURL(INDEX(Stanice[[lokalita]:[číslo lokality]],MATCH(B32,Stanice[číslo lokality],0),2)),""),INDEX(Stanice[[lokalita]:[číslo lokality]],MATCH(B32,Stanice[číslo lokality],0),2)),"")</f>
        <v/>
      </c>
      <c r="F32" s="57"/>
      <c r="G32" s="57" t="str">
        <f>IF(Lokality[[#This Row],[lokalita na projektu]]="ano",COUNTIF(Stanice[číslo lokality],'3 Lokality'!B32),"")</f>
        <v/>
      </c>
      <c r="H32" s="57" t="str">
        <f>IF(Lokality[[#This Row],[lokalita na projektu]]="ano",SUMIF(Stanice[číslo lokality],'3 Lokality'!B32,Stanice[počet AC dobíjecích bodů stanice]),"")</f>
        <v/>
      </c>
      <c r="I32" s="57" t="str">
        <f>IF(Lokality[[#This Row],[lokalita na projektu]]="ano",SUMIF(Stanice[číslo lokality],'3 Lokality'!B32,Stanice[počet DC dobíjecích bodů stanice]),"")</f>
        <v/>
      </c>
      <c r="J32" s="99" t="str">
        <f>IF(Lokality[[#This Row],[lokalita na projektu]]="ano",SUMIF(Stanice[číslo lokality],'3 Lokality'!B32,Stanice[[výkon AC stanice v kW ]]),"")</f>
        <v/>
      </c>
      <c r="K32" s="99" t="str">
        <f>IF(Lokality[[#This Row],[lokalita na projektu]]="ano",SUMIF(Stanice[číslo lokality],'3 Lokality'!B32,Stanice[výkon DC stanice v kW]),"")</f>
        <v/>
      </c>
      <c r="L32" s="143" t="str">
        <f>IF(Lokality[[#This Row],[lokalita na projektu]]="ano",SUMIF(Stanice[číslo lokality],'3 Lokality'!B32,Stanice[maximální limit způsobilých nákladů v Kč]),"")</f>
        <v/>
      </c>
      <c r="M32" s="144" t="str">
        <f>IF(Lokality[[#This Row],[lokalita na projektu]]="ano",IF(K32&gt;=3600,koeficient3,IF(K32&gt;=2800,koeficient2,IF(K32&gt;=1400,koeficient1,1))),"")</f>
        <v/>
      </c>
      <c r="N32" s="143" t="str">
        <f>IF(Lokality[[#This Row],[lokalita na projektu]]="ano",SUMIF(Stanice[číslo lokality],'3 Lokality'!B32,Stanice[upravený limit na stanici v Kč]),"")</f>
        <v/>
      </c>
      <c r="O32" s="143" t="str">
        <f>IF(Lokality[[#This Row],[lokalita na projektu]]="ano",SUMIF(Baterie[baterie na lokalitě číslo],'3 Lokality'!B32,Baterie[jmenovitý výkon baterie v kW]),"")</f>
        <v/>
      </c>
      <c r="P32" s="143" t="str">
        <f>IF(Lokality[[#This Row],[lokalita na projektu]]="ano",SUMIF(Baterie[baterie na lokalitě číslo],'3 Lokality'!B32,Baterie[jmenovitá kapacita baterie v kWh]),"")</f>
        <v/>
      </c>
      <c r="Q3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 s="145" t="str">
        <f>IF(Lokality[[#This Row],[lokalita na projektu]]="ano",SUMIF(Baterie[baterie na lokalitě číslo],'3 Lokality'!B32,Baterie[limit na baterii v Kč]),"")</f>
        <v/>
      </c>
      <c r="T3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 spans="2:20" x14ac:dyDescent="0.25">
      <c r="B33" s="61">
        <v>28</v>
      </c>
      <c r="C33" s="57" t="str">
        <f>IF(COUNTIF(Stanice[číslo lokality],'3 Lokality'!B33)&gt;0,"ano","ne")</f>
        <v>ne</v>
      </c>
      <c r="D33" s="57" t="str">
        <f>IF(Lokality[[#This Row],[lokalita na projektu]]="ano",INDEX(Stanice[[lokalita]:[číslo lokality]],MATCH(B33,Stanice[číslo lokality],0),1),"")</f>
        <v/>
      </c>
      <c r="E33" s="62" t="str">
        <f>IF(Lokality[[#This Row],[lokalita na projektu]]="ano",HYPERLINK(CONCATENATE("https://mapy.cz/zakladni?q=",_xlfn.ENCODEURL(INDEX(Stanice[[lokalita]:[číslo lokality]],MATCH(B33,Stanice[číslo lokality],0),2)),""),INDEX(Stanice[[lokalita]:[číslo lokality]],MATCH(B33,Stanice[číslo lokality],0),2)),"")</f>
        <v/>
      </c>
      <c r="F33" s="57"/>
      <c r="G33" s="57" t="str">
        <f>IF(Lokality[[#This Row],[lokalita na projektu]]="ano",COUNTIF(Stanice[číslo lokality],'3 Lokality'!B33),"")</f>
        <v/>
      </c>
      <c r="H33" s="57" t="str">
        <f>IF(Lokality[[#This Row],[lokalita na projektu]]="ano",SUMIF(Stanice[číslo lokality],'3 Lokality'!B33,Stanice[počet AC dobíjecích bodů stanice]),"")</f>
        <v/>
      </c>
      <c r="I33" s="57" t="str">
        <f>IF(Lokality[[#This Row],[lokalita na projektu]]="ano",SUMIF(Stanice[číslo lokality],'3 Lokality'!B33,Stanice[počet DC dobíjecích bodů stanice]),"")</f>
        <v/>
      </c>
      <c r="J33" s="99" t="str">
        <f>IF(Lokality[[#This Row],[lokalita na projektu]]="ano",SUMIF(Stanice[číslo lokality],'3 Lokality'!B33,Stanice[[výkon AC stanice v kW ]]),"")</f>
        <v/>
      </c>
      <c r="K33" s="99" t="str">
        <f>IF(Lokality[[#This Row],[lokalita na projektu]]="ano",SUMIF(Stanice[číslo lokality],'3 Lokality'!B33,Stanice[výkon DC stanice v kW]),"")</f>
        <v/>
      </c>
      <c r="L33" s="143" t="str">
        <f>IF(Lokality[[#This Row],[lokalita na projektu]]="ano",SUMIF(Stanice[číslo lokality],'3 Lokality'!B33,Stanice[maximální limit způsobilých nákladů v Kč]),"")</f>
        <v/>
      </c>
      <c r="M33" s="144" t="str">
        <f>IF(Lokality[[#This Row],[lokalita na projektu]]="ano",IF(K33&gt;=3600,koeficient3,IF(K33&gt;=2800,koeficient2,IF(K33&gt;=1400,koeficient1,1))),"")</f>
        <v/>
      </c>
      <c r="N33" s="143" t="str">
        <f>IF(Lokality[[#This Row],[lokalita na projektu]]="ano",SUMIF(Stanice[číslo lokality],'3 Lokality'!B33,Stanice[upravený limit na stanici v Kč]),"")</f>
        <v/>
      </c>
      <c r="O33" s="143" t="str">
        <f>IF(Lokality[[#This Row],[lokalita na projektu]]="ano",SUMIF(Baterie[baterie na lokalitě číslo],'3 Lokality'!B33,Baterie[jmenovitý výkon baterie v kW]),"")</f>
        <v/>
      </c>
      <c r="P33" s="143" t="str">
        <f>IF(Lokality[[#This Row],[lokalita na projektu]]="ano",SUMIF(Baterie[baterie na lokalitě číslo],'3 Lokality'!B33,Baterie[jmenovitá kapacita baterie v kWh]),"")</f>
        <v/>
      </c>
      <c r="Q3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 s="145" t="str">
        <f>IF(Lokality[[#This Row],[lokalita na projektu]]="ano",SUMIF(Baterie[baterie na lokalitě číslo],'3 Lokality'!B33,Baterie[limit na baterii v Kč]),"")</f>
        <v/>
      </c>
      <c r="T3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 spans="2:20" x14ac:dyDescent="0.25">
      <c r="B34" s="61">
        <v>29</v>
      </c>
      <c r="C34" s="57" t="str">
        <f>IF(COUNTIF(Stanice[číslo lokality],'3 Lokality'!B34)&gt;0,"ano","ne")</f>
        <v>ne</v>
      </c>
      <c r="D34" s="57" t="str">
        <f>IF(Lokality[[#This Row],[lokalita na projektu]]="ano",INDEX(Stanice[[lokalita]:[číslo lokality]],MATCH(B34,Stanice[číslo lokality],0),1),"")</f>
        <v/>
      </c>
      <c r="E34" s="62" t="str">
        <f>IF(Lokality[[#This Row],[lokalita na projektu]]="ano",HYPERLINK(CONCATENATE("https://mapy.cz/zakladni?q=",_xlfn.ENCODEURL(INDEX(Stanice[[lokalita]:[číslo lokality]],MATCH(B34,Stanice[číslo lokality],0),2)),""),INDEX(Stanice[[lokalita]:[číslo lokality]],MATCH(B34,Stanice[číslo lokality],0),2)),"")</f>
        <v/>
      </c>
      <c r="F34" s="57"/>
      <c r="G34" s="57" t="str">
        <f>IF(Lokality[[#This Row],[lokalita na projektu]]="ano",COUNTIF(Stanice[číslo lokality],'3 Lokality'!B34),"")</f>
        <v/>
      </c>
      <c r="H34" s="57" t="str">
        <f>IF(Lokality[[#This Row],[lokalita na projektu]]="ano",SUMIF(Stanice[číslo lokality],'3 Lokality'!B34,Stanice[počet AC dobíjecích bodů stanice]),"")</f>
        <v/>
      </c>
      <c r="I34" s="57" t="str">
        <f>IF(Lokality[[#This Row],[lokalita na projektu]]="ano",SUMIF(Stanice[číslo lokality],'3 Lokality'!B34,Stanice[počet DC dobíjecích bodů stanice]),"")</f>
        <v/>
      </c>
      <c r="J34" s="99" t="str">
        <f>IF(Lokality[[#This Row],[lokalita na projektu]]="ano",SUMIF(Stanice[číslo lokality],'3 Lokality'!B34,Stanice[[výkon AC stanice v kW ]]),"")</f>
        <v/>
      </c>
      <c r="K34" s="99" t="str">
        <f>IF(Lokality[[#This Row],[lokalita na projektu]]="ano",SUMIF(Stanice[číslo lokality],'3 Lokality'!B34,Stanice[výkon DC stanice v kW]),"")</f>
        <v/>
      </c>
      <c r="L34" s="143" t="str">
        <f>IF(Lokality[[#This Row],[lokalita na projektu]]="ano",SUMIF(Stanice[číslo lokality],'3 Lokality'!B34,Stanice[maximální limit způsobilých nákladů v Kč]),"")</f>
        <v/>
      </c>
      <c r="M34" s="144" t="str">
        <f>IF(Lokality[[#This Row],[lokalita na projektu]]="ano",IF(K34&gt;=3600,koeficient3,IF(K34&gt;=2800,koeficient2,IF(K34&gt;=1400,koeficient1,1))),"")</f>
        <v/>
      </c>
      <c r="N34" s="143" t="str">
        <f>IF(Lokality[[#This Row],[lokalita na projektu]]="ano",SUMIF(Stanice[číslo lokality],'3 Lokality'!B34,Stanice[upravený limit na stanici v Kč]),"")</f>
        <v/>
      </c>
      <c r="O34" s="143" t="str">
        <f>IF(Lokality[[#This Row],[lokalita na projektu]]="ano",SUMIF(Baterie[baterie na lokalitě číslo],'3 Lokality'!B34,Baterie[jmenovitý výkon baterie v kW]),"")</f>
        <v/>
      </c>
      <c r="P34" s="143" t="str">
        <f>IF(Lokality[[#This Row],[lokalita na projektu]]="ano",SUMIF(Baterie[baterie na lokalitě číslo],'3 Lokality'!B34,Baterie[jmenovitá kapacita baterie v kWh]),"")</f>
        <v/>
      </c>
      <c r="Q3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 s="145" t="str">
        <f>IF(Lokality[[#This Row],[lokalita na projektu]]="ano",SUMIF(Baterie[baterie na lokalitě číslo],'3 Lokality'!B34,Baterie[limit na baterii v Kč]),"")</f>
        <v/>
      </c>
      <c r="T3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 spans="2:20" x14ac:dyDescent="0.25">
      <c r="B35" s="61">
        <v>30</v>
      </c>
      <c r="C35" s="57" t="str">
        <f>IF(COUNTIF(Stanice[číslo lokality],'3 Lokality'!B35)&gt;0,"ano","ne")</f>
        <v>ne</v>
      </c>
      <c r="D35" s="57" t="str">
        <f>IF(Lokality[[#This Row],[lokalita na projektu]]="ano",INDEX(Stanice[[lokalita]:[číslo lokality]],MATCH(B35,Stanice[číslo lokality],0),1),"")</f>
        <v/>
      </c>
      <c r="E35" s="62" t="str">
        <f>IF(Lokality[[#This Row],[lokalita na projektu]]="ano",HYPERLINK(CONCATENATE("https://mapy.cz/zakladni?q=",_xlfn.ENCODEURL(INDEX(Stanice[[lokalita]:[číslo lokality]],MATCH(B35,Stanice[číslo lokality],0),2)),""),INDEX(Stanice[[lokalita]:[číslo lokality]],MATCH(B35,Stanice[číslo lokality],0),2)),"")</f>
        <v/>
      </c>
      <c r="F35" s="57"/>
      <c r="G35" s="57" t="str">
        <f>IF(Lokality[[#This Row],[lokalita na projektu]]="ano",COUNTIF(Stanice[číslo lokality],'3 Lokality'!B35),"")</f>
        <v/>
      </c>
      <c r="H35" s="57" t="str">
        <f>IF(Lokality[[#This Row],[lokalita na projektu]]="ano",SUMIF(Stanice[číslo lokality],'3 Lokality'!B35,Stanice[počet AC dobíjecích bodů stanice]),"")</f>
        <v/>
      </c>
      <c r="I35" s="57" t="str">
        <f>IF(Lokality[[#This Row],[lokalita na projektu]]="ano",SUMIF(Stanice[číslo lokality],'3 Lokality'!B35,Stanice[počet DC dobíjecích bodů stanice]),"")</f>
        <v/>
      </c>
      <c r="J35" s="99" t="str">
        <f>IF(Lokality[[#This Row],[lokalita na projektu]]="ano",SUMIF(Stanice[číslo lokality],'3 Lokality'!B35,Stanice[[výkon AC stanice v kW ]]),"")</f>
        <v/>
      </c>
      <c r="K35" s="99" t="str">
        <f>IF(Lokality[[#This Row],[lokalita na projektu]]="ano",SUMIF(Stanice[číslo lokality],'3 Lokality'!B35,Stanice[výkon DC stanice v kW]),"")</f>
        <v/>
      </c>
      <c r="L35" s="143" t="str">
        <f>IF(Lokality[[#This Row],[lokalita na projektu]]="ano",SUMIF(Stanice[číslo lokality],'3 Lokality'!B35,Stanice[maximální limit způsobilých nákladů v Kč]),"")</f>
        <v/>
      </c>
      <c r="M35" s="144" t="str">
        <f>IF(Lokality[[#This Row],[lokalita na projektu]]="ano",IF(K35&gt;=3600,koeficient3,IF(K35&gt;=2800,koeficient2,IF(K35&gt;=1400,koeficient1,1))),"")</f>
        <v/>
      </c>
      <c r="N35" s="143" t="str">
        <f>IF(Lokality[[#This Row],[lokalita na projektu]]="ano",SUMIF(Stanice[číslo lokality],'3 Lokality'!B35,Stanice[upravený limit na stanici v Kč]),"")</f>
        <v/>
      </c>
      <c r="O35" s="143" t="str">
        <f>IF(Lokality[[#This Row],[lokalita na projektu]]="ano",SUMIF(Baterie[baterie na lokalitě číslo],'3 Lokality'!B35,Baterie[jmenovitý výkon baterie v kW]),"")</f>
        <v/>
      </c>
      <c r="P35" s="143" t="str">
        <f>IF(Lokality[[#This Row],[lokalita na projektu]]="ano",SUMIF(Baterie[baterie na lokalitě číslo],'3 Lokality'!B35,Baterie[jmenovitá kapacita baterie v kWh]),"")</f>
        <v/>
      </c>
      <c r="Q3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 s="145" t="str">
        <f>IF(Lokality[[#This Row],[lokalita na projektu]]="ano",SUMIF(Baterie[baterie na lokalitě číslo],'3 Lokality'!B35,Baterie[limit na baterii v Kč]),"")</f>
        <v/>
      </c>
      <c r="T3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 spans="2:20" hidden="1" outlineLevel="1" x14ac:dyDescent="0.25">
      <c r="B36" s="61">
        <v>31</v>
      </c>
      <c r="C36" s="57" t="str">
        <f>IF(COUNTIF(Stanice[číslo lokality],'3 Lokality'!B36)&gt;0,"ano","ne")</f>
        <v>ne</v>
      </c>
      <c r="D36" s="57" t="str">
        <f>IF(Lokality[[#This Row],[lokalita na projektu]]="ano",INDEX(Stanice[[lokalita]:[číslo lokality]],MATCH(B36,Stanice[číslo lokality],0),1),"")</f>
        <v/>
      </c>
      <c r="E36" s="62" t="str">
        <f>IF(Lokality[[#This Row],[lokalita na projektu]]="ano",HYPERLINK(CONCATENATE("https://mapy.cz/zakladni?q=",_xlfn.ENCODEURL(INDEX(Stanice[[lokalita]:[číslo lokality]],MATCH(B36,Stanice[číslo lokality],0),2)),""),INDEX(Stanice[[lokalita]:[číslo lokality]],MATCH(B36,Stanice[číslo lokality],0),2)),"")</f>
        <v/>
      </c>
      <c r="F36" s="57"/>
      <c r="G36" s="57" t="str">
        <f>IF(Lokality[[#This Row],[lokalita na projektu]]="ano",COUNTIF(Stanice[číslo lokality],'3 Lokality'!B36),"")</f>
        <v/>
      </c>
      <c r="H36" s="57" t="str">
        <f>IF(Lokality[[#This Row],[lokalita na projektu]]="ano",SUMIF(Stanice[číslo lokality],'3 Lokality'!B36,Stanice[počet AC dobíjecích bodů stanice]),"")</f>
        <v/>
      </c>
      <c r="I36" s="57" t="str">
        <f>IF(Lokality[[#This Row],[lokalita na projektu]]="ano",SUMIF(Stanice[číslo lokality],'3 Lokality'!B36,Stanice[počet DC dobíjecích bodů stanice]),"")</f>
        <v/>
      </c>
      <c r="J36" s="99" t="str">
        <f>IF(Lokality[[#This Row],[lokalita na projektu]]="ano",SUMIF(Stanice[číslo lokality],'3 Lokality'!B36,Stanice[[výkon AC stanice v kW ]]),"")</f>
        <v/>
      </c>
      <c r="K36" s="99" t="str">
        <f>IF(Lokality[[#This Row],[lokalita na projektu]]="ano",SUMIF(Stanice[číslo lokality],'3 Lokality'!B36,Stanice[výkon DC stanice v kW]),"")</f>
        <v/>
      </c>
      <c r="L36" s="143" t="str">
        <f>IF(Lokality[[#This Row],[lokalita na projektu]]="ano",SUMIF(Stanice[číslo lokality],'3 Lokality'!B36,Stanice[maximální limit způsobilých nákladů v Kč]),"")</f>
        <v/>
      </c>
      <c r="M36" s="144" t="str">
        <f>IF(Lokality[[#This Row],[lokalita na projektu]]="ano",IF(K36&gt;=3600,koeficient3,IF(K36&gt;=2800,koeficient2,IF(K36&gt;=1400,koeficient1,1))),"")</f>
        <v/>
      </c>
      <c r="N36" s="143" t="str">
        <f>IF(Lokality[[#This Row],[lokalita na projektu]]="ano",SUMIF(Stanice[číslo lokality],'3 Lokality'!B36,Stanice[upravený limit na stanici v Kč]),"")</f>
        <v/>
      </c>
      <c r="O36" s="143" t="str">
        <f>IF(Lokality[[#This Row],[lokalita na projektu]]="ano",SUMIF(Baterie[baterie na lokalitě číslo],'3 Lokality'!B36,Baterie[jmenovitý výkon baterie v kW]),"")</f>
        <v/>
      </c>
      <c r="P36" s="143" t="str">
        <f>IF(Lokality[[#This Row],[lokalita na projektu]]="ano",SUMIF(Baterie[baterie na lokalitě číslo],'3 Lokality'!B36,Baterie[jmenovitá kapacita baterie v kWh]),"")</f>
        <v/>
      </c>
      <c r="Q3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 s="145" t="str">
        <f>IF(Lokality[[#This Row],[lokalita na projektu]]="ano",SUMIF(Baterie[baterie na lokalitě číslo],'3 Lokality'!B36,Baterie[limit na baterii v Kč]),"")</f>
        <v/>
      </c>
      <c r="T3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 spans="2:20" hidden="1" outlineLevel="1" x14ac:dyDescent="0.25">
      <c r="B37" s="61">
        <v>32</v>
      </c>
      <c r="C37" s="57" t="str">
        <f>IF(COUNTIF(Stanice[číslo lokality],'3 Lokality'!B37)&gt;0,"ano","ne")</f>
        <v>ne</v>
      </c>
      <c r="D37" s="57" t="str">
        <f>IF(Lokality[[#This Row],[lokalita na projektu]]="ano",INDEX(Stanice[[lokalita]:[číslo lokality]],MATCH(B37,Stanice[číslo lokality],0),1),"")</f>
        <v/>
      </c>
      <c r="E37" s="62" t="str">
        <f>IF(Lokality[[#This Row],[lokalita na projektu]]="ano",HYPERLINK(CONCATENATE("https://mapy.cz/zakladni?q=",_xlfn.ENCODEURL(INDEX(Stanice[[lokalita]:[číslo lokality]],MATCH(B37,Stanice[číslo lokality],0),2)),""),INDEX(Stanice[[lokalita]:[číslo lokality]],MATCH(B37,Stanice[číslo lokality],0),2)),"")</f>
        <v/>
      </c>
      <c r="F37" s="57"/>
      <c r="G37" s="57" t="str">
        <f>IF(Lokality[[#This Row],[lokalita na projektu]]="ano",COUNTIF(Stanice[číslo lokality],'3 Lokality'!B37),"")</f>
        <v/>
      </c>
      <c r="H37" s="57" t="str">
        <f>IF(Lokality[[#This Row],[lokalita na projektu]]="ano",SUMIF(Stanice[číslo lokality],'3 Lokality'!B37,Stanice[počet AC dobíjecích bodů stanice]),"")</f>
        <v/>
      </c>
      <c r="I37" s="57" t="str">
        <f>IF(Lokality[[#This Row],[lokalita na projektu]]="ano",SUMIF(Stanice[číslo lokality],'3 Lokality'!B37,Stanice[počet DC dobíjecích bodů stanice]),"")</f>
        <v/>
      </c>
      <c r="J37" s="99" t="str">
        <f>IF(Lokality[[#This Row],[lokalita na projektu]]="ano",SUMIF(Stanice[číslo lokality],'3 Lokality'!B37,Stanice[[výkon AC stanice v kW ]]),"")</f>
        <v/>
      </c>
      <c r="K37" s="99" t="str">
        <f>IF(Lokality[[#This Row],[lokalita na projektu]]="ano",SUMIF(Stanice[číslo lokality],'3 Lokality'!B37,Stanice[výkon DC stanice v kW]),"")</f>
        <v/>
      </c>
      <c r="L37" s="143" t="str">
        <f>IF(Lokality[[#This Row],[lokalita na projektu]]="ano",SUMIF(Stanice[číslo lokality],'3 Lokality'!B37,Stanice[maximální limit způsobilých nákladů v Kč]),"")</f>
        <v/>
      </c>
      <c r="M37" s="144" t="str">
        <f>IF(Lokality[[#This Row],[lokalita na projektu]]="ano",IF(K37&gt;=3600,koeficient3,IF(K37&gt;=2800,koeficient2,IF(K37&gt;=1400,koeficient1,1))),"")</f>
        <v/>
      </c>
      <c r="N37" s="143" t="str">
        <f>IF(Lokality[[#This Row],[lokalita na projektu]]="ano",SUMIF(Stanice[číslo lokality],'3 Lokality'!B37,Stanice[upravený limit na stanici v Kč]),"")</f>
        <v/>
      </c>
      <c r="O37" s="143" t="str">
        <f>IF(Lokality[[#This Row],[lokalita na projektu]]="ano",SUMIF(Baterie[baterie na lokalitě číslo],'3 Lokality'!B37,Baterie[jmenovitý výkon baterie v kW]),"")</f>
        <v/>
      </c>
      <c r="P37" s="143" t="str">
        <f>IF(Lokality[[#This Row],[lokalita na projektu]]="ano",SUMIF(Baterie[baterie na lokalitě číslo],'3 Lokality'!B37,Baterie[jmenovitá kapacita baterie v kWh]),"")</f>
        <v/>
      </c>
      <c r="Q3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 s="145" t="str">
        <f>IF(Lokality[[#This Row],[lokalita na projektu]]="ano",SUMIF(Baterie[baterie na lokalitě číslo],'3 Lokality'!B37,Baterie[limit na baterii v Kč]),"")</f>
        <v/>
      </c>
      <c r="T3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 spans="2:20" hidden="1" outlineLevel="1" x14ac:dyDescent="0.25">
      <c r="B38" s="61">
        <v>33</v>
      </c>
      <c r="C38" s="57" t="str">
        <f>IF(COUNTIF(Stanice[číslo lokality],'3 Lokality'!B38)&gt;0,"ano","ne")</f>
        <v>ne</v>
      </c>
      <c r="D38" s="57" t="str">
        <f>IF(Lokality[[#This Row],[lokalita na projektu]]="ano",INDEX(Stanice[[lokalita]:[číslo lokality]],MATCH(B38,Stanice[číslo lokality],0),1),"")</f>
        <v/>
      </c>
      <c r="E38" s="62" t="str">
        <f>IF(Lokality[[#This Row],[lokalita na projektu]]="ano",HYPERLINK(CONCATENATE("https://mapy.cz/zakladni?q=",_xlfn.ENCODEURL(INDEX(Stanice[[lokalita]:[číslo lokality]],MATCH(B38,Stanice[číslo lokality],0),2)),""),INDEX(Stanice[[lokalita]:[číslo lokality]],MATCH(B38,Stanice[číslo lokality],0),2)),"")</f>
        <v/>
      </c>
      <c r="F38" s="57"/>
      <c r="G38" s="57" t="str">
        <f>IF(Lokality[[#This Row],[lokalita na projektu]]="ano",COUNTIF(Stanice[číslo lokality],'3 Lokality'!B38),"")</f>
        <v/>
      </c>
      <c r="H38" s="57" t="str">
        <f>IF(Lokality[[#This Row],[lokalita na projektu]]="ano",SUMIF(Stanice[číslo lokality],'3 Lokality'!B38,Stanice[počet AC dobíjecích bodů stanice]),"")</f>
        <v/>
      </c>
      <c r="I38" s="57" t="str">
        <f>IF(Lokality[[#This Row],[lokalita na projektu]]="ano",SUMIF(Stanice[číslo lokality],'3 Lokality'!B38,Stanice[počet DC dobíjecích bodů stanice]),"")</f>
        <v/>
      </c>
      <c r="J38" s="99" t="str">
        <f>IF(Lokality[[#This Row],[lokalita na projektu]]="ano",SUMIF(Stanice[číslo lokality],'3 Lokality'!B38,Stanice[[výkon AC stanice v kW ]]),"")</f>
        <v/>
      </c>
      <c r="K38" s="99" t="str">
        <f>IF(Lokality[[#This Row],[lokalita na projektu]]="ano",SUMIF(Stanice[číslo lokality],'3 Lokality'!B38,Stanice[výkon DC stanice v kW]),"")</f>
        <v/>
      </c>
      <c r="L38" s="143" t="str">
        <f>IF(Lokality[[#This Row],[lokalita na projektu]]="ano",SUMIF(Stanice[číslo lokality],'3 Lokality'!B38,Stanice[maximální limit způsobilých nákladů v Kč]),"")</f>
        <v/>
      </c>
      <c r="M38" s="144" t="str">
        <f>IF(Lokality[[#This Row],[lokalita na projektu]]="ano",IF(K38&gt;=3600,koeficient3,IF(K38&gt;=2800,koeficient2,IF(K38&gt;=1400,koeficient1,1))),"")</f>
        <v/>
      </c>
      <c r="N38" s="143" t="str">
        <f>IF(Lokality[[#This Row],[lokalita na projektu]]="ano",SUMIF(Stanice[číslo lokality],'3 Lokality'!B38,Stanice[upravený limit na stanici v Kč]),"")</f>
        <v/>
      </c>
      <c r="O38" s="143" t="str">
        <f>IF(Lokality[[#This Row],[lokalita na projektu]]="ano",SUMIF(Baterie[baterie na lokalitě číslo],'3 Lokality'!B38,Baterie[jmenovitý výkon baterie v kW]),"")</f>
        <v/>
      </c>
      <c r="P38" s="143" t="str">
        <f>IF(Lokality[[#This Row],[lokalita na projektu]]="ano",SUMIF(Baterie[baterie na lokalitě číslo],'3 Lokality'!B38,Baterie[jmenovitá kapacita baterie v kWh]),"")</f>
        <v/>
      </c>
      <c r="Q3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 s="145" t="str">
        <f>IF(Lokality[[#This Row],[lokalita na projektu]]="ano",SUMIF(Baterie[baterie na lokalitě číslo],'3 Lokality'!B38,Baterie[limit na baterii v Kč]),"")</f>
        <v/>
      </c>
      <c r="T3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 spans="2:20" hidden="1" outlineLevel="1" x14ac:dyDescent="0.25">
      <c r="B39" s="61">
        <v>34</v>
      </c>
      <c r="C39" s="57" t="str">
        <f>IF(COUNTIF(Stanice[číslo lokality],'3 Lokality'!B39)&gt;0,"ano","ne")</f>
        <v>ne</v>
      </c>
      <c r="D39" s="57" t="str">
        <f>IF(Lokality[[#This Row],[lokalita na projektu]]="ano",INDEX(Stanice[[lokalita]:[číslo lokality]],MATCH(B39,Stanice[číslo lokality],0),1),"")</f>
        <v/>
      </c>
      <c r="E39" s="62" t="str">
        <f>IF(Lokality[[#This Row],[lokalita na projektu]]="ano",HYPERLINK(CONCATENATE("https://mapy.cz/zakladni?q=",_xlfn.ENCODEURL(INDEX(Stanice[[lokalita]:[číslo lokality]],MATCH(B39,Stanice[číslo lokality],0),2)),""),INDEX(Stanice[[lokalita]:[číslo lokality]],MATCH(B39,Stanice[číslo lokality],0),2)),"")</f>
        <v/>
      </c>
      <c r="F39" s="57"/>
      <c r="G39" s="57" t="str">
        <f>IF(Lokality[[#This Row],[lokalita na projektu]]="ano",COUNTIF(Stanice[číslo lokality],'3 Lokality'!B39),"")</f>
        <v/>
      </c>
      <c r="H39" s="57" t="str">
        <f>IF(Lokality[[#This Row],[lokalita na projektu]]="ano",SUMIF(Stanice[číslo lokality],'3 Lokality'!B39,Stanice[počet AC dobíjecích bodů stanice]),"")</f>
        <v/>
      </c>
      <c r="I39" s="57" t="str">
        <f>IF(Lokality[[#This Row],[lokalita na projektu]]="ano",SUMIF(Stanice[číslo lokality],'3 Lokality'!B39,Stanice[počet DC dobíjecích bodů stanice]),"")</f>
        <v/>
      </c>
      <c r="J39" s="99" t="str">
        <f>IF(Lokality[[#This Row],[lokalita na projektu]]="ano",SUMIF(Stanice[číslo lokality],'3 Lokality'!B39,Stanice[[výkon AC stanice v kW ]]),"")</f>
        <v/>
      </c>
      <c r="K39" s="99" t="str">
        <f>IF(Lokality[[#This Row],[lokalita na projektu]]="ano",SUMIF(Stanice[číslo lokality],'3 Lokality'!B39,Stanice[výkon DC stanice v kW]),"")</f>
        <v/>
      </c>
      <c r="L39" s="143" t="str">
        <f>IF(Lokality[[#This Row],[lokalita na projektu]]="ano",SUMIF(Stanice[číslo lokality],'3 Lokality'!B39,Stanice[maximální limit způsobilých nákladů v Kč]),"")</f>
        <v/>
      </c>
      <c r="M39" s="144" t="str">
        <f>IF(Lokality[[#This Row],[lokalita na projektu]]="ano",IF(K39&gt;=3600,koeficient3,IF(K39&gt;=2800,koeficient2,IF(K39&gt;=1400,koeficient1,1))),"")</f>
        <v/>
      </c>
      <c r="N39" s="143" t="str">
        <f>IF(Lokality[[#This Row],[lokalita na projektu]]="ano",SUMIF(Stanice[číslo lokality],'3 Lokality'!B39,Stanice[upravený limit na stanici v Kč]),"")</f>
        <v/>
      </c>
      <c r="O39" s="143" t="str">
        <f>IF(Lokality[[#This Row],[lokalita na projektu]]="ano",SUMIF(Baterie[baterie na lokalitě číslo],'3 Lokality'!B39,Baterie[jmenovitý výkon baterie v kW]),"")</f>
        <v/>
      </c>
      <c r="P39" s="143" t="str">
        <f>IF(Lokality[[#This Row],[lokalita na projektu]]="ano",SUMIF(Baterie[baterie na lokalitě číslo],'3 Lokality'!B39,Baterie[jmenovitá kapacita baterie v kWh]),"")</f>
        <v/>
      </c>
      <c r="Q3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 s="145" t="str">
        <f>IF(Lokality[[#This Row],[lokalita na projektu]]="ano",SUMIF(Baterie[baterie na lokalitě číslo],'3 Lokality'!B39,Baterie[limit na baterii v Kč]),"")</f>
        <v/>
      </c>
      <c r="T3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 spans="2:20" hidden="1" outlineLevel="1" x14ac:dyDescent="0.25">
      <c r="B40" s="61">
        <v>35</v>
      </c>
      <c r="C40" s="57" t="str">
        <f>IF(COUNTIF(Stanice[číslo lokality],'3 Lokality'!B40)&gt;0,"ano","ne")</f>
        <v>ne</v>
      </c>
      <c r="D40" s="57" t="str">
        <f>IF(Lokality[[#This Row],[lokalita na projektu]]="ano",INDEX(Stanice[[lokalita]:[číslo lokality]],MATCH(B40,Stanice[číslo lokality],0),1),"")</f>
        <v/>
      </c>
      <c r="E40" s="62" t="str">
        <f>IF(Lokality[[#This Row],[lokalita na projektu]]="ano",HYPERLINK(CONCATENATE("https://mapy.cz/zakladni?q=",_xlfn.ENCODEURL(INDEX(Stanice[[lokalita]:[číslo lokality]],MATCH(B40,Stanice[číslo lokality],0),2)),""),INDEX(Stanice[[lokalita]:[číslo lokality]],MATCH(B40,Stanice[číslo lokality],0),2)),"")</f>
        <v/>
      </c>
      <c r="F40" s="57"/>
      <c r="G40" s="57" t="str">
        <f>IF(Lokality[[#This Row],[lokalita na projektu]]="ano",COUNTIF(Stanice[číslo lokality],'3 Lokality'!B40),"")</f>
        <v/>
      </c>
      <c r="H40" s="57" t="str">
        <f>IF(Lokality[[#This Row],[lokalita na projektu]]="ano",SUMIF(Stanice[číslo lokality],'3 Lokality'!B40,Stanice[počet AC dobíjecích bodů stanice]),"")</f>
        <v/>
      </c>
      <c r="I40" s="57" t="str">
        <f>IF(Lokality[[#This Row],[lokalita na projektu]]="ano",SUMIF(Stanice[číslo lokality],'3 Lokality'!B40,Stanice[počet DC dobíjecích bodů stanice]),"")</f>
        <v/>
      </c>
      <c r="J40" s="99" t="str">
        <f>IF(Lokality[[#This Row],[lokalita na projektu]]="ano",SUMIF(Stanice[číslo lokality],'3 Lokality'!B40,Stanice[[výkon AC stanice v kW ]]),"")</f>
        <v/>
      </c>
      <c r="K40" s="99" t="str">
        <f>IF(Lokality[[#This Row],[lokalita na projektu]]="ano",SUMIF(Stanice[číslo lokality],'3 Lokality'!B40,Stanice[výkon DC stanice v kW]),"")</f>
        <v/>
      </c>
      <c r="L40" s="143" t="str">
        <f>IF(Lokality[[#This Row],[lokalita na projektu]]="ano",SUMIF(Stanice[číslo lokality],'3 Lokality'!B40,Stanice[maximální limit způsobilých nákladů v Kč]),"")</f>
        <v/>
      </c>
      <c r="M40" s="144" t="str">
        <f>IF(Lokality[[#This Row],[lokalita na projektu]]="ano",IF(K40&gt;=3600,koeficient3,IF(K40&gt;=2800,koeficient2,IF(K40&gt;=1400,koeficient1,1))),"")</f>
        <v/>
      </c>
      <c r="N40" s="143" t="str">
        <f>IF(Lokality[[#This Row],[lokalita na projektu]]="ano",SUMIF(Stanice[číslo lokality],'3 Lokality'!B40,Stanice[upravený limit na stanici v Kč]),"")</f>
        <v/>
      </c>
      <c r="O40" s="143" t="str">
        <f>IF(Lokality[[#This Row],[lokalita na projektu]]="ano",SUMIF(Baterie[baterie na lokalitě číslo],'3 Lokality'!B40,Baterie[jmenovitý výkon baterie v kW]),"")</f>
        <v/>
      </c>
      <c r="P40" s="143" t="str">
        <f>IF(Lokality[[#This Row],[lokalita na projektu]]="ano",SUMIF(Baterie[baterie na lokalitě číslo],'3 Lokality'!B40,Baterie[jmenovitá kapacita baterie v kWh]),"")</f>
        <v/>
      </c>
      <c r="Q4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 s="145" t="str">
        <f>IF(Lokality[[#This Row],[lokalita na projektu]]="ano",SUMIF(Baterie[baterie na lokalitě číslo],'3 Lokality'!B40,Baterie[limit na baterii v Kč]),"")</f>
        <v/>
      </c>
      <c r="T4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 spans="2:20" hidden="1" outlineLevel="1" x14ac:dyDescent="0.25">
      <c r="B41" s="61">
        <v>36</v>
      </c>
      <c r="C41" s="57" t="str">
        <f>IF(COUNTIF(Stanice[číslo lokality],'3 Lokality'!B41)&gt;0,"ano","ne")</f>
        <v>ne</v>
      </c>
      <c r="D41" s="57" t="str">
        <f>IF(Lokality[[#This Row],[lokalita na projektu]]="ano",INDEX(Stanice[[lokalita]:[číslo lokality]],MATCH(B41,Stanice[číslo lokality],0),1),"")</f>
        <v/>
      </c>
      <c r="E41" s="62" t="str">
        <f>IF(Lokality[[#This Row],[lokalita na projektu]]="ano",HYPERLINK(CONCATENATE("https://mapy.cz/zakladni?q=",_xlfn.ENCODEURL(INDEX(Stanice[[lokalita]:[číslo lokality]],MATCH(B41,Stanice[číslo lokality],0),2)),""),INDEX(Stanice[[lokalita]:[číslo lokality]],MATCH(B41,Stanice[číslo lokality],0),2)),"")</f>
        <v/>
      </c>
      <c r="F41" s="57"/>
      <c r="G41" s="57" t="str">
        <f>IF(Lokality[[#This Row],[lokalita na projektu]]="ano",COUNTIF(Stanice[číslo lokality],'3 Lokality'!B41),"")</f>
        <v/>
      </c>
      <c r="H41" s="57" t="str">
        <f>IF(Lokality[[#This Row],[lokalita na projektu]]="ano",SUMIF(Stanice[číslo lokality],'3 Lokality'!B41,Stanice[počet AC dobíjecích bodů stanice]),"")</f>
        <v/>
      </c>
      <c r="I41" s="57" t="str">
        <f>IF(Lokality[[#This Row],[lokalita na projektu]]="ano",SUMIF(Stanice[číslo lokality],'3 Lokality'!B41,Stanice[počet DC dobíjecích bodů stanice]),"")</f>
        <v/>
      </c>
      <c r="J41" s="99" t="str">
        <f>IF(Lokality[[#This Row],[lokalita na projektu]]="ano",SUMIF(Stanice[číslo lokality],'3 Lokality'!B41,Stanice[[výkon AC stanice v kW ]]),"")</f>
        <v/>
      </c>
      <c r="K41" s="99" t="str">
        <f>IF(Lokality[[#This Row],[lokalita na projektu]]="ano",SUMIF(Stanice[číslo lokality],'3 Lokality'!B41,Stanice[výkon DC stanice v kW]),"")</f>
        <v/>
      </c>
      <c r="L41" s="143" t="str">
        <f>IF(Lokality[[#This Row],[lokalita na projektu]]="ano",SUMIF(Stanice[číslo lokality],'3 Lokality'!B41,Stanice[maximální limit způsobilých nákladů v Kč]),"")</f>
        <v/>
      </c>
      <c r="M41" s="144" t="str">
        <f>IF(Lokality[[#This Row],[lokalita na projektu]]="ano",IF(K41&gt;=3600,koeficient3,IF(K41&gt;=2800,koeficient2,IF(K41&gt;=1400,koeficient1,1))),"")</f>
        <v/>
      </c>
      <c r="N41" s="143" t="str">
        <f>IF(Lokality[[#This Row],[lokalita na projektu]]="ano",SUMIF(Stanice[číslo lokality],'3 Lokality'!B41,Stanice[upravený limit na stanici v Kč]),"")</f>
        <v/>
      </c>
      <c r="O41" s="143" t="str">
        <f>IF(Lokality[[#This Row],[lokalita na projektu]]="ano",SUMIF(Baterie[baterie na lokalitě číslo],'3 Lokality'!B41,Baterie[jmenovitý výkon baterie v kW]),"")</f>
        <v/>
      </c>
      <c r="P41" s="143" t="str">
        <f>IF(Lokality[[#This Row],[lokalita na projektu]]="ano",SUMIF(Baterie[baterie na lokalitě číslo],'3 Lokality'!B41,Baterie[jmenovitá kapacita baterie v kWh]),"")</f>
        <v/>
      </c>
      <c r="Q4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 s="145" t="str">
        <f>IF(Lokality[[#This Row],[lokalita na projektu]]="ano",SUMIF(Baterie[baterie na lokalitě číslo],'3 Lokality'!B41,Baterie[limit na baterii v Kč]),"")</f>
        <v/>
      </c>
      <c r="T4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 spans="2:20" hidden="1" outlineLevel="1" x14ac:dyDescent="0.25">
      <c r="B42" s="61">
        <v>37</v>
      </c>
      <c r="C42" s="57" t="str">
        <f>IF(COUNTIF(Stanice[číslo lokality],'3 Lokality'!B42)&gt;0,"ano","ne")</f>
        <v>ne</v>
      </c>
      <c r="D42" s="57" t="str">
        <f>IF(Lokality[[#This Row],[lokalita na projektu]]="ano",INDEX(Stanice[[lokalita]:[číslo lokality]],MATCH(B42,Stanice[číslo lokality],0),1),"")</f>
        <v/>
      </c>
      <c r="E42" s="62" t="str">
        <f>IF(Lokality[[#This Row],[lokalita na projektu]]="ano",HYPERLINK(CONCATENATE("https://mapy.cz/zakladni?q=",_xlfn.ENCODEURL(INDEX(Stanice[[lokalita]:[číslo lokality]],MATCH(B42,Stanice[číslo lokality],0),2)),""),INDEX(Stanice[[lokalita]:[číslo lokality]],MATCH(B42,Stanice[číslo lokality],0),2)),"")</f>
        <v/>
      </c>
      <c r="F42" s="57"/>
      <c r="G42" s="57" t="str">
        <f>IF(Lokality[[#This Row],[lokalita na projektu]]="ano",COUNTIF(Stanice[číslo lokality],'3 Lokality'!B42),"")</f>
        <v/>
      </c>
      <c r="H42" s="57" t="str">
        <f>IF(Lokality[[#This Row],[lokalita na projektu]]="ano",SUMIF(Stanice[číslo lokality],'3 Lokality'!B42,Stanice[počet AC dobíjecích bodů stanice]),"")</f>
        <v/>
      </c>
      <c r="I42" s="57" t="str">
        <f>IF(Lokality[[#This Row],[lokalita na projektu]]="ano",SUMIF(Stanice[číslo lokality],'3 Lokality'!B42,Stanice[počet DC dobíjecích bodů stanice]),"")</f>
        <v/>
      </c>
      <c r="J42" s="99" t="str">
        <f>IF(Lokality[[#This Row],[lokalita na projektu]]="ano",SUMIF(Stanice[číslo lokality],'3 Lokality'!B42,Stanice[[výkon AC stanice v kW ]]),"")</f>
        <v/>
      </c>
      <c r="K42" s="99" t="str">
        <f>IF(Lokality[[#This Row],[lokalita na projektu]]="ano",SUMIF(Stanice[číslo lokality],'3 Lokality'!B42,Stanice[výkon DC stanice v kW]),"")</f>
        <v/>
      </c>
      <c r="L42" s="143" t="str">
        <f>IF(Lokality[[#This Row],[lokalita na projektu]]="ano",SUMIF(Stanice[číslo lokality],'3 Lokality'!B42,Stanice[maximální limit způsobilých nákladů v Kč]),"")</f>
        <v/>
      </c>
      <c r="M42" s="144" t="str">
        <f>IF(Lokality[[#This Row],[lokalita na projektu]]="ano",IF(K42&gt;=3600,koeficient3,IF(K42&gt;=2800,koeficient2,IF(K42&gt;=1400,koeficient1,1))),"")</f>
        <v/>
      </c>
      <c r="N42" s="143" t="str">
        <f>IF(Lokality[[#This Row],[lokalita na projektu]]="ano",SUMIF(Stanice[číslo lokality],'3 Lokality'!B42,Stanice[upravený limit na stanici v Kč]),"")</f>
        <v/>
      </c>
      <c r="O42" s="143" t="str">
        <f>IF(Lokality[[#This Row],[lokalita na projektu]]="ano",SUMIF(Baterie[baterie na lokalitě číslo],'3 Lokality'!B42,Baterie[jmenovitý výkon baterie v kW]),"")</f>
        <v/>
      </c>
      <c r="P42" s="143" t="str">
        <f>IF(Lokality[[#This Row],[lokalita na projektu]]="ano",SUMIF(Baterie[baterie na lokalitě číslo],'3 Lokality'!B42,Baterie[jmenovitá kapacita baterie v kWh]),"")</f>
        <v/>
      </c>
      <c r="Q4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 s="145" t="str">
        <f>IF(Lokality[[#This Row],[lokalita na projektu]]="ano",SUMIF(Baterie[baterie na lokalitě číslo],'3 Lokality'!B42,Baterie[limit na baterii v Kč]),"")</f>
        <v/>
      </c>
      <c r="T4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 spans="2:20" hidden="1" outlineLevel="1" x14ac:dyDescent="0.25">
      <c r="B43" s="61">
        <v>38</v>
      </c>
      <c r="C43" s="57" t="str">
        <f>IF(COUNTIF(Stanice[číslo lokality],'3 Lokality'!B43)&gt;0,"ano","ne")</f>
        <v>ne</v>
      </c>
      <c r="D43" s="57" t="str">
        <f>IF(Lokality[[#This Row],[lokalita na projektu]]="ano",INDEX(Stanice[[lokalita]:[číslo lokality]],MATCH(B43,Stanice[číslo lokality],0),1),"")</f>
        <v/>
      </c>
      <c r="E43" s="62" t="str">
        <f>IF(Lokality[[#This Row],[lokalita na projektu]]="ano",HYPERLINK(CONCATENATE("https://mapy.cz/zakladni?q=",_xlfn.ENCODEURL(INDEX(Stanice[[lokalita]:[číslo lokality]],MATCH(B43,Stanice[číslo lokality],0),2)),""),INDEX(Stanice[[lokalita]:[číslo lokality]],MATCH(B43,Stanice[číslo lokality],0),2)),"")</f>
        <v/>
      </c>
      <c r="F43" s="57"/>
      <c r="G43" s="57" t="str">
        <f>IF(Lokality[[#This Row],[lokalita na projektu]]="ano",COUNTIF(Stanice[číslo lokality],'3 Lokality'!B43),"")</f>
        <v/>
      </c>
      <c r="H43" s="57" t="str">
        <f>IF(Lokality[[#This Row],[lokalita na projektu]]="ano",SUMIF(Stanice[číslo lokality],'3 Lokality'!B43,Stanice[počet AC dobíjecích bodů stanice]),"")</f>
        <v/>
      </c>
      <c r="I43" s="57" t="str">
        <f>IF(Lokality[[#This Row],[lokalita na projektu]]="ano",SUMIF(Stanice[číslo lokality],'3 Lokality'!B43,Stanice[počet DC dobíjecích bodů stanice]),"")</f>
        <v/>
      </c>
      <c r="J43" s="99" t="str">
        <f>IF(Lokality[[#This Row],[lokalita na projektu]]="ano",SUMIF(Stanice[číslo lokality],'3 Lokality'!B43,Stanice[[výkon AC stanice v kW ]]),"")</f>
        <v/>
      </c>
      <c r="K43" s="99" t="str">
        <f>IF(Lokality[[#This Row],[lokalita na projektu]]="ano",SUMIF(Stanice[číslo lokality],'3 Lokality'!B43,Stanice[výkon DC stanice v kW]),"")</f>
        <v/>
      </c>
      <c r="L43" s="143" t="str">
        <f>IF(Lokality[[#This Row],[lokalita na projektu]]="ano",SUMIF(Stanice[číslo lokality],'3 Lokality'!B43,Stanice[maximální limit způsobilých nákladů v Kč]),"")</f>
        <v/>
      </c>
      <c r="M43" s="144" t="str">
        <f>IF(Lokality[[#This Row],[lokalita na projektu]]="ano",IF(K43&gt;=3600,koeficient3,IF(K43&gt;=2800,koeficient2,IF(K43&gt;=1400,koeficient1,1))),"")</f>
        <v/>
      </c>
      <c r="N43" s="143" t="str">
        <f>IF(Lokality[[#This Row],[lokalita na projektu]]="ano",SUMIF(Stanice[číslo lokality],'3 Lokality'!B43,Stanice[upravený limit na stanici v Kč]),"")</f>
        <v/>
      </c>
      <c r="O43" s="143" t="str">
        <f>IF(Lokality[[#This Row],[lokalita na projektu]]="ano",SUMIF(Baterie[baterie na lokalitě číslo],'3 Lokality'!B43,Baterie[jmenovitý výkon baterie v kW]),"")</f>
        <v/>
      </c>
      <c r="P43" s="143" t="str">
        <f>IF(Lokality[[#This Row],[lokalita na projektu]]="ano",SUMIF(Baterie[baterie na lokalitě číslo],'3 Lokality'!B43,Baterie[jmenovitá kapacita baterie v kWh]),"")</f>
        <v/>
      </c>
      <c r="Q4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 s="145" t="str">
        <f>IF(Lokality[[#This Row],[lokalita na projektu]]="ano",SUMIF(Baterie[baterie na lokalitě číslo],'3 Lokality'!B43,Baterie[limit na baterii v Kč]),"")</f>
        <v/>
      </c>
      <c r="T4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 spans="2:20" hidden="1" outlineLevel="1" x14ac:dyDescent="0.25">
      <c r="B44" s="61">
        <v>39</v>
      </c>
      <c r="C44" s="57" t="str">
        <f>IF(COUNTIF(Stanice[číslo lokality],'3 Lokality'!B44)&gt;0,"ano","ne")</f>
        <v>ne</v>
      </c>
      <c r="D44" s="57" t="str">
        <f>IF(Lokality[[#This Row],[lokalita na projektu]]="ano",INDEX(Stanice[[lokalita]:[číslo lokality]],MATCH(B44,Stanice[číslo lokality],0),1),"")</f>
        <v/>
      </c>
      <c r="E44" s="62" t="str">
        <f>IF(Lokality[[#This Row],[lokalita na projektu]]="ano",HYPERLINK(CONCATENATE("https://mapy.cz/zakladni?q=",_xlfn.ENCODEURL(INDEX(Stanice[[lokalita]:[číslo lokality]],MATCH(B44,Stanice[číslo lokality],0),2)),""),INDEX(Stanice[[lokalita]:[číslo lokality]],MATCH(B44,Stanice[číslo lokality],0),2)),"")</f>
        <v/>
      </c>
      <c r="F44" s="57"/>
      <c r="G44" s="57" t="str">
        <f>IF(Lokality[[#This Row],[lokalita na projektu]]="ano",COUNTIF(Stanice[číslo lokality],'3 Lokality'!B44),"")</f>
        <v/>
      </c>
      <c r="H44" s="57" t="str">
        <f>IF(Lokality[[#This Row],[lokalita na projektu]]="ano",SUMIF(Stanice[číslo lokality],'3 Lokality'!B44,Stanice[počet AC dobíjecích bodů stanice]),"")</f>
        <v/>
      </c>
      <c r="I44" s="57" t="str">
        <f>IF(Lokality[[#This Row],[lokalita na projektu]]="ano",SUMIF(Stanice[číslo lokality],'3 Lokality'!B44,Stanice[počet DC dobíjecích bodů stanice]),"")</f>
        <v/>
      </c>
      <c r="J44" s="99" t="str">
        <f>IF(Lokality[[#This Row],[lokalita na projektu]]="ano",SUMIF(Stanice[číslo lokality],'3 Lokality'!B44,Stanice[[výkon AC stanice v kW ]]),"")</f>
        <v/>
      </c>
      <c r="K44" s="99" t="str">
        <f>IF(Lokality[[#This Row],[lokalita na projektu]]="ano",SUMIF(Stanice[číslo lokality],'3 Lokality'!B44,Stanice[výkon DC stanice v kW]),"")</f>
        <v/>
      </c>
      <c r="L44" s="143" t="str">
        <f>IF(Lokality[[#This Row],[lokalita na projektu]]="ano",SUMIF(Stanice[číslo lokality],'3 Lokality'!B44,Stanice[maximální limit způsobilých nákladů v Kč]),"")</f>
        <v/>
      </c>
      <c r="M44" s="144" t="str">
        <f>IF(Lokality[[#This Row],[lokalita na projektu]]="ano",IF(K44&gt;=3600,koeficient3,IF(K44&gt;=2800,koeficient2,IF(K44&gt;=1400,koeficient1,1))),"")</f>
        <v/>
      </c>
      <c r="N44" s="143" t="str">
        <f>IF(Lokality[[#This Row],[lokalita na projektu]]="ano",SUMIF(Stanice[číslo lokality],'3 Lokality'!B44,Stanice[upravený limit na stanici v Kč]),"")</f>
        <v/>
      </c>
      <c r="O44" s="143" t="str">
        <f>IF(Lokality[[#This Row],[lokalita na projektu]]="ano",SUMIF(Baterie[baterie na lokalitě číslo],'3 Lokality'!B44,Baterie[jmenovitý výkon baterie v kW]),"")</f>
        <v/>
      </c>
      <c r="P44" s="143" t="str">
        <f>IF(Lokality[[#This Row],[lokalita na projektu]]="ano",SUMIF(Baterie[baterie na lokalitě číslo],'3 Lokality'!B44,Baterie[jmenovitá kapacita baterie v kWh]),"")</f>
        <v/>
      </c>
      <c r="Q4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 s="145" t="str">
        <f>IF(Lokality[[#This Row],[lokalita na projektu]]="ano",SUMIF(Baterie[baterie na lokalitě číslo],'3 Lokality'!B44,Baterie[limit na baterii v Kč]),"")</f>
        <v/>
      </c>
      <c r="T4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 spans="2:20" hidden="1" outlineLevel="1" x14ac:dyDescent="0.25">
      <c r="B45" s="61">
        <v>40</v>
      </c>
      <c r="C45" s="57" t="str">
        <f>IF(COUNTIF(Stanice[číslo lokality],'3 Lokality'!B45)&gt;0,"ano","ne")</f>
        <v>ne</v>
      </c>
      <c r="D45" s="57" t="str">
        <f>IF(Lokality[[#This Row],[lokalita na projektu]]="ano",INDEX(Stanice[[lokalita]:[číslo lokality]],MATCH(B45,Stanice[číslo lokality],0),1),"")</f>
        <v/>
      </c>
      <c r="E45" s="62" t="str">
        <f>IF(Lokality[[#This Row],[lokalita na projektu]]="ano",HYPERLINK(CONCATENATE("https://mapy.cz/zakladni?q=",_xlfn.ENCODEURL(INDEX(Stanice[[lokalita]:[číslo lokality]],MATCH(B45,Stanice[číslo lokality],0),2)),""),INDEX(Stanice[[lokalita]:[číslo lokality]],MATCH(B45,Stanice[číslo lokality],0),2)),"")</f>
        <v/>
      </c>
      <c r="F45" s="57"/>
      <c r="G45" s="57" t="str">
        <f>IF(Lokality[[#This Row],[lokalita na projektu]]="ano",COUNTIF(Stanice[číslo lokality],'3 Lokality'!B45),"")</f>
        <v/>
      </c>
      <c r="H45" s="57" t="str">
        <f>IF(Lokality[[#This Row],[lokalita na projektu]]="ano",SUMIF(Stanice[číslo lokality],'3 Lokality'!B45,Stanice[počet AC dobíjecích bodů stanice]),"")</f>
        <v/>
      </c>
      <c r="I45" s="57" t="str">
        <f>IF(Lokality[[#This Row],[lokalita na projektu]]="ano",SUMIF(Stanice[číslo lokality],'3 Lokality'!B45,Stanice[počet DC dobíjecích bodů stanice]),"")</f>
        <v/>
      </c>
      <c r="J45" s="99" t="str">
        <f>IF(Lokality[[#This Row],[lokalita na projektu]]="ano",SUMIF(Stanice[číslo lokality],'3 Lokality'!B45,Stanice[[výkon AC stanice v kW ]]),"")</f>
        <v/>
      </c>
      <c r="K45" s="99" t="str">
        <f>IF(Lokality[[#This Row],[lokalita na projektu]]="ano",SUMIF(Stanice[číslo lokality],'3 Lokality'!B45,Stanice[výkon DC stanice v kW]),"")</f>
        <v/>
      </c>
      <c r="L45" s="143" t="str">
        <f>IF(Lokality[[#This Row],[lokalita na projektu]]="ano",SUMIF(Stanice[číslo lokality],'3 Lokality'!B45,Stanice[maximální limit způsobilých nákladů v Kč]),"")</f>
        <v/>
      </c>
      <c r="M45" s="144" t="str">
        <f>IF(Lokality[[#This Row],[lokalita na projektu]]="ano",IF(K45&gt;=3600,koeficient3,IF(K45&gt;=2800,koeficient2,IF(K45&gt;=1400,koeficient1,1))),"")</f>
        <v/>
      </c>
      <c r="N45" s="143" t="str">
        <f>IF(Lokality[[#This Row],[lokalita na projektu]]="ano",SUMIF(Stanice[číslo lokality],'3 Lokality'!B45,Stanice[upravený limit na stanici v Kč]),"")</f>
        <v/>
      </c>
      <c r="O45" s="143" t="str">
        <f>IF(Lokality[[#This Row],[lokalita na projektu]]="ano",SUMIF(Baterie[baterie na lokalitě číslo],'3 Lokality'!B45,Baterie[jmenovitý výkon baterie v kW]),"")</f>
        <v/>
      </c>
      <c r="P45" s="143" t="str">
        <f>IF(Lokality[[#This Row],[lokalita na projektu]]="ano",SUMIF(Baterie[baterie na lokalitě číslo],'3 Lokality'!B45,Baterie[jmenovitá kapacita baterie v kWh]),"")</f>
        <v/>
      </c>
      <c r="Q4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 s="145" t="str">
        <f>IF(Lokality[[#This Row],[lokalita na projektu]]="ano",SUMIF(Baterie[baterie na lokalitě číslo],'3 Lokality'!B45,Baterie[limit na baterii v Kč]),"")</f>
        <v/>
      </c>
      <c r="T4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 spans="2:20" hidden="1" outlineLevel="1" x14ac:dyDescent="0.25">
      <c r="B46" s="61">
        <v>41</v>
      </c>
      <c r="C46" s="57" t="str">
        <f>IF(COUNTIF(Stanice[číslo lokality],'3 Lokality'!B46)&gt;0,"ano","ne")</f>
        <v>ne</v>
      </c>
      <c r="D46" s="57" t="str">
        <f>IF(Lokality[[#This Row],[lokalita na projektu]]="ano",INDEX(Stanice[[lokalita]:[číslo lokality]],MATCH(B46,Stanice[číslo lokality],0),1),"")</f>
        <v/>
      </c>
      <c r="E46" s="62" t="str">
        <f>IF(Lokality[[#This Row],[lokalita na projektu]]="ano",HYPERLINK(CONCATENATE("https://mapy.cz/zakladni?q=",_xlfn.ENCODEURL(INDEX(Stanice[[lokalita]:[číslo lokality]],MATCH(B46,Stanice[číslo lokality],0),2)),""),INDEX(Stanice[[lokalita]:[číslo lokality]],MATCH(B46,Stanice[číslo lokality],0),2)),"")</f>
        <v/>
      </c>
      <c r="F46" s="57"/>
      <c r="G46" s="57" t="str">
        <f>IF(Lokality[[#This Row],[lokalita na projektu]]="ano",COUNTIF(Stanice[číslo lokality],'3 Lokality'!B46),"")</f>
        <v/>
      </c>
      <c r="H46" s="57" t="str">
        <f>IF(Lokality[[#This Row],[lokalita na projektu]]="ano",SUMIF(Stanice[číslo lokality],'3 Lokality'!B46,Stanice[počet AC dobíjecích bodů stanice]),"")</f>
        <v/>
      </c>
      <c r="I46" s="57" t="str">
        <f>IF(Lokality[[#This Row],[lokalita na projektu]]="ano",SUMIF(Stanice[číslo lokality],'3 Lokality'!B46,Stanice[počet DC dobíjecích bodů stanice]),"")</f>
        <v/>
      </c>
      <c r="J46" s="99" t="str">
        <f>IF(Lokality[[#This Row],[lokalita na projektu]]="ano",SUMIF(Stanice[číslo lokality],'3 Lokality'!B46,Stanice[[výkon AC stanice v kW ]]),"")</f>
        <v/>
      </c>
      <c r="K46" s="99" t="str">
        <f>IF(Lokality[[#This Row],[lokalita na projektu]]="ano",SUMIF(Stanice[číslo lokality],'3 Lokality'!B46,Stanice[výkon DC stanice v kW]),"")</f>
        <v/>
      </c>
      <c r="L46" s="143" t="str">
        <f>IF(Lokality[[#This Row],[lokalita na projektu]]="ano",SUMIF(Stanice[číslo lokality],'3 Lokality'!B46,Stanice[maximální limit způsobilých nákladů v Kč]),"")</f>
        <v/>
      </c>
      <c r="M46" s="144" t="str">
        <f>IF(Lokality[[#This Row],[lokalita na projektu]]="ano",IF(K46&gt;=3600,koeficient3,IF(K46&gt;=2800,koeficient2,IF(K46&gt;=1400,koeficient1,1))),"")</f>
        <v/>
      </c>
      <c r="N46" s="143" t="str">
        <f>IF(Lokality[[#This Row],[lokalita na projektu]]="ano",SUMIF(Stanice[číslo lokality],'3 Lokality'!B46,Stanice[upravený limit na stanici v Kč]),"")</f>
        <v/>
      </c>
      <c r="O46" s="143" t="str">
        <f>IF(Lokality[[#This Row],[lokalita na projektu]]="ano",SUMIF(Baterie[baterie na lokalitě číslo],'3 Lokality'!B46,Baterie[jmenovitý výkon baterie v kW]),"")</f>
        <v/>
      </c>
      <c r="P46" s="143" t="str">
        <f>IF(Lokality[[#This Row],[lokalita na projektu]]="ano",SUMIF(Baterie[baterie na lokalitě číslo],'3 Lokality'!B46,Baterie[jmenovitá kapacita baterie v kWh]),"")</f>
        <v/>
      </c>
      <c r="Q4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 s="145" t="str">
        <f>IF(Lokality[[#This Row],[lokalita na projektu]]="ano",SUMIF(Baterie[baterie na lokalitě číslo],'3 Lokality'!B46,Baterie[limit na baterii v Kč]),"")</f>
        <v/>
      </c>
      <c r="T4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 spans="2:20" hidden="1" outlineLevel="1" x14ac:dyDescent="0.25">
      <c r="B47" s="61">
        <v>42</v>
      </c>
      <c r="C47" s="57" t="str">
        <f>IF(COUNTIF(Stanice[číslo lokality],'3 Lokality'!B47)&gt;0,"ano","ne")</f>
        <v>ne</v>
      </c>
      <c r="D47" s="57" t="str">
        <f>IF(Lokality[[#This Row],[lokalita na projektu]]="ano",INDEX(Stanice[[lokalita]:[číslo lokality]],MATCH(B47,Stanice[číslo lokality],0),1),"")</f>
        <v/>
      </c>
      <c r="E47" s="62" t="str">
        <f>IF(Lokality[[#This Row],[lokalita na projektu]]="ano",HYPERLINK(CONCATENATE("https://mapy.cz/zakladni?q=",_xlfn.ENCODEURL(INDEX(Stanice[[lokalita]:[číslo lokality]],MATCH(B47,Stanice[číslo lokality],0),2)),""),INDEX(Stanice[[lokalita]:[číslo lokality]],MATCH(B47,Stanice[číslo lokality],0),2)),"")</f>
        <v/>
      </c>
      <c r="F47" s="57"/>
      <c r="G47" s="57" t="str">
        <f>IF(Lokality[[#This Row],[lokalita na projektu]]="ano",COUNTIF(Stanice[číslo lokality],'3 Lokality'!B47),"")</f>
        <v/>
      </c>
      <c r="H47" s="57" t="str">
        <f>IF(Lokality[[#This Row],[lokalita na projektu]]="ano",SUMIF(Stanice[číslo lokality],'3 Lokality'!B47,Stanice[počet AC dobíjecích bodů stanice]),"")</f>
        <v/>
      </c>
      <c r="I47" s="57" t="str">
        <f>IF(Lokality[[#This Row],[lokalita na projektu]]="ano",SUMIF(Stanice[číslo lokality],'3 Lokality'!B47,Stanice[počet DC dobíjecích bodů stanice]),"")</f>
        <v/>
      </c>
      <c r="J47" s="99" t="str">
        <f>IF(Lokality[[#This Row],[lokalita na projektu]]="ano",SUMIF(Stanice[číslo lokality],'3 Lokality'!B47,Stanice[[výkon AC stanice v kW ]]),"")</f>
        <v/>
      </c>
      <c r="K47" s="99" t="str">
        <f>IF(Lokality[[#This Row],[lokalita na projektu]]="ano",SUMIF(Stanice[číslo lokality],'3 Lokality'!B47,Stanice[výkon DC stanice v kW]),"")</f>
        <v/>
      </c>
      <c r="L47" s="143" t="str">
        <f>IF(Lokality[[#This Row],[lokalita na projektu]]="ano",SUMIF(Stanice[číslo lokality],'3 Lokality'!B47,Stanice[maximální limit způsobilých nákladů v Kč]),"")</f>
        <v/>
      </c>
      <c r="M47" s="144" t="str">
        <f>IF(Lokality[[#This Row],[lokalita na projektu]]="ano",IF(K47&gt;=3600,koeficient3,IF(K47&gt;=2800,koeficient2,IF(K47&gt;=1400,koeficient1,1))),"")</f>
        <v/>
      </c>
      <c r="N47" s="143" t="str">
        <f>IF(Lokality[[#This Row],[lokalita na projektu]]="ano",SUMIF(Stanice[číslo lokality],'3 Lokality'!B47,Stanice[upravený limit na stanici v Kč]),"")</f>
        <v/>
      </c>
      <c r="O47" s="143" t="str">
        <f>IF(Lokality[[#This Row],[lokalita na projektu]]="ano",SUMIF(Baterie[baterie na lokalitě číslo],'3 Lokality'!B47,Baterie[jmenovitý výkon baterie v kW]),"")</f>
        <v/>
      </c>
      <c r="P47" s="143" t="str">
        <f>IF(Lokality[[#This Row],[lokalita na projektu]]="ano",SUMIF(Baterie[baterie na lokalitě číslo],'3 Lokality'!B47,Baterie[jmenovitá kapacita baterie v kWh]),"")</f>
        <v/>
      </c>
      <c r="Q4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 s="145" t="str">
        <f>IF(Lokality[[#This Row],[lokalita na projektu]]="ano",SUMIF(Baterie[baterie na lokalitě číslo],'3 Lokality'!B47,Baterie[limit na baterii v Kč]),"")</f>
        <v/>
      </c>
      <c r="T4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 spans="2:20" hidden="1" outlineLevel="1" x14ac:dyDescent="0.25">
      <c r="B48" s="61">
        <v>43</v>
      </c>
      <c r="C48" s="57" t="str">
        <f>IF(COUNTIF(Stanice[číslo lokality],'3 Lokality'!B48)&gt;0,"ano","ne")</f>
        <v>ne</v>
      </c>
      <c r="D48" s="57" t="str">
        <f>IF(Lokality[[#This Row],[lokalita na projektu]]="ano",INDEX(Stanice[[lokalita]:[číslo lokality]],MATCH(B48,Stanice[číslo lokality],0),1),"")</f>
        <v/>
      </c>
      <c r="E48" s="62" t="str">
        <f>IF(Lokality[[#This Row],[lokalita na projektu]]="ano",HYPERLINK(CONCATENATE("https://mapy.cz/zakladni?q=",_xlfn.ENCODEURL(INDEX(Stanice[[lokalita]:[číslo lokality]],MATCH(B48,Stanice[číslo lokality],0),2)),""),INDEX(Stanice[[lokalita]:[číslo lokality]],MATCH(B48,Stanice[číslo lokality],0),2)),"")</f>
        <v/>
      </c>
      <c r="F48" s="57"/>
      <c r="G48" s="57" t="str">
        <f>IF(Lokality[[#This Row],[lokalita na projektu]]="ano",COUNTIF(Stanice[číslo lokality],'3 Lokality'!B48),"")</f>
        <v/>
      </c>
      <c r="H48" s="57" t="str">
        <f>IF(Lokality[[#This Row],[lokalita na projektu]]="ano",SUMIF(Stanice[číslo lokality],'3 Lokality'!B48,Stanice[počet AC dobíjecích bodů stanice]),"")</f>
        <v/>
      </c>
      <c r="I48" s="57" t="str">
        <f>IF(Lokality[[#This Row],[lokalita na projektu]]="ano",SUMIF(Stanice[číslo lokality],'3 Lokality'!B48,Stanice[počet DC dobíjecích bodů stanice]),"")</f>
        <v/>
      </c>
      <c r="J48" s="99" t="str">
        <f>IF(Lokality[[#This Row],[lokalita na projektu]]="ano",SUMIF(Stanice[číslo lokality],'3 Lokality'!B48,Stanice[[výkon AC stanice v kW ]]),"")</f>
        <v/>
      </c>
      <c r="K48" s="99" t="str">
        <f>IF(Lokality[[#This Row],[lokalita na projektu]]="ano",SUMIF(Stanice[číslo lokality],'3 Lokality'!B48,Stanice[výkon DC stanice v kW]),"")</f>
        <v/>
      </c>
      <c r="L48" s="143" t="str">
        <f>IF(Lokality[[#This Row],[lokalita na projektu]]="ano",SUMIF(Stanice[číslo lokality],'3 Lokality'!B48,Stanice[maximální limit způsobilých nákladů v Kč]),"")</f>
        <v/>
      </c>
      <c r="M48" s="144" t="str">
        <f>IF(Lokality[[#This Row],[lokalita na projektu]]="ano",IF(K48&gt;=3600,koeficient3,IF(K48&gt;=2800,koeficient2,IF(K48&gt;=1400,koeficient1,1))),"")</f>
        <v/>
      </c>
      <c r="N48" s="143" t="str">
        <f>IF(Lokality[[#This Row],[lokalita na projektu]]="ano",SUMIF(Stanice[číslo lokality],'3 Lokality'!B48,Stanice[upravený limit na stanici v Kč]),"")</f>
        <v/>
      </c>
      <c r="O48" s="143" t="str">
        <f>IF(Lokality[[#This Row],[lokalita na projektu]]="ano",SUMIF(Baterie[baterie na lokalitě číslo],'3 Lokality'!B48,Baterie[jmenovitý výkon baterie v kW]),"")</f>
        <v/>
      </c>
      <c r="P48" s="143" t="str">
        <f>IF(Lokality[[#This Row],[lokalita na projektu]]="ano",SUMIF(Baterie[baterie na lokalitě číslo],'3 Lokality'!B48,Baterie[jmenovitá kapacita baterie v kWh]),"")</f>
        <v/>
      </c>
      <c r="Q4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 s="145" t="str">
        <f>IF(Lokality[[#This Row],[lokalita na projektu]]="ano",SUMIF(Baterie[baterie na lokalitě číslo],'3 Lokality'!B48,Baterie[limit na baterii v Kč]),"")</f>
        <v/>
      </c>
      <c r="T4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 spans="2:20" hidden="1" outlineLevel="1" x14ac:dyDescent="0.25">
      <c r="B49" s="61">
        <v>44</v>
      </c>
      <c r="C49" s="57" t="str">
        <f>IF(COUNTIF(Stanice[číslo lokality],'3 Lokality'!B49)&gt;0,"ano","ne")</f>
        <v>ne</v>
      </c>
      <c r="D49" s="57" t="str">
        <f>IF(Lokality[[#This Row],[lokalita na projektu]]="ano",INDEX(Stanice[[lokalita]:[číslo lokality]],MATCH(B49,Stanice[číslo lokality],0),1),"")</f>
        <v/>
      </c>
      <c r="E49" s="62" t="str">
        <f>IF(Lokality[[#This Row],[lokalita na projektu]]="ano",HYPERLINK(CONCATENATE("https://mapy.cz/zakladni?q=",_xlfn.ENCODEURL(INDEX(Stanice[[lokalita]:[číslo lokality]],MATCH(B49,Stanice[číslo lokality],0),2)),""),INDEX(Stanice[[lokalita]:[číslo lokality]],MATCH(B49,Stanice[číslo lokality],0),2)),"")</f>
        <v/>
      </c>
      <c r="F49" s="57"/>
      <c r="G49" s="57" t="str">
        <f>IF(Lokality[[#This Row],[lokalita na projektu]]="ano",COUNTIF(Stanice[číslo lokality],'3 Lokality'!B49),"")</f>
        <v/>
      </c>
      <c r="H49" s="57" t="str">
        <f>IF(Lokality[[#This Row],[lokalita na projektu]]="ano",SUMIF(Stanice[číslo lokality],'3 Lokality'!B49,Stanice[počet AC dobíjecích bodů stanice]),"")</f>
        <v/>
      </c>
      <c r="I49" s="57" t="str">
        <f>IF(Lokality[[#This Row],[lokalita na projektu]]="ano",SUMIF(Stanice[číslo lokality],'3 Lokality'!B49,Stanice[počet DC dobíjecích bodů stanice]),"")</f>
        <v/>
      </c>
      <c r="J49" s="99" t="str">
        <f>IF(Lokality[[#This Row],[lokalita na projektu]]="ano",SUMIF(Stanice[číslo lokality],'3 Lokality'!B49,Stanice[[výkon AC stanice v kW ]]),"")</f>
        <v/>
      </c>
      <c r="K49" s="99" t="str">
        <f>IF(Lokality[[#This Row],[lokalita na projektu]]="ano",SUMIF(Stanice[číslo lokality],'3 Lokality'!B49,Stanice[výkon DC stanice v kW]),"")</f>
        <v/>
      </c>
      <c r="L49" s="143" t="str">
        <f>IF(Lokality[[#This Row],[lokalita na projektu]]="ano",SUMIF(Stanice[číslo lokality],'3 Lokality'!B49,Stanice[maximální limit způsobilých nákladů v Kč]),"")</f>
        <v/>
      </c>
      <c r="M49" s="144" t="str">
        <f>IF(Lokality[[#This Row],[lokalita na projektu]]="ano",IF(K49&gt;=3600,koeficient3,IF(K49&gt;=2800,koeficient2,IF(K49&gt;=1400,koeficient1,1))),"")</f>
        <v/>
      </c>
      <c r="N49" s="143" t="str">
        <f>IF(Lokality[[#This Row],[lokalita na projektu]]="ano",SUMIF(Stanice[číslo lokality],'3 Lokality'!B49,Stanice[upravený limit na stanici v Kč]),"")</f>
        <v/>
      </c>
      <c r="O49" s="143" t="str">
        <f>IF(Lokality[[#This Row],[lokalita na projektu]]="ano",SUMIF(Baterie[baterie na lokalitě číslo],'3 Lokality'!B49,Baterie[jmenovitý výkon baterie v kW]),"")</f>
        <v/>
      </c>
      <c r="P49" s="143" t="str">
        <f>IF(Lokality[[#This Row],[lokalita na projektu]]="ano",SUMIF(Baterie[baterie na lokalitě číslo],'3 Lokality'!B49,Baterie[jmenovitá kapacita baterie v kWh]),"")</f>
        <v/>
      </c>
      <c r="Q4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 s="145" t="str">
        <f>IF(Lokality[[#This Row],[lokalita na projektu]]="ano",SUMIF(Baterie[baterie na lokalitě číslo],'3 Lokality'!B49,Baterie[limit na baterii v Kč]),"")</f>
        <v/>
      </c>
      <c r="T4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 spans="2:20" hidden="1" outlineLevel="1" x14ac:dyDescent="0.25">
      <c r="B50" s="61">
        <v>45</v>
      </c>
      <c r="C50" s="57" t="str">
        <f>IF(COUNTIF(Stanice[číslo lokality],'3 Lokality'!B50)&gt;0,"ano","ne")</f>
        <v>ne</v>
      </c>
      <c r="D50" s="57" t="str">
        <f>IF(Lokality[[#This Row],[lokalita na projektu]]="ano",INDEX(Stanice[[lokalita]:[číslo lokality]],MATCH(B50,Stanice[číslo lokality],0),1),"")</f>
        <v/>
      </c>
      <c r="E50" s="62" t="str">
        <f>IF(Lokality[[#This Row],[lokalita na projektu]]="ano",HYPERLINK(CONCATENATE("https://mapy.cz/zakladni?q=",_xlfn.ENCODEURL(INDEX(Stanice[[lokalita]:[číslo lokality]],MATCH(B50,Stanice[číslo lokality],0),2)),""),INDEX(Stanice[[lokalita]:[číslo lokality]],MATCH(B50,Stanice[číslo lokality],0),2)),"")</f>
        <v/>
      </c>
      <c r="F50" s="57"/>
      <c r="G50" s="57" t="str">
        <f>IF(Lokality[[#This Row],[lokalita na projektu]]="ano",COUNTIF(Stanice[číslo lokality],'3 Lokality'!B50),"")</f>
        <v/>
      </c>
      <c r="H50" s="57" t="str">
        <f>IF(Lokality[[#This Row],[lokalita na projektu]]="ano",SUMIF(Stanice[číslo lokality],'3 Lokality'!B50,Stanice[počet AC dobíjecích bodů stanice]),"")</f>
        <v/>
      </c>
      <c r="I50" s="57" t="str">
        <f>IF(Lokality[[#This Row],[lokalita na projektu]]="ano",SUMIF(Stanice[číslo lokality],'3 Lokality'!B50,Stanice[počet DC dobíjecích bodů stanice]),"")</f>
        <v/>
      </c>
      <c r="J50" s="99" t="str">
        <f>IF(Lokality[[#This Row],[lokalita na projektu]]="ano",SUMIF(Stanice[číslo lokality],'3 Lokality'!B50,Stanice[[výkon AC stanice v kW ]]),"")</f>
        <v/>
      </c>
      <c r="K50" s="99" t="str">
        <f>IF(Lokality[[#This Row],[lokalita na projektu]]="ano",SUMIF(Stanice[číslo lokality],'3 Lokality'!B50,Stanice[výkon DC stanice v kW]),"")</f>
        <v/>
      </c>
      <c r="L50" s="143" t="str">
        <f>IF(Lokality[[#This Row],[lokalita na projektu]]="ano",SUMIF(Stanice[číslo lokality],'3 Lokality'!B50,Stanice[maximální limit způsobilých nákladů v Kč]),"")</f>
        <v/>
      </c>
      <c r="M50" s="144" t="str">
        <f>IF(Lokality[[#This Row],[lokalita na projektu]]="ano",IF(K50&gt;=3600,koeficient3,IF(K50&gt;=2800,koeficient2,IF(K50&gt;=1400,koeficient1,1))),"")</f>
        <v/>
      </c>
      <c r="N50" s="143" t="str">
        <f>IF(Lokality[[#This Row],[lokalita na projektu]]="ano",SUMIF(Stanice[číslo lokality],'3 Lokality'!B50,Stanice[upravený limit na stanici v Kč]),"")</f>
        <v/>
      </c>
      <c r="O50" s="143" t="str">
        <f>IF(Lokality[[#This Row],[lokalita na projektu]]="ano",SUMIF(Baterie[baterie na lokalitě číslo],'3 Lokality'!B50,Baterie[jmenovitý výkon baterie v kW]),"")</f>
        <v/>
      </c>
      <c r="P50" s="143" t="str">
        <f>IF(Lokality[[#This Row],[lokalita na projektu]]="ano",SUMIF(Baterie[baterie na lokalitě číslo],'3 Lokality'!B50,Baterie[jmenovitá kapacita baterie v kWh]),"")</f>
        <v/>
      </c>
      <c r="Q5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0" s="145" t="str">
        <f>IF(Lokality[[#This Row],[lokalita na projektu]]="ano",SUMIF(Baterie[baterie na lokalitě číslo],'3 Lokality'!B50,Baterie[limit na baterii v Kč]),"")</f>
        <v/>
      </c>
      <c r="T5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1" spans="2:20" hidden="1" outlineLevel="1" x14ac:dyDescent="0.25">
      <c r="B51" s="61">
        <v>46</v>
      </c>
      <c r="C51" s="57" t="str">
        <f>IF(COUNTIF(Stanice[číslo lokality],'3 Lokality'!B51)&gt;0,"ano","ne")</f>
        <v>ne</v>
      </c>
      <c r="D51" s="57" t="str">
        <f>IF(Lokality[[#This Row],[lokalita na projektu]]="ano",INDEX(Stanice[[lokalita]:[číslo lokality]],MATCH(B51,Stanice[číslo lokality],0),1),"")</f>
        <v/>
      </c>
      <c r="E51" s="62" t="str">
        <f>IF(Lokality[[#This Row],[lokalita na projektu]]="ano",HYPERLINK(CONCATENATE("https://mapy.cz/zakladni?q=",_xlfn.ENCODEURL(INDEX(Stanice[[lokalita]:[číslo lokality]],MATCH(B51,Stanice[číslo lokality],0),2)),""),INDEX(Stanice[[lokalita]:[číslo lokality]],MATCH(B51,Stanice[číslo lokality],0),2)),"")</f>
        <v/>
      </c>
      <c r="F51" s="57"/>
      <c r="G51" s="57" t="str">
        <f>IF(Lokality[[#This Row],[lokalita na projektu]]="ano",COUNTIF(Stanice[číslo lokality],'3 Lokality'!B51),"")</f>
        <v/>
      </c>
      <c r="H51" s="57" t="str">
        <f>IF(Lokality[[#This Row],[lokalita na projektu]]="ano",SUMIF(Stanice[číslo lokality],'3 Lokality'!B51,Stanice[počet AC dobíjecích bodů stanice]),"")</f>
        <v/>
      </c>
      <c r="I51" s="57" t="str">
        <f>IF(Lokality[[#This Row],[lokalita na projektu]]="ano",SUMIF(Stanice[číslo lokality],'3 Lokality'!B51,Stanice[počet DC dobíjecích bodů stanice]),"")</f>
        <v/>
      </c>
      <c r="J51" s="99" t="str">
        <f>IF(Lokality[[#This Row],[lokalita na projektu]]="ano",SUMIF(Stanice[číslo lokality],'3 Lokality'!B51,Stanice[[výkon AC stanice v kW ]]),"")</f>
        <v/>
      </c>
      <c r="K51" s="99" t="str">
        <f>IF(Lokality[[#This Row],[lokalita na projektu]]="ano",SUMIF(Stanice[číslo lokality],'3 Lokality'!B51,Stanice[výkon DC stanice v kW]),"")</f>
        <v/>
      </c>
      <c r="L51" s="143" t="str">
        <f>IF(Lokality[[#This Row],[lokalita na projektu]]="ano",SUMIF(Stanice[číslo lokality],'3 Lokality'!B51,Stanice[maximální limit způsobilých nákladů v Kč]),"")</f>
        <v/>
      </c>
      <c r="M51" s="144" t="str">
        <f>IF(Lokality[[#This Row],[lokalita na projektu]]="ano",IF(K51&gt;=3600,koeficient3,IF(K51&gt;=2800,koeficient2,IF(K51&gt;=1400,koeficient1,1))),"")</f>
        <v/>
      </c>
      <c r="N51" s="143" t="str">
        <f>IF(Lokality[[#This Row],[lokalita na projektu]]="ano",SUMIF(Stanice[číslo lokality],'3 Lokality'!B51,Stanice[upravený limit na stanici v Kč]),"")</f>
        <v/>
      </c>
      <c r="O51" s="143" t="str">
        <f>IF(Lokality[[#This Row],[lokalita na projektu]]="ano",SUMIF(Baterie[baterie na lokalitě číslo],'3 Lokality'!B51,Baterie[jmenovitý výkon baterie v kW]),"")</f>
        <v/>
      </c>
      <c r="P51" s="143" t="str">
        <f>IF(Lokality[[#This Row],[lokalita na projektu]]="ano",SUMIF(Baterie[baterie na lokalitě číslo],'3 Lokality'!B51,Baterie[jmenovitá kapacita baterie v kWh]),"")</f>
        <v/>
      </c>
      <c r="Q5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1" s="145" t="str">
        <f>IF(Lokality[[#This Row],[lokalita na projektu]]="ano",SUMIF(Baterie[baterie na lokalitě číslo],'3 Lokality'!B51,Baterie[limit na baterii v Kč]),"")</f>
        <v/>
      </c>
      <c r="T5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2" spans="2:20" hidden="1" outlineLevel="1" x14ac:dyDescent="0.25">
      <c r="B52" s="61">
        <v>47</v>
      </c>
      <c r="C52" s="57" t="str">
        <f>IF(COUNTIF(Stanice[číslo lokality],'3 Lokality'!B52)&gt;0,"ano","ne")</f>
        <v>ne</v>
      </c>
      <c r="D52" s="57" t="str">
        <f>IF(Lokality[[#This Row],[lokalita na projektu]]="ano",INDEX(Stanice[[lokalita]:[číslo lokality]],MATCH(B52,Stanice[číslo lokality],0),1),"")</f>
        <v/>
      </c>
      <c r="E52" s="62" t="str">
        <f>IF(Lokality[[#This Row],[lokalita na projektu]]="ano",HYPERLINK(CONCATENATE("https://mapy.cz/zakladni?q=",_xlfn.ENCODEURL(INDEX(Stanice[[lokalita]:[číslo lokality]],MATCH(B52,Stanice[číslo lokality],0),2)),""),INDEX(Stanice[[lokalita]:[číslo lokality]],MATCH(B52,Stanice[číslo lokality],0),2)),"")</f>
        <v/>
      </c>
      <c r="F52" s="57"/>
      <c r="G52" s="57" t="str">
        <f>IF(Lokality[[#This Row],[lokalita na projektu]]="ano",COUNTIF(Stanice[číslo lokality],'3 Lokality'!B52),"")</f>
        <v/>
      </c>
      <c r="H52" s="57" t="str">
        <f>IF(Lokality[[#This Row],[lokalita na projektu]]="ano",SUMIF(Stanice[číslo lokality],'3 Lokality'!B52,Stanice[počet AC dobíjecích bodů stanice]),"")</f>
        <v/>
      </c>
      <c r="I52" s="57" t="str">
        <f>IF(Lokality[[#This Row],[lokalita na projektu]]="ano",SUMIF(Stanice[číslo lokality],'3 Lokality'!B52,Stanice[počet DC dobíjecích bodů stanice]),"")</f>
        <v/>
      </c>
      <c r="J52" s="99" t="str">
        <f>IF(Lokality[[#This Row],[lokalita na projektu]]="ano",SUMIF(Stanice[číslo lokality],'3 Lokality'!B52,Stanice[[výkon AC stanice v kW ]]),"")</f>
        <v/>
      </c>
      <c r="K52" s="99" t="str">
        <f>IF(Lokality[[#This Row],[lokalita na projektu]]="ano",SUMIF(Stanice[číslo lokality],'3 Lokality'!B52,Stanice[výkon DC stanice v kW]),"")</f>
        <v/>
      </c>
      <c r="L52" s="143" t="str">
        <f>IF(Lokality[[#This Row],[lokalita na projektu]]="ano",SUMIF(Stanice[číslo lokality],'3 Lokality'!B52,Stanice[maximální limit způsobilých nákladů v Kč]),"")</f>
        <v/>
      </c>
      <c r="M52" s="144" t="str">
        <f>IF(Lokality[[#This Row],[lokalita na projektu]]="ano",IF(K52&gt;=3600,koeficient3,IF(K52&gt;=2800,koeficient2,IF(K52&gt;=1400,koeficient1,1))),"")</f>
        <v/>
      </c>
      <c r="N52" s="143" t="str">
        <f>IF(Lokality[[#This Row],[lokalita na projektu]]="ano",SUMIF(Stanice[číslo lokality],'3 Lokality'!B52,Stanice[upravený limit na stanici v Kč]),"")</f>
        <v/>
      </c>
      <c r="O52" s="143" t="str">
        <f>IF(Lokality[[#This Row],[lokalita na projektu]]="ano",SUMIF(Baterie[baterie na lokalitě číslo],'3 Lokality'!B52,Baterie[jmenovitý výkon baterie v kW]),"")</f>
        <v/>
      </c>
      <c r="P52" s="143" t="str">
        <f>IF(Lokality[[#This Row],[lokalita na projektu]]="ano",SUMIF(Baterie[baterie na lokalitě číslo],'3 Lokality'!B52,Baterie[jmenovitá kapacita baterie v kWh]),"")</f>
        <v/>
      </c>
      <c r="Q5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2" s="145" t="str">
        <f>IF(Lokality[[#This Row],[lokalita na projektu]]="ano",SUMIF(Baterie[baterie na lokalitě číslo],'3 Lokality'!B52,Baterie[limit na baterii v Kč]),"")</f>
        <v/>
      </c>
      <c r="T5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3" spans="2:20" hidden="1" outlineLevel="1" x14ac:dyDescent="0.25">
      <c r="B53" s="61">
        <v>48</v>
      </c>
      <c r="C53" s="57" t="str">
        <f>IF(COUNTIF(Stanice[číslo lokality],'3 Lokality'!B53)&gt;0,"ano","ne")</f>
        <v>ne</v>
      </c>
      <c r="D53" s="57" t="str">
        <f>IF(Lokality[[#This Row],[lokalita na projektu]]="ano",INDEX(Stanice[[lokalita]:[číslo lokality]],MATCH(B53,Stanice[číslo lokality],0),1),"")</f>
        <v/>
      </c>
      <c r="E53" s="62" t="str">
        <f>IF(Lokality[[#This Row],[lokalita na projektu]]="ano",HYPERLINK(CONCATENATE("https://mapy.cz/zakladni?q=",_xlfn.ENCODEURL(INDEX(Stanice[[lokalita]:[číslo lokality]],MATCH(B53,Stanice[číslo lokality],0),2)),""),INDEX(Stanice[[lokalita]:[číslo lokality]],MATCH(B53,Stanice[číslo lokality],0),2)),"")</f>
        <v/>
      </c>
      <c r="F53" s="57"/>
      <c r="G53" s="57" t="str">
        <f>IF(Lokality[[#This Row],[lokalita na projektu]]="ano",COUNTIF(Stanice[číslo lokality],'3 Lokality'!B53),"")</f>
        <v/>
      </c>
      <c r="H53" s="57" t="str">
        <f>IF(Lokality[[#This Row],[lokalita na projektu]]="ano",SUMIF(Stanice[číslo lokality],'3 Lokality'!B53,Stanice[počet AC dobíjecích bodů stanice]),"")</f>
        <v/>
      </c>
      <c r="I53" s="57" t="str">
        <f>IF(Lokality[[#This Row],[lokalita na projektu]]="ano",SUMIF(Stanice[číslo lokality],'3 Lokality'!B53,Stanice[počet DC dobíjecích bodů stanice]),"")</f>
        <v/>
      </c>
      <c r="J53" s="99" t="str">
        <f>IF(Lokality[[#This Row],[lokalita na projektu]]="ano",SUMIF(Stanice[číslo lokality],'3 Lokality'!B53,Stanice[[výkon AC stanice v kW ]]),"")</f>
        <v/>
      </c>
      <c r="K53" s="99" t="str">
        <f>IF(Lokality[[#This Row],[lokalita na projektu]]="ano",SUMIF(Stanice[číslo lokality],'3 Lokality'!B53,Stanice[výkon DC stanice v kW]),"")</f>
        <v/>
      </c>
      <c r="L53" s="143" t="str">
        <f>IF(Lokality[[#This Row],[lokalita na projektu]]="ano",SUMIF(Stanice[číslo lokality],'3 Lokality'!B53,Stanice[maximální limit způsobilých nákladů v Kč]),"")</f>
        <v/>
      </c>
      <c r="M53" s="144" t="str">
        <f>IF(Lokality[[#This Row],[lokalita na projektu]]="ano",IF(K53&gt;=3600,koeficient3,IF(K53&gt;=2800,koeficient2,IF(K53&gt;=1400,koeficient1,1))),"")</f>
        <v/>
      </c>
      <c r="N53" s="143" t="str">
        <f>IF(Lokality[[#This Row],[lokalita na projektu]]="ano",SUMIF(Stanice[číslo lokality],'3 Lokality'!B53,Stanice[upravený limit na stanici v Kč]),"")</f>
        <v/>
      </c>
      <c r="O53" s="143" t="str">
        <f>IF(Lokality[[#This Row],[lokalita na projektu]]="ano",SUMIF(Baterie[baterie na lokalitě číslo],'3 Lokality'!B53,Baterie[jmenovitý výkon baterie v kW]),"")</f>
        <v/>
      </c>
      <c r="P53" s="143" t="str">
        <f>IF(Lokality[[#This Row],[lokalita na projektu]]="ano",SUMIF(Baterie[baterie na lokalitě číslo],'3 Lokality'!B53,Baterie[jmenovitá kapacita baterie v kWh]),"")</f>
        <v/>
      </c>
      <c r="Q5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3" s="145" t="str">
        <f>IF(Lokality[[#This Row],[lokalita na projektu]]="ano",SUMIF(Baterie[baterie na lokalitě číslo],'3 Lokality'!B53,Baterie[limit na baterii v Kč]),"")</f>
        <v/>
      </c>
      <c r="T5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4" spans="2:20" hidden="1" outlineLevel="1" x14ac:dyDescent="0.25">
      <c r="B54" s="61">
        <v>49</v>
      </c>
      <c r="C54" s="57" t="str">
        <f>IF(COUNTIF(Stanice[číslo lokality],'3 Lokality'!B54)&gt;0,"ano","ne")</f>
        <v>ne</v>
      </c>
      <c r="D54" s="57" t="str">
        <f>IF(Lokality[[#This Row],[lokalita na projektu]]="ano",INDEX(Stanice[[lokalita]:[číslo lokality]],MATCH(B54,Stanice[číslo lokality],0),1),"")</f>
        <v/>
      </c>
      <c r="E54" s="62" t="str">
        <f>IF(Lokality[[#This Row],[lokalita na projektu]]="ano",HYPERLINK(CONCATENATE("https://mapy.cz/zakladni?q=",_xlfn.ENCODEURL(INDEX(Stanice[[lokalita]:[číslo lokality]],MATCH(B54,Stanice[číslo lokality],0),2)),""),INDEX(Stanice[[lokalita]:[číslo lokality]],MATCH(B54,Stanice[číslo lokality],0),2)),"")</f>
        <v/>
      </c>
      <c r="F54" s="57"/>
      <c r="G54" s="57" t="str">
        <f>IF(Lokality[[#This Row],[lokalita na projektu]]="ano",COUNTIF(Stanice[číslo lokality],'3 Lokality'!B54),"")</f>
        <v/>
      </c>
      <c r="H54" s="57" t="str">
        <f>IF(Lokality[[#This Row],[lokalita na projektu]]="ano",SUMIF(Stanice[číslo lokality],'3 Lokality'!B54,Stanice[počet AC dobíjecích bodů stanice]),"")</f>
        <v/>
      </c>
      <c r="I54" s="57" t="str">
        <f>IF(Lokality[[#This Row],[lokalita na projektu]]="ano",SUMIF(Stanice[číslo lokality],'3 Lokality'!B54,Stanice[počet DC dobíjecích bodů stanice]),"")</f>
        <v/>
      </c>
      <c r="J54" s="99" t="str">
        <f>IF(Lokality[[#This Row],[lokalita na projektu]]="ano",SUMIF(Stanice[číslo lokality],'3 Lokality'!B54,Stanice[[výkon AC stanice v kW ]]),"")</f>
        <v/>
      </c>
      <c r="K54" s="99" t="str">
        <f>IF(Lokality[[#This Row],[lokalita na projektu]]="ano",SUMIF(Stanice[číslo lokality],'3 Lokality'!B54,Stanice[výkon DC stanice v kW]),"")</f>
        <v/>
      </c>
      <c r="L54" s="143" t="str">
        <f>IF(Lokality[[#This Row],[lokalita na projektu]]="ano",SUMIF(Stanice[číslo lokality],'3 Lokality'!B54,Stanice[maximální limit způsobilých nákladů v Kč]),"")</f>
        <v/>
      </c>
      <c r="M54" s="144" t="str">
        <f>IF(Lokality[[#This Row],[lokalita na projektu]]="ano",IF(K54&gt;=3600,koeficient3,IF(K54&gt;=2800,koeficient2,IF(K54&gt;=1400,koeficient1,1))),"")</f>
        <v/>
      </c>
      <c r="N54" s="143" t="str">
        <f>IF(Lokality[[#This Row],[lokalita na projektu]]="ano",SUMIF(Stanice[číslo lokality],'3 Lokality'!B54,Stanice[upravený limit na stanici v Kč]),"")</f>
        <v/>
      </c>
      <c r="O54" s="143" t="str">
        <f>IF(Lokality[[#This Row],[lokalita na projektu]]="ano",SUMIF(Baterie[baterie na lokalitě číslo],'3 Lokality'!B54,Baterie[jmenovitý výkon baterie v kW]),"")</f>
        <v/>
      </c>
      <c r="P54" s="143" t="str">
        <f>IF(Lokality[[#This Row],[lokalita na projektu]]="ano",SUMIF(Baterie[baterie na lokalitě číslo],'3 Lokality'!B54,Baterie[jmenovitá kapacita baterie v kWh]),"")</f>
        <v/>
      </c>
      <c r="Q5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4" s="145" t="str">
        <f>IF(Lokality[[#This Row],[lokalita na projektu]]="ano",SUMIF(Baterie[baterie na lokalitě číslo],'3 Lokality'!B54,Baterie[limit na baterii v Kč]),"")</f>
        <v/>
      </c>
      <c r="T5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5" spans="2:20" hidden="1" outlineLevel="1" x14ac:dyDescent="0.25">
      <c r="B55" s="61">
        <v>50</v>
      </c>
      <c r="C55" s="57" t="str">
        <f>IF(COUNTIF(Stanice[číslo lokality],'3 Lokality'!B55)&gt;0,"ano","ne")</f>
        <v>ne</v>
      </c>
      <c r="D55" s="57" t="str">
        <f>IF(Lokality[[#This Row],[lokalita na projektu]]="ano",INDEX(Stanice[[lokalita]:[číslo lokality]],MATCH(B55,Stanice[číslo lokality],0),1),"")</f>
        <v/>
      </c>
      <c r="E55" s="62" t="str">
        <f>IF(Lokality[[#This Row],[lokalita na projektu]]="ano",HYPERLINK(CONCATENATE("https://mapy.cz/zakladni?q=",_xlfn.ENCODEURL(INDEX(Stanice[[lokalita]:[číslo lokality]],MATCH(B55,Stanice[číslo lokality],0),2)),""),INDEX(Stanice[[lokalita]:[číslo lokality]],MATCH(B55,Stanice[číslo lokality],0),2)),"")</f>
        <v/>
      </c>
      <c r="F55" s="57"/>
      <c r="G55" s="57" t="str">
        <f>IF(Lokality[[#This Row],[lokalita na projektu]]="ano",COUNTIF(Stanice[číslo lokality],'3 Lokality'!B55),"")</f>
        <v/>
      </c>
      <c r="H55" s="57" t="str">
        <f>IF(Lokality[[#This Row],[lokalita na projektu]]="ano",SUMIF(Stanice[číslo lokality],'3 Lokality'!B55,Stanice[počet AC dobíjecích bodů stanice]),"")</f>
        <v/>
      </c>
      <c r="I55" s="57" t="str">
        <f>IF(Lokality[[#This Row],[lokalita na projektu]]="ano",SUMIF(Stanice[číslo lokality],'3 Lokality'!B55,Stanice[počet DC dobíjecích bodů stanice]),"")</f>
        <v/>
      </c>
      <c r="J55" s="99" t="str">
        <f>IF(Lokality[[#This Row],[lokalita na projektu]]="ano",SUMIF(Stanice[číslo lokality],'3 Lokality'!B55,Stanice[[výkon AC stanice v kW ]]),"")</f>
        <v/>
      </c>
      <c r="K55" s="99" t="str">
        <f>IF(Lokality[[#This Row],[lokalita na projektu]]="ano",SUMIF(Stanice[číslo lokality],'3 Lokality'!B55,Stanice[výkon DC stanice v kW]),"")</f>
        <v/>
      </c>
      <c r="L55" s="143" t="str">
        <f>IF(Lokality[[#This Row],[lokalita na projektu]]="ano",SUMIF(Stanice[číslo lokality],'3 Lokality'!B55,Stanice[maximální limit způsobilých nákladů v Kč]),"")</f>
        <v/>
      </c>
      <c r="M55" s="144" t="str">
        <f>IF(Lokality[[#This Row],[lokalita na projektu]]="ano",IF(K55&gt;=3600,koeficient3,IF(K55&gt;=2800,koeficient2,IF(K55&gt;=1400,koeficient1,1))),"")</f>
        <v/>
      </c>
      <c r="N55" s="143" t="str">
        <f>IF(Lokality[[#This Row],[lokalita na projektu]]="ano",SUMIF(Stanice[číslo lokality],'3 Lokality'!B55,Stanice[upravený limit na stanici v Kč]),"")</f>
        <v/>
      </c>
      <c r="O55" s="143" t="str">
        <f>IF(Lokality[[#This Row],[lokalita na projektu]]="ano",SUMIF(Baterie[baterie na lokalitě číslo],'3 Lokality'!B55,Baterie[jmenovitý výkon baterie v kW]),"")</f>
        <v/>
      </c>
      <c r="P55" s="143" t="str">
        <f>IF(Lokality[[#This Row],[lokalita na projektu]]="ano",SUMIF(Baterie[baterie na lokalitě číslo],'3 Lokality'!B55,Baterie[jmenovitá kapacita baterie v kWh]),"")</f>
        <v/>
      </c>
      <c r="Q5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5" s="145" t="str">
        <f>IF(Lokality[[#This Row],[lokalita na projektu]]="ano",SUMIF(Baterie[baterie na lokalitě číslo],'3 Lokality'!B55,Baterie[limit na baterii v Kč]),"")</f>
        <v/>
      </c>
      <c r="T5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6" spans="2:20" hidden="1" outlineLevel="1" x14ac:dyDescent="0.25">
      <c r="B56" s="61">
        <v>51</v>
      </c>
      <c r="C56" s="57" t="str">
        <f>IF(COUNTIF(Stanice[číslo lokality],'3 Lokality'!B56)&gt;0,"ano","ne")</f>
        <v>ne</v>
      </c>
      <c r="D56" s="57" t="str">
        <f>IF(Lokality[[#This Row],[lokalita na projektu]]="ano",INDEX(Stanice[[lokalita]:[číslo lokality]],MATCH(B56,Stanice[číslo lokality],0),1),"")</f>
        <v/>
      </c>
      <c r="E56" s="62" t="str">
        <f>IF(Lokality[[#This Row],[lokalita na projektu]]="ano",HYPERLINK(CONCATENATE("https://mapy.cz/zakladni?q=",_xlfn.ENCODEURL(INDEX(Stanice[[lokalita]:[číslo lokality]],MATCH(B56,Stanice[číslo lokality],0),2)),""),INDEX(Stanice[[lokalita]:[číslo lokality]],MATCH(B56,Stanice[číslo lokality],0),2)),"")</f>
        <v/>
      </c>
      <c r="F56" s="57"/>
      <c r="G56" s="57" t="str">
        <f>IF(Lokality[[#This Row],[lokalita na projektu]]="ano",COUNTIF(Stanice[číslo lokality],'3 Lokality'!B56),"")</f>
        <v/>
      </c>
      <c r="H56" s="57" t="str">
        <f>IF(Lokality[[#This Row],[lokalita na projektu]]="ano",SUMIF(Stanice[číslo lokality],'3 Lokality'!B56,Stanice[počet AC dobíjecích bodů stanice]),"")</f>
        <v/>
      </c>
      <c r="I56" s="57" t="str">
        <f>IF(Lokality[[#This Row],[lokalita na projektu]]="ano",SUMIF(Stanice[číslo lokality],'3 Lokality'!B56,Stanice[počet DC dobíjecích bodů stanice]),"")</f>
        <v/>
      </c>
      <c r="J56" s="99" t="str">
        <f>IF(Lokality[[#This Row],[lokalita na projektu]]="ano",SUMIF(Stanice[číslo lokality],'3 Lokality'!B56,Stanice[[výkon AC stanice v kW ]]),"")</f>
        <v/>
      </c>
      <c r="K56" s="99" t="str">
        <f>IF(Lokality[[#This Row],[lokalita na projektu]]="ano",SUMIF(Stanice[číslo lokality],'3 Lokality'!B56,Stanice[výkon DC stanice v kW]),"")</f>
        <v/>
      </c>
      <c r="L56" s="143" t="str">
        <f>IF(Lokality[[#This Row],[lokalita na projektu]]="ano",SUMIF(Stanice[číslo lokality],'3 Lokality'!B56,Stanice[maximální limit způsobilých nákladů v Kč]),"")</f>
        <v/>
      </c>
      <c r="M56" s="144" t="str">
        <f>IF(Lokality[[#This Row],[lokalita na projektu]]="ano",IF(K56&gt;=3600,koeficient3,IF(K56&gt;=2800,koeficient2,IF(K56&gt;=1400,koeficient1,1))),"")</f>
        <v/>
      </c>
      <c r="N56" s="143" t="str">
        <f>IF(Lokality[[#This Row],[lokalita na projektu]]="ano",SUMIF(Stanice[číslo lokality],'3 Lokality'!B56,Stanice[upravený limit na stanici v Kč]),"")</f>
        <v/>
      </c>
      <c r="O56" s="143" t="str">
        <f>IF(Lokality[[#This Row],[lokalita na projektu]]="ano",SUMIF(Baterie[baterie na lokalitě číslo],'3 Lokality'!B56,Baterie[jmenovitý výkon baterie v kW]),"")</f>
        <v/>
      </c>
      <c r="P56" s="143" t="str">
        <f>IF(Lokality[[#This Row],[lokalita na projektu]]="ano",SUMIF(Baterie[baterie na lokalitě číslo],'3 Lokality'!B56,Baterie[jmenovitá kapacita baterie v kWh]),"")</f>
        <v/>
      </c>
      <c r="Q5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6" s="145" t="str">
        <f>IF(Lokality[[#This Row],[lokalita na projektu]]="ano",SUMIF(Baterie[baterie na lokalitě číslo],'3 Lokality'!B56,Baterie[limit na baterii v Kč]),"")</f>
        <v/>
      </c>
      <c r="T5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7" spans="2:20" hidden="1" outlineLevel="1" x14ac:dyDescent="0.25">
      <c r="B57" s="61">
        <v>52</v>
      </c>
      <c r="C57" s="57" t="str">
        <f>IF(COUNTIF(Stanice[číslo lokality],'3 Lokality'!B57)&gt;0,"ano","ne")</f>
        <v>ne</v>
      </c>
      <c r="D57" s="57" t="str">
        <f>IF(Lokality[[#This Row],[lokalita na projektu]]="ano",INDEX(Stanice[[lokalita]:[číslo lokality]],MATCH(B57,Stanice[číslo lokality],0),1),"")</f>
        <v/>
      </c>
      <c r="E57" s="62" t="str">
        <f>IF(Lokality[[#This Row],[lokalita na projektu]]="ano",HYPERLINK(CONCATENATE("https://mapy.cz/zakladni?q=",_xlfn.ENCODEURL(INDEX(Stanice[[lokalita]:[číslo lokality]],MATCH(B57,Stanice[číslo lokality],0),2)),""),INDEX(Stanice[[lokalita]:[číslo lokality]],MATCH(B57,Stanice[číslo lokality],0),2)),"")</f>
        <v/>
      </c>
      <c r="F57" s="57"/>
      <c r="G57" s="57" t="str">
        <f>IF(Lokality[[#This Row],[lokalita na projektu]]="ano",COUNTIF(Stanice[číslo lokality],'3 Lokality'!B57),"")</f>
        <v/>
      </c>
      <c r="H57" s="57" t="str">
        <f>IF(Lokality[[#This Row],[lokalita na projektu]]="ano",SUMIF(Stanice[číslo lokality],'3 Lokality'!B57,Stanice[počet AC dobíjecích bodů stanice]),"")</f>
        <v/>
      </c>
      <c r="I57" s="57" t="str">
        <f>IF(Lokality[[#This Row],[lokalita na projektu]]="ano",SUMIF(Stanice[číslo lokality],'3 Lokality'!B57,Stanice[počet DC dobíjecích bodů stanice]),"")</f>
        <v/>
      </c>
      <c r="J57" s="99" t="str">
        <f>IF(Lokality[[#This Row],[lokalita na projektu]]="ano",SUMIF(Stanice[číslo lokality],'3 Lokality'!B57,Stanice[[výkon AC stanice v kW ]]),"")</f>
        <v/>
      </c>
      <c r="K57" s="99" t="str">
        <f>IF(Lokality[[#This Row],[lokalita na projektu]]="ano",SUMIF(Stanice[číslo lokality],'3 Lokality'!B57,Stanice[výkon DC stanice v kW]),"")</f>
        <v/>
      </c>
      <c r="L57" s="143" t="str">
        <f>IF(Lokality[[#This Row],[lokalita na projektu]]="ano",SUMIF(Stanice[číslo lokality],'3 Lokality'!B57,Stanice[maximální limit způsobilých nákladů v Kč]),"")</f>
        <v/>
      </c>
      <c r="M57" s="144" t="str">
        <f>IF(Lokality[[#This Row],[lokalita na projektu]]="ano",IF(K57&gt;=3600,koeficient3,IF(K57&gt;=2800,koeficient2,IF(K57&gt;=1400,koeficient1,1))),"")</f>
        <v/>
      </c>
      <c r="N57" s="143" t="str">
        <f>IF(Lokality[[#This Row],[lokalita na projektu]]="ano",SUMIF(Stanice[číslo lokality],'3 Lokality'!B57,Stanice[upravený limit na stanici v Kč]),"")</f>
        <v/>
      </c>
      <c r="O57" s="143" t="str">
        <f>IF(Lokality[[#This Row],[lokalita na projektu]]="ano",SUMIF(Baterie[baterie na lokalitě číslo],'3 Lokality'!B57,Baterie[jmenovitý výkon baterie v kW]),"")</f>
        <v/>
      </c>
      <c r="P57" s="143" t="str">
        <f>IF(Lokality[[#This Row],[lokalita na projektu]]="ano",SUMIF(Baterie[baterie na lokalitě číslo],'3 Lokality'!B57,Baterie[jmenovitá kapacita baterie v kWh]),"")</f>
        <v/>
      </c>
      <c r="Q5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7" s="145" t="str">
        <f>IF(Lokality[[#This Row],[lokalita na projektu]]="ano",SUMIF(Baterie[baterie na lokalitě číslo],'3 Lokality'!B57,Baterie[limit na baterii v Kč]),"")</f>
        <v/>
      </c>
      <c r="T5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8" spans="2:20" hidden="1" outlineLevel="1" x14ac:dyDescent="0.25">
      <c r="B58" s="61">
        <v>53</v>
      </c>
      <c r="C58" s="57" t="str">
        <f>IF(COUNTIF(Stanice[číslo lokality],'3 Lokality'!B58)&gt;0,"ano","ne")</f>
        <v>ne</v>
      </c>
      <c r="D58" s="57" t="str">
        <f>IF(Lokality[[#This Row],[lokalita na projektu]]="ano",INDEX(Stanice[[lokalita]:[číslo lokality]],MATCH(B58,Stanice[číslo lokality],0),1),"")</f>
        <v/>
      </c>
      <c r="E58" s="62" t="str">
        <f>IF(Lokality[[#This Row],[lokalita na projektu]]="ano",HYPERLINK(CONCATENATE("https://mapy.cz/zakladni?q=",_xlfn.ENCODEURL(INDEX(Stanice[[lokalita]:[číslo lokality]],MATCH(B58,Stanice[číslo lokality],0),2)),""),INDEX(Stanice[[lokalita]:[číslo lokality]],MATCH(B58,Stanice[číslo lokality],0),2)),"")</f>
        <v/>
      </c>
      <c r="F58" s="57"/>
      <c r="G58" s="57" t="str">
        <f>IF(Lokality[[#This Row],[lokalita na projektu]]="ano",COUNTIF(Stanice[číslo lokality],'3 Lokality'!B58),"")</f>
        <v/>
      </c>
      <c r="H58" s="57" t="str">
        <f>IF(Lokality[[#This Row],[lokalita na projektu]]="ano",SUMIF(Stanice[číslo lokality],'3 Lokality'!B58,Stanice[počet AC dobíjecích bodů stanice]),"")</f>
        <v/>
      </c>
      <c r="I58" s="57" t="str">
        <f>IF(Lokality[[#This Row],[lokalita na projektu]]="ano",SUMIF(Stanice[číslo lokality],'3 Lokality'!B58,Stanice[počet DC dobíjecích bodů stanice]),"")</f>
        <v/>
      </c>
      <c r="J58" s="99" t="str">
        <f>IF(Lokality[[#This Row],[lokalita na projektu]]="ano",SUMIF(Stanice[číslo lokality],'3 Lokality'!B58,Stanice[[výkon AC stanice v kW ]]),"")</f>
        <v/>
      </c>
      <c r="K58" s="99" t="str">
        <f>IF(Lokality[[#This Row],[lokalita na projektu]]="ano",SUMIF(Stanice[číslo lokality],'3 Lokality'!B58,Stanice[výkon DC stanice v kW]),"")</f>
        <v/>
      </c>
      <c r="L58" s="143" t="str">
        <f>IF(Lokality[[#This Row],[lokalita na projektu]]="ano",SUMIF(Stanice[číslo lokality],'3 Lokality'!B58,Stanice[maximální limit způsobilých nákladů v Kč]),"")</f>
        <v/>
      </c>
      <c r="M58" s="144" t="str">
        <f>IF(Lokality[[#This Row],[lokalita na projektu]]="ano",IF(K58&gt;=3600,koeficient3,IF(K58&gt;=2800,koeficient2,IF(K58&gt;=1400,koeficient1,1))),"")</f>
        <v/>
      </c>
      <c r="N58" s="143" t="str">
        <f>IF(Lokality[[#This Row],[lokalita na projektu]]="ano",SUMIF(Stanice[číslo lokality],'3 Lokality'!B58,Stanice[upravený limit na stanici v Kč]),"")</f>
        <v/>
      </c>
      <c r="O58" s="143" t="str">
        <f>IF(Lokality[[#This Row],[lokalita na projektu]]="ano",SUMIF(Baterie[baterie na lokalitě číslo],'3 Lokality'!B58,Baterie[jmenovitý výkon baterie v kW]),"")</f>
        <v/>
      </c>
      <c r="P58" s="143" t="str">
        <f>IF(Lokality[[#This Row],[lokalita na projektu]]="ano",SUMIF(Baterie[baterie na lokalitě číslo],'3 Lokality'!B58,Baterie[jmenovitá kapacita baterie v kWh]),"")</f>
        <v/>
      </c>
      <c r="Q5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8" s="145" t="str">
        <f>IF(Lokality[[#This Row],[lokalita na projektu]]="ano",SUMIF(Baterie[baterie na lokalitě číslo],'3 Lokality'!B58,Baterie[limit na baterii v Kč]),"")</f>
        <v/>
      </c>
      <c r="T5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9" spans="2:20" hidden="1" outlineLevel="1" x14ac:dyDescent="0.25">
      <c r="B59" s="61">
        <v>54</v>
      </c>
      <c r="C59" s="57" t="str">
        <f>IF(COUNTIF(Stanice[číslo lokality],'3 Lokality'!B59)&gt;0,"ano","ne")</f>
        <v>ne</v>
      </c>
      <c r="D59" s="57" t="str">
        <f>IF(Lokality[[#This Row],[lokalita na projektu]]="ano",INDEX(Stanice[[lokalita]:[číslo lokality]],MATCH(B59,Stanice[číslo lokality],0),1),"")</f>
        <v/>
      </c>
      <c r="E59" s="62" t="str">
        <f>IF(Lokality[[#This Row],[lokalita na projektu]]="ano",HYPERLINK(CONCATENATE("https://mapy.cz/zakladni?q=",_xlfn.ENCODEURL(INDEX(Stanice[[lokalita]:[číslo lokality]],MATCH(B59,Stanice[číslo lokality],0),2)),""),INDEX(Stanice[[lokalita]:[číslo lokality]],MATCH(B59,Stanice[číslo lokality],0),2)),"")</f>
        <v/>
      </c>
      <c r="F59" s="57"/>
      <c r="G59" s="57" t="str">
        <f>IF(Lokality[[#This Row],[lokalita na projektu]]="ano",COUNTIF(Stanice[číslo lokality],'3 Lokality'!B59),"")</f>
        <v/>
      </c>
      <c r="H59" s="57" t="str">
        <f>IF(Lokality[[#This Row],[lokalita na projektu]]="ano",SUMIF(Stanice[číslo lokality],'3 Lokality'!B59,Stanice[počet AC dobíjecích bodů stanice]),"")</f>
        <v/>
      </c>
      <c r="I59" s="57" t="str">
        <f>IF(Lokality[[#This Row],[lokalita na projektu]]="ano",SUMIF(Stanice[číslo lokality],'3 Lokality'!B59,Stanice[počet DC dobíjecích bodů stanice]),"")</f>
        <v/>
      </c>
      <c r="J59" s="99" t="str">
        <f>IF(Lokality[[#This Row],[lokalita na projektu]]="ano",SUMIF(Stanice[číslo lokality],'3 Lokality'!B59,Stanice[[výkon AC stanice v kW ]]),"")</f>
        <v/>
      </c>
      <c r="K59" s="99" t="str">
        <f>IF(Lokality[[#This Row],[lokalita na projektu]]="ano",SUMIF(Stanice[číslo lokality],'3 Lokality'!B59,Stanice[výkon DC stanice v kW]),"")</f>
        <v/>
      </c>
      <c r="L59" s="143" t="str">
        <f>IF(Lokality[[#This Row],[lokalita na projektu]]="ano",SUMIF(Stanice[číslo lokality],'3 Lokality'!B59,Stanice[maximální limit způsobilých nákladů v Kč]),"")</f>
        <v/>
      </c>
      <c r="M59" s="144" t="str">
        <f>IF(Lokality[[#This Row],[lokalita na projektu]]="ano",IF(K59&gt;=3600,koeficient3,IF(K59&gt;=2800,koeficient2,IF(K59&gt;=1400,koeficient1,1))),"")</f>
        <v/>
      </c>
      <c r="N59" s="143" t="str">
        <f>IF(Lokality[[#This Row],[lokalita na projektu]]="ano",SUMIF(Stanice[číslo lokality],'3 Lokality'!B59,Stanice[upravený limit na stanici v Kč]),"")</f>
        <v/>
      </c>
      <c r="O59" s="143" t="str">
        <f>IF(Lokality[[#This Row],[lokalita na projektu]]="ano",SUMIF(Baterie[baterie na lokalitě číslo],'3 Lokality'!B59,Baterie[jmenovitý výkon baterie v kW]),"")</f>
        <v/>
      </c>
      <c r="P59" s="143" t="str">
        <f>IF(Lokality[[#This Row],[lokalita na projektu]]="ano",SUMIF(Baterie[baterie na lokalitě číslo],'3 Lokality'!B59,Baterie[jmenovitá kapacita baterie v kWh]),"")</f>
        <v/>
      </c>
      <c r="Q5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9" s="145" t="str">
        <f>IF(Lokality[[#This Row],[lokalita na projektu]]="ano",SUMIF(Baterie[baterie na lokalitě číslo],'3 Lokality'!B59,Baterie[limit na baterii v Kč]),"")</f>
        <v/>
      </c>
      <c r="T5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0" spans="2:20" hidden="1" outlineLevel="1" x14ac:dyDescent="0.25">
      <c r="B60" s="61">
        <v>55</v>
      </c>
      <c r="C60" s="57" t="str">
        <f>IF(COUNTIF(Stanice[číslo lokality],'3 Lokality'!B60)&gt;0,"ano","ne")</f>
        <v>ne</v>
      </c>
      <c r="D60" s="57" t="str">
        <f>IF(Lokality[[#This Row],[lokalita na projektu]]="ano",INDEX(Stanice[[lokalita]:[číslo lokality]],MATCH(B60,Stanice[číslo lokality],0),1),"")</f>
        <v/>
      </c>
      <c r="E60" s="62" t="str">
        <f>IF(Lokality[[#This Row],[lokalita na projektu]]="ano",HYPERLINK(CONCATENATE("https://mapy.cz/zakladni?q=",_xlfn.ENCODEURL(INDEX(Stanice[[lokalita]:[číslo lokality]],MATCH(B60,Stanice[číslo lokality],0),2)),""),INDEX(Stanice[[lokalita]:[číslo lokality]],MATCH(B60,Stanice[číslo lokality],0),2)),"")</f>
        <v/>
      </c>
      <c r="F60" s="57"/>
      <c r="G60" s="57" t="str">
        <f>IF(Lokality[[#This Row],[lokalita na projektu]]="ano",COUNTIF(Stanice[číslo lokality],'3 Lokality'!B60),"")</f>
        <v/>
      </c>
      <c r="H60" s="57" t="str">
        <f>IF(Lokality[[#This Row],[lokalita na projektu]]="ano",SUMIF(Stanice[číslo lokality],'3 Lokality'!B60,Stanice[počet AC dobíjecích bodů stanice]),"")</f>
        <v/>
      </c>
      <c r="I60" s="57" t="str">
        <f>IF(Lokality[[#This Row],[lokalita na projektu]]="ano",SUMIF(Stanice[číslo lokality],'3 Lokality'!B60,Stanice[počet DC dobíjecích bodů stanice]),"")</f>
        <v/>
      </c>
      <c r="J60" s="99" t="str">
        <f>IF(Lokality[[#This Row],[lokalita na projektu]]="ano",SUMIF(Stanice[číslo lokality],'3 Lokality'!B60,Stanice[[výkon AC stanice v kW ]]),"")</f>
        <v/>
      </c>
      <c r="K60" s="99" t="str">
        <f>IF(Lokality[[#This Row],[lokalita na projektu]]="ano",SUMIF(Stanice[číslo lokality],'3 Lokality'!B60,Stanice[výkon DC stanice v kW]),"")</f>
        <v/>
      </c>
      <c r="L60" s="143" t="str">
        <f>IF(Lokality[[#This Row],[lokalita na projektu]]="ano",SUMIF(Stanice[číslo lokality],'3 Lokality'!B60,Stanice[maximální limit způsobilých nákladů v Kč]),"")</f>
        <v/>
      </c>
      <c r="M60" s="144" t="str">
        <f>IF(Lokality[[#This Row],[lokalita na projektu]]="ano",IF(K60&gt;=3600,koeficient3,IF(K60&gt;=2800,koeficient2,IF(K60&gt;=1400,koeficient1,1))),"")</f>
        <v/>
      </c>
      <c r="N60" s="143" t="str">
        <f>IF(Lokality[[#This Row],[lokalita na projektu]]="ano",SUMIF(Stanice[číslo lokality],'3 Lokality'!B60,Stanice[upravený limit na stanici v Kč]),"")</f>
        <v/>
      </c>
      <c r="O60" s="143" t="str">
        <f>IF(Lokality[[#This Row],[lokalita na projektu]]="ano",SUMIF(Baterie[baterie na lokalitě číslo],'3 Lokality'!B60,Baterie[jmenovitý výkon baterie v kW]),"")</f>
        <v/>
      </c>
      <c r="P60" s="143" t="str">
        <f>IF(Lokality[[#This Row],[lokalita na projektu]]="ano",SUMIF(Baterie[baterie na lokalitě číslo],'3 Lokality'!B60,Baterie[jmenovitá kapacita baterie v kWh]),"")</f>
        <v/>
      </c>
      <c r="Q6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0" s="145" t="str">
        <f>IF(Lokality[[#This Row],[lokalita na projektu]]="ano",SUMIF(Baterie[baterie na lokalitě číslo],'3 Lokality'!B60,Baterie[limit na baterii v Kč]),"")</f>
        <v/>
      </c>
      <c r="T6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1" spans="2:20" hidden="1" outlineLevel="1" x14ac:dyDescent="0.25">
      <c r="B61" s="61">
        <v>56</v>
      </c>
      <c r="C61" s="57" t="str">
        <f>IF(COUNTIF(Stanice[číslo lokality],'3 Lokality'!B61)&gt;0,"ano","ne")</f>
        <v>ne</v>
      </c>
      <c r="D61" s="57" t="str">
        <f>IF(Lokality[[#This Row],[lokalita na projektu]]="ano",INDEX(Stanice[[lokalita]:[číslo lokality]],MATCH(B61,Stanice[číslo lokality],0),1),"")</f>
        <v/>
      </c>
      <c r="E61" s="62" t="str">
        <f>IF(Lokality[[#This Row],[lokalita na projektu]]="ano",HYPERLINK(CONCATENATE("https://mapy.cz/zakladni?q=",_xlfn.ENCODEURL(INDEX(Stanice[[lokalita]:[číslo lokality]],MATCH(B61,Stanice[číslo lokality],0),2)),""),INDEX(Stanice[[lokalita]:[číslo lokality]],MATCH(B61,Stanice[číslo lokality],0),2)),"")</f>
        <v/>
      </c>
      <c r="F61" s="57"/>
      <c r="G61" s="57" t="str">
        <f>IF(Lokality[[#This Row],[lokalita na projektu]]="ano",COUNTIF(Stanice[číslo lokality],'3 Lokality'!B61),"")</f>
        <v/>
      </c>
      <c r="H61" s="57" t="str">
        <f>IF(Lokality[[#This Row],[lokalita na projektu]]="ano",SUMIF(Stanice[číslo lokality],'3 Lokality'!B61,Stanice[počet AC dobíjecích bodů stanice]),"")</f>
        <v/>
      </c>
      <c r="I61" s="57" t="str">
        <f>IF(Lokality[[#This Row],[lokalita na projektu]]="ano",SUMIF(Stanice[číslo lokality],'3 Lokality'!B61,Stanice[počet DC dobíjecích bodů stanice]),"")</f>
        <v/>
      </c>
      <c r="J61" s="99" t="str">
        <f>IF(Lokality[[#This Row],[lokalita na projektu]]="ano",SUMIF(Stanice[číslo lokality],'3 Lokality'!B61,Stanice[[výkon AC stanice v kW ]]),"")</f>
        <v/>
      </c>
      <c r="K61" s="99" t="str">
        <f>IF(Lokality[[#This Row],[lokalita na projektu]]="ano",SUMIF(Stanice[číslo lokality],'3 Lokality'!B61,Stanice[výkon DC stanice v kW]),"")</f>
        <v/>
      </c>
      <c r="L61" s="143" t="str">
        <f>IF(Lokality[[#This Row],[lokalita na projektu]]="ano",SUMIF(Stanice[číslo lokality],'3 Lokality'!B61,Stanice[maximální limit způsobilých nákladů v Kč]),"")</f>
        <v/>
      </c>
      <c r="M61" s="144" t="str">
        <f>IF(Lokality[[#This Row],[lokalita na projektu]]="ano",IF(K61&gt;=3600,koeficient3,IF(K61&gt;=2800,koeficient2,IF(K61&gt;=1400,koeficient1,1))),"")</f>
        <v/>
      </c>
      <c r="N61" s="143" t="str">
        <f>IF(Lokality[[#This Row],[lokalita na projektu]]="ano",SUMIF(Stanice[číslo lokality],'3 Lokality'!B61,Stanice[upravený limit na stanici v Kč]),"")</f>
        <v/>
      </c>
      <c r="O61" s="143" t="str">
        <f>IF(Lokality[[#This Row],[lokalita na projektu]]="ano",SUMIF(Baterie[baterie na lokalitě číslo],'3 Lokality'!B61,Baterie[jmenovitý výkon baterie v kW]),"")</f>
        <v/>
      </c>
      <c r="P61" s="143" t="str">
        <f>IF(Lokality[[#This Row],[lokalita na projektu]]="ano",SUMIF(Baterie[baterie na lokalitě číslo],'3 Lokality'!B61,Baterie[jmenovitá kapacita baterie v kWh]),"")</f>
        <v/>
      </c>
      <c r="Q6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1" s="145" t="str">
        <f>IF(Lokality[[#This Row],[lokalita na projektu]]="ano",SUMIF(Baterie[baterie na lokalitě číslo],'3 Lokality'!B61,Baterie[limit na baterii v Kč]),"")</f>
        <v/>
      </c>
      <c r="T6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2" spans="2:20" hidden="1" outlineLevel="1" x14ac:dyDescent="0.25">
      <c r="B62" s="61">
        <v>57</v>
      </c>
      <c r="C62" s="57" t="str">
        <f>IF(COUNTIF(Stanice[číslo lokality],'3 Lokality'!B62)&gt;0,"ano","ne")</f>
        <v>ne</v>
      </c>
      <c r="D62" s="57" t="str">
        <f>IF(Lokality[[#This Row],[lokalita na projektu]]="ano",INDEX(Stanice[[lokalita]:[číslo lokality]],MATCH(B62,Stanice[číslo lokality],0),1),"")</f>
        <v/>
      </c>
      <c r="E62" s="62" t="str">
        <f>IF(Lokality[[#This Row],[lokalita na projektu]]="ano",HYPERLINK(CONCATENATE("https://mapy.cz/zakladni?q=",_xlfn.ENCODEURL(INDEX(Stanice[[lokalita]:[číslo lokality]],MATCH(B62,Stanice[číslo lokality],0),2)),""),INDEX(Stanice[[lokalita]:[číslo lokality]],MATCH(B62,Stanice[číslo lokality],0),2)),"")</f>
        <v/>
      </c>
      <c r="F62" s="57"/>
      <c r="G62" s="57" t="str">
        <f>IF(Lokality[[#This Row],[lokalita na projektu]]="ano",COUNTIF(Stanice[číslo lokality],'3 Lokality'!B62),"")</f>
        <v/>
      </c>
      <c r="H62" s="57" t="str">
        <f>IF(Lokality[[#This Row],[lokalita na projektu]]="ano",SUMIF(Stanice[číslo lokality],'3 Lokality'!B62,Stanice[počet AC dobíjecích bodů stanice]),"")</f>
        <v/>
      </c>
      <c r="I62" s="57" t="str">
        <f>IF(Lokality[[#This Row],[lokalita na projektu]]="ano",SUMIF(Stanice[číslo lokality],'3 Lokality'!B62,Stanice[počet DC dobíjecích bodů stanice]),"")</f>
        <v/>
      </c>
      <c r="J62" s="99" t="str">
        <f>IF(Lokality[[#This Row],[lokalita na projektu]]="ano",SUMIF(Stanice[číslo lokality],'3 Lokality'!B62,Stanice[[výkon AC stanice v kW ]]),"")</f>
        <v/>
      </c>
      <c r="K62" s="99" t="str">
        <f>IF(Lokality[[#This Row],[lokalita na projektu]]="ano",SUMIF(Stanice[číslo lokality],'3 Lokality'!B62,Stanice[výkon DC stanice v kW]),"")</f>
        <v/>
      </c>
      <c r="L62" s="143" t="str">
        <f>IF(Lokality[[#This Row],[lokalita na projektu]]="ano",SUMIF(Stanice[číslo lokality],'3 Lokality'!B62,Stanice[maximální limit způsobilých nákladů v Kč]),"")</f>
        <v/>
      </c>
      <c r="M62" s="144" t="str">
        <f>IF(Lokality[[#This Row],[lokalita na projektu]]="ano",IF(K62&gt;=3600,koeficient3,IF(K62&gt;=2800,koeficient2,IF(K62&gt;=1400,koeficient1,1))),"")</f>
        <v/>
      </c>
      <c r="N62" s="143" t="str">
        <f>IF(Lokality[[#This Row],[lokalita na projektu]]="ano",SUMIF(Stanice[číslo lokality],'3 Lokality'!B62,Stanice[upravený limit na stanici v Kč]),"")</f>
        <v/>
      </c>
      <c r="O62" s="143" t="str">
        <f>IF(Lokality[[#This Row],[lokalita na projektu]]="ano",SUMIF(Baterie[baterie na lokalitě číslo],'3 Lokality'!B62,Baterie[jmenovitý výkon baterie v kW]),"")</f>
        <v/>
      </c>
      <c r="P62" s="143" t="str">
        <f>IF(Lokality[[#This Row],[lokalita na projektu]]="ano",SUMIF(Baterie[baterie na lokalitě číslo],'3 Lokality'!B62,Baterie[jmenovitá kapacita baterie v kWh]),"")</f>
        <v/>
      </c>
      <c r="Q6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2" s="145" t="str">
        <f>IF(Lokality[[#This Row],[lokalita na projektu]]="ano",SUMIF(Baterie[baterie na lokalitě číslo],'3 Lokality'!B62,Baterie[limit na baterii v Kč]),"")</f>
        <v/>
      </c>
      <c r="T6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3" spans="2:20" hidden="1" outlineLevel="1" x14ac:dyDescent="0.25">
      <c r="B63" s="61">
        <v>58</v>
      </c>
      <c r="C63" s="57" t="str">
        <f>IF(COUNTIF(Stanice[číslo lokality],'3 Lokality'!B63)&gt;0,"ano","ne")</f>
        <v>ne</v>
      </c>
      <c r="D63" s="57" t="str">
        <f>IF(Lokality[[#This Row],[lokalita na projektu]]="ano",INDEX(Stanice[[lokalita]:[číslo lokality]],MATCH(B63,Stanice[číslo lokality],0),1),"")</f>
        <v/>
      </c>
      <c r="E63" s="62" t="str">
        <f>IF(Lokality[[#This Row],[lokalita na projektu]]="ano",HYPERLINK(CONCATENATE("https://mapy.cz/zakladni?q=",_xlfn.ENCODEURL(INDEX(Stanice[[lokalita]:[číslo lokality]],MATCH(B63,Stanice[číslo lokality],0),2)),""),INDEX(Stanice[[lokalita]:[číslo lokality]],MATCH(B63,Stanice[číslo lokality],0),2)),"")</f>
        <v/>
      </c>
      <c r="F63" s="57"/>
      <c r="G63" s="57" t="str">
        <f>IF(Lokality[[#This Row],[lokalita na projektu]]="ano",COUNTIF(Stanice[číslo lokality],'3 Lokality'!B63),"")</f>
        <v/>
      </c>
      <c r="H63" s="57" t="str">
        <f>IF(Lokality[[#This Row],[lokalita na projektu]]="ano",SUMIF(Stanice[číslo lokality],'3 Lokality'!B63,Stanice[počet AC dobíjecích bodů stanice]),"")</f>
        <v/>
      </c>
      <c r="I63" s="57" t="str">
        <f>IF(Lokality[[#This Row],[lokalita na projektu]]="ano",SUMIF(Stanice[číslo lokality],'3 Lokality'!B63,Stanice[počet DC dobíjecích bodů stanice]),"")</f>
        <v/>
      </c>
      <c r="J63" s="99" t="str">
        <f>IF(Lokality[[#This Row],[lokalita na projektu]]="ano",SUMIF(Stanice[číslo lokality],'3 Lokality'!B63,Stanice[[výkon AC stanice v kW ]]),"")</f>
        <v/>
      </c>
      <c r="K63" s="99" t="str">
        <f>IF(Lokality[[#This Row],[lokalita na projektu]]="ano",SUMIF(Stanice[číslo lokality],'3 Lokality'!B63,Stanice[výkon DC stanice v kW]),"")</f>
        <v/>
      </c>
      <c r="L63" s="143" t="str">
        <f>IF(Lokality[[#This Row],[lokalita na projektu]]="ano",SUMIF(Stanice[číslo lokality],'3 Lokality'!B63,Stanice[maximální limit způsobilých nákladů v Kč]),"")</f>
        <v/>
      </c>
      <c r="M63" s="144" t="str">
        <f>IF(Lokality[[#This Row],[lokalita na projektu]]="ano",IF(K63&gt;=3600,koeficient3,IF(K63&gt;=2800,koeficient2,IF(K63&gt;=1400,koeficient1,1))),"")</f>
        <v/>
      </c>
      <c r="N63" s="143" t="str">
        <f>IF(Lokality[[#This Row],[lokalita na projektu]]="ano",SUMIF(Stanice[číslo lokality],'3 Lokality'!B63,Stanice[upravený limit na stanici v Kč]),"")</f>
        <v/>
      </c>
      <c r="O63" s="143" t="str">
        <f>IF(Lokality[[#This Row],[lokalita na projektu]]="ano",SUMIF(Baterie[baterie na lokalitě číslo],'3 Lokality'!B63,Baterie[jmenovitý výkon baterie v kW]),"")</f>
        <v/>
      </c>
      <c r="P63" s="143" t="str">
        <f>IF(Lokality[[#This Row],[lokalita na projektu]]="ano",SUMIF(Baterie[baterie na lokalitě číslo],'3 Lokality'!B63,Baterie[jmenovitá kapacita baterie v kWh]),"")</f>
        <v/>
      </c>
      <c r="Q6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3" s="145" t="str">
        <f>IF(Lokality[[#This Row],[lokalita na projektu]]="ano",SUMIF(Baterie[baterie na lokalitě číslo],'3 Lokality'!B63,Baterie[limit na baterii v Kč]),"")</f>
        <v/>
      </c>
      <c r="T6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4" spans="2:20" hidden="1" outlineLevel="1" x14ac:dyDescent="0.25">
      <c r="B64" s="61">
        <v>59</v>
      </c>
      <c r="C64" s="57" t="str">
        <f>IF(COUNTIF(Stanice[číslo lokality],'3 Lokality'!B64)&gt;0,"ano","ne")</f>
        <v>ne</v>
      </c>
      <c r="D64" s="57" t="str">
        <f>IF(Lokality[[#This Row],[lokalita na projektu]]="ano",INDEX(Stanice[[lokalita]:[číslo lokality]],MATCH(B64,Stanice[číslo lokality],0),1),"")</f>
        <v/>
      </c>
      <c r="E64" s="62" t="str">
        <f>IF(Lokality[[#This Row],[lokalita na projektu]]="ano",HYPERLINK(CONCATENATE("https://mapy.cz/zakladni?q=",_xlfn.ENCODEURL(INDEX(Stanice[[lokalita]:[číslo lokality]],MATCH(B64,Stanice[číslo lokality],0),2)),""),INDEX(Stanice[[lokalita]:[číslo lokality]],MATCH(B64,Stanice[číslo lokality],0),2)),"")</f>
        <v/>
      </c>
      <c r="F64" s="57"/>
      <c r="G64" s="57" t="str">
        <f>IF(Lokality[[#This Row],[lokalita na projektu]]="ano",COUNTIF(Stanice[číslo lokality],'3 Lokality'!B64),"")</f>
        <v/>
      </c>
      <c r="H64" s="57" t="str">
        <f>IF(Lokality[[#This Row],[lokalita na projektu]]="ano",SUMIF(Stanice[číslo lokality],'3 Lokality'!B64,Stanice[počet AC dobíjecích bodů stanice]),"")</f>
        <v/>
      </c>
      <c r="I64" s="57" t="str">
        <f>IF(Lokality[[#This Row],[lokalita na projektu]]="ano",SUMIF(Stanice[číslo lokality],'3 Lokality'!B64,Stanice[počet DC dobíjecích bodů stanice]),"")</f>
        <v/>
      </c>
      <c r="J64" s="99" t="str">
        <f>IF(Lokality[[#This Row],[lokalita na projektu]]="ano",SUMIF(Stanice[číslo lokality],'3 Lokality'!B64,Stanice[[výkon AC stanice v kW ]]),"")</f>
        <v/>
      </c>
      <c r="K64" s="99" t="str">
        <f>IF(Lokality[[#This Row],[lokalita na projektu]]="ano",SUMIF(Stanice[číslo lokality],'3 Lokality'!B64,Stanice[výkon DC stanice v kW]),"")</f>
        <v/>
      </c>
      <c r="L64" s="143" t="str">
        <f>IF(Lokality[[#This Row],[lokalita na projektu]]="ano",SUMIF(Stanice[číslo lokality],'3 Lokality'!B64,Stanice[maximální limit způsobilých nákladů v Kč]),"")</f>
        <v/>
      </c>
      <c r="M64" s="144" t="str">
        <f>IF(Lokality[[#This Row],[lokalita na projektu]]="ano",IF(K64&gt;=3600,koeficient3,IF(K64&gt;=2800,koeficient2,IF(K64&gt;=1400,koeficient1,1))),"")</f>
        <v/>
      </c>
      <c r="N64" s="143" t="str">
        <f>IF(Lokality[[#This Row],[lokalita na projektu]]="ano",SUMIF(Stanice[číslo lokality],'3 Lokality'!B64,Stanice[upravený limit na stanici v Kč]),"")</f>
        <v/>
      </c>
      <c r="O64" s="143" t="str">
        <f>IF(Lokality[[#This Row],[lokalita na projektu]]="ano",SUMIF(Baterie[baterie na lokalitě číslo],'3 Lokality'!B64,Baterie[jmenovitý výkon baterie v kW]),"")</f>
        <v/>
      </c>
      <c r="P64" s="143" t="str">
        <f>IF(Lokality[[#This Row],[lokalita na projektu]]="ano",SUMIF(Baterie[baterie na lokalitě číslo],'3 Lokality'!B64,Baterie[jmenovitá kapacita baterie v kWh]),"")</f>
        <v/>
      </c>
      <c r="Q6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4" s="145" t="str">
        <f>IF(Lokality[[#This Row],[lokalita na projektu]]="ano",SUMIF(Baterie[baterie na lokalitě číslo],'3 Lokality'!B64,Baterie[limit na baterii v Kč]),"")</f>
        <v/>
      </c>
      <c r="T6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5" spans="2:20" hidden="1" outlineLevel="1" x14ac:dyDescent="0.25">
      <c r="B65" s="61">
        <v>60</v>
      </c>
      <c r="C65" s="57" t="str">
        <f>IF(COUNTIF(Stanice[číslo lokality],'3 Lokality'!B65)&gt;0,"ano","ne")</f>
        <v>ne</v>
      </c>
      <c r="D65" s="57" t="str">
        <f>IF(Lokality[[#This Row],[lokalita na projektu]]="ano",INDEX(Stanice[[lokalita]:[číslo lokality]],MATCH(B65,Stanice[číslo lokality],0),1),"")</f>
        <v/>
      </c>
      <c r="E65" s="62" t="str">
        <f>IF(Lokality[[#This Row],[lokalita na projektu]]="ano",HYPERLINK(CONCATENATE("https://mapy.cz/zakladni?q=",_xlfn.ENCODEURL(INDEX(Stanice[[lokalita]:[číslo lokality]],MATCH(B65,Stanice[číslo lokality],0),2)),""),INDEX(Stanice[[lokalita]:[číslo lokality]],MATCH(B65,Stanice[číslo lokality],0),2)),"")</f>
        <v/>
      </c>
      <c r="F65" s="57"/>
      <c r="G65" s="57" t="str">
        <f>IF(Lokality[[#This Row],[lokalita na projektu]]="ano",COUNTIF(Stanice[číslo lokality],'3 Lokality'!B65),"")</f>
        <v/>
      </c>
      <c r="H65" s="57" t="str">
        <f>IF(Lokality[[#This Row],[lokalita na projektu]]="ano",SUMIF(Stanice[číslo lokality],'3 Lokality'!B65,Stanice[počet AC dobíjecích bodů stanice]),"")</f>
        <v/>
      </c>
      <c r="I65" s="57" t="str">
        <f>IF(Lokality[[#This Row],[lokalita na projektu]]="ano",SUMIF(Stanice[číslo lokality],'3 Lokality'!B65,Stanice[počet DC dobíjecích bodů stanice]),"")</f>
        <v/>
      </c>
      <c r="J65" s="99" t="str">
        <f>IF(Lokality[[#This Row],[lokalita na projektu]]="ano",SUMIF(Stanice[číslo lokality],'3 Lokality'!B65,Stanice[[výkon AC stanice v kW ]]),"")</f>
        <v/>
      </c>
      <c r="K65" s="99" t="str">
        <f>IF(Lokality[[#This Row],[lokalita na projektu]]="ano",SUMIF(Stanice[číslo lokality],'3 Lokality'!B65,Stanice[výkon DC stanice v kW]),"")</f>
        <v/>
      </c>
      <c r="L65" s="143" t="str">
        <f>IF(Lokality[[#This Row],[lokalita na projektu]]="ano",SUMIF(Stanice[číslo lokality],'3 Lokality'!B65,Stanice[maximální limit způsobilých nákladů v Kč]),"")</f>
        <v/>
      </c>
      <c r="M65" s="144" t="str">
        <f>IF(Lokality[[#This Row],[lokalita na projektu]]="ano",IF(K65&gt;=3600,koeficient3,IF(K65&gt;=2800,koeficient2,IF(K65&gt;=1400,koeficient1,1))),"")</f>
        <v/>
      </c>
      <c r="N65" s="143" t="str">
        <f>IF(Lokality[[#This Row],[lokalita na projektu]]="ano",SUMIF(Stanice[číslo lokality],'3 Lokality'!B65,Stanice[upravený limit na stanici v Kč]),"")</f>
        <v/>
      </c>
      <c r="O65" s="143" t="str">
        <f>IF(Lokality[[#This Row],[lokalita na projektu]]="ano",SUMIF(Baterie[baterie na lokalitě číslo],'3 Lokality'!B65,Baterie[jmenovitý výkon baterie v kW]),"")</f>
        <v/>
      </c>
      <c r="P65" s="143" t="str">
        <f>IF(Lokality[[#This Row],[lokalita na projektu]]="ano",SUMIF(Baterie[baterie na lokalitě číslo],'3 Lokality'!B65,Baterie[jmenovitá kapacita baterie v kWh]),"")</f>
        <v/>
      </c>
      <c r="Q6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5" s="145" t="str">
        <f>IF(Lokality[[#This Row],[lokalita na projektu]]="ano",SUMIF(Baterie[baterie na lokalitě číslo],'3 Lokality'!B65,Baterie[limit na baterii v Kč]),"")</f>
        <v/>
      </c>
      <c r="T6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6" spans="2:20" hidden="1" outlineLevel="1" x14ac:dyDescent="0.25">
      <c r="B66" s="61">
        <v>61</v>
      </c>
      <c r="C66" s="57" t="str">
        <f>IF(COUNTIF(Stanice[číslo lokality],'3 Lokality'!B66)&gt;0,"ano","ne")</f>
        <v>ne</v>
      </c>
      <c r="D66" s="57" t="str">
        <f>IF(Lokality[[#This Row],[lokalita na projektu]]="ano",INDEX(Stanice[[lokalita]:[číslo lokality]],MATCH(B66,Stanice[číslo lokality],0),1),"")</f>
        <v/>
      </c>
      <c r="E66" s="62" t="str">
        <f>IF(Lokality[[#This Row],[lokalita na projektu]]="ano",HYPERLINK(CONCATENATE("https://mapy.cz/zakladni?q=",_xlfn.ENCODEURL(INDEX(Stanice[[lokalita]:[číslo lokality]],MATCH(B66,Stanice[číslo lokality],0),2)),""),INDEX(Stanice[[lokalita]:[číslo lokality]],MATCH(B66,Stanice[číslo lokality],0),2)),"")</f>
        <v/>
      </c>
      <c r="F66" s="57"/>
      <c r="G66" s="57" t="str">
        <f>IF(Lokality[[#This Row],[lokalita na projektu]]="ano",COUNTIF(Stanice[číslo lokality],'3 Lokality'!B66),"")</f>
        <v/>
      </c>
      <c r="H66" s="57" t="str">
        <f>IF(Lokality[[#This Row],[lokalita na projektu]]="ano",SUMIF(Stanice[číslo lokality],'3 Lokality'!B66,Stanice[počet AC dobíjecích bodů stanice]),"")</f>
        <v/>
      </c>
      <c r="I66" s="57" t="str">
        <f>IF(Lokality[[#This Row],[lokalita na projektu]]="ano",SUMIF(Stanice[číslo lokality],'3 Lokality'!B66,Stanice[počet DC dobíjecích bodů stanice]),"")</f>
        <v/>
      </c>
      <c r="J66" s="99" t="str">
        <f>IF(Lokality[[#This Row],[lokalita na projektu]]="ano",SUMIF(Stanice[číslo lokality],'3 Lokality'!B66,Stanice[[výkon AC stanice v kW ]]),"")</f>
        <v/>
      </c>
      <c r="K66" s="99" t="str">
        <f>IF(Lokality[[#This Row],[lokalita na projektu]]="ano",SUMIF(Stanice[číslo lokality],'3 Lokality'!B66,Stanice[výkon DC stanice v kW]),"")</f>
        <v/>
      </c>
      <c r="L66" s="143" t="str">
        <f>IF(Lokality[[#This Row],[lokalita na projektu]]="ano",SUMIF(Stanice[číslo lokality],'3 Lokality'!B66,Stanice[maximální limit způsobilých nákladů v Kč]),"")</f>
        <v/>
      </c>
      <c r="M66" s="144" t="str">
        <f>IF(Lokality[[#This Row],[lokalita na projektu]]="ano",IF(K66&gt;=3600,koeficient3,IF(K66&gt;=2800,koeficient2,IF(K66&gt;=1400,koeficient1,1))),"")</f>
        <v/>
      </c>
      <c r="N66" s="143" t="str">
        <f>IF(Lokality[[#This Row],[lokalita na projektu]]="ano",SUMIF(Stanice[číslo lokality],'3 Lokality'!B66,Stanice[upravený limit na stanici v Kč]),"")</f>
        <v/>
      </c>
      <c r="O66" s="143" t="str">
        <f>IF(Lokality[[#This Row],[lokalita na projektu]]="ano",SUMIF(Baterie[baterie na lokalitě číslo],'3 Lokality'!B66,Baterie[jmenovitý výkon baterie v kW]),"")</f>
        <v/>
      </c>
      <c r="P66" s="143" t="str">
        <f>IF(Lokality[[#This Row],[lokalita na projektu]]="ano",SUMIF(Baterie[baterie na lokalitě číslo],'3 Lokality'!B66,Baterie[jmenovitá kapacita baterie v kWh]),"")</f>
        <v/>
      </c>
      <c r="Q6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6" s="145" t="str">
        <f>IF(Lokality[[#This Row],[lokalita na projektu]]="ano",SUMIF(Baterie[baterie na lokalitě číslo],'3 Lokality'!B66,Baterie[limit na baterii v Kč]),"")</f>
        <v/>
      </c>
      <c r="T6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7" spans="2:20" hidden="1" outlineLevel="1" x14ac:dyDescent="0.25">
      <c r="B67" s="61">
        <v>62</v>
      </c>
      <c r="C67" s="57" t="str">
        <f>IF(COUNTIF(Stanice[číslo lokality],'3 Lokality'!B67)&gt;0,"ano","ne")</f>
        <v>ne</v>
      </c>
      <c r="D67" s="57" t="str">
        <f>IF(Lokality[[#This Row],[lokalita na projektu]]="ano",INDEX(Stanice[[lokalita]:[číslo lokality]],MATCH(B67,Stanice[číslo lokality],0),1),"")</f>
        <v/>
      </c>
      <c r="E67" s="62" t="str">
        <f>IF(Lokality[[#This Row],[lokalita na projektu]]="ano",HYPERLINK(CONCATENATE("https://mapy.cz/zakladni?q=",_xlfn.ENCODEURL(INDEX(Stanice[[lokalita]:[číslo lokality]],MATCH(B67,Stanice[číslo lokality],0),2)),""),INDEX(Stanice[[lokalita]:[číslo lokality]],MATCH(B67,Stanice[číslo lokality],0),2)),"")</f>
        <v/>
      </c>
      <c r="F67" s="57"/>
      <c r="G67" s="57" t="str">
        <f>IF(Lokality[[#This Row],[lokalita na projektu]]="ano",COUNTIF(Stanice[číslo lokality],'3 Lokality'!B67),"")</f>
        <v/>
      </c>
      <c r="H67" s="57" t="str">
        <f>IF(Lokality[[#This Row],[lokalita na projektu]]="ano",SUMIF(Stanice[číslo lokality],'3 Lokality'!B67,Stanice[počet AC dobíjecích bodů stanice]),"")</f>
        <v/>
      </c>
      <c r="I67" s="57" t="str">
        <f>IF(Lokality[[#This Row],[lokalita na projektu]]="ano",SUMIF(Stanice[číslo lokality],'3 Lokality'!B67,Stanice[počet DC dobíjecích bodů stanice]),"")</f>
        <v/>
      </c>
      <c r="J67" s="99" t="str">
        <f>IF(Lokality[[#This Row],[lokalita na projektu]]="ano",SUMIF(Stanice[číslo lokality],'3 Lokality'!B67,Stanice[[výkon AC stanice v kW ]]),"")</f>
        <v/>
      </c>
      <c r="K67" s="99" t="str">
        <f>IF(Lokality[[#This Row],[lokalita na projektu]]="ano",SUMIF(Stanice[číslo lokality],'3 Lokality'!B67,Stanice[výkon DC stanice v kW]),"")</f>
        <v/>
      </c>
      <c r="L67" s="143" t="str">
        <f>IF(Lokality[[#This Row],[lokalita na projektu]]="ano",SUMIF(Stanice[číslo lokality],'3 Lokality'!B67,Stanice[maximální limit způsobilých nákladů v Kč]),"")</f>
        <v/>
      </c>
      <c r="M67" s="144" t="str">
        <f>IF(Lokality[[#This Row],[lokalita na projektu]]="ano",IF(K67&gt;=3600,koeficient3,IF(K67&gt;=2800,koeficient2,IF(K67&gt;=1400,koeficient1,1))),"")</f>
        <v/>
      </c>
      <c r="N67" s="143" t="str">
        <f>IF(Lokality[[#This Row],[lokalita na projektu]]="ano",SUMIF(Stanice[číslo lokality],'3 Lokality'!B67,Stanice[upravený limit na stanici v Kč]),"")</f>
        <v/>
      </c>
      <c r="O67" s="143" t="str">
        <f>IF(Lokality[[#This Row],[lokalita na projektu]]="ano",SUMIF(Baterie[baterie na lokalitě číslo],'3 Lokality'!B67,Baterie[jmenovitý výkon baterie v kW]),"")</f>
        <v/>
      </c>
      <c r="P67" s="143" t="str">
        <f>IF(Lokality[[#This Row],[lokalita na projektu]]="ano",SUMIF(Baterie[baterie na lokalitě číslo],'3 Lokality'!B67,Baterie[jmenovitá kapacita baterie v kWh]),"")</f>
        <v/>
      </c>
      <c r="Q6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7" s="145" t="str">
        <f>IF(Lokality[[#This Row],[lokalita na projektu]]="ano",SUMIF(Baterie[baterie na lokalitě číslo],'3 Lokality'!B67,Baterie[limit na baterii v Kč]),"")</f>
        <v/>
      </c>
      <c r="T6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8" spans="2:20" hidden="1" outlineLevel="1" x14ac:dyDescent="0.25">
      <c r="B68" s="61">
        <v>63</v>
      </c>
      <c r="C68" s="57" t="str">
        <f>IF(COUNTIF(Stanice[číslo lokality],'3 Lokality'!B68)&gt;0,"ano","ne")</f>
        <v>ne</v>
      </c>
      <c r="D68" s="57" t="str">
        <f>IF(Lokality[[#This Row],[lokalita na projektu]]="ano",INDEX(Stanice[[lokalita]:[číslo lokality]],MATCH(B68,Stanice[číslo lokality],0),1),"")</f>
        <v/>
      </c>
      <c r="E68" s="62" t="str">
        <f>IF(Lokality[[#This Row],[lokalita na projektu]]="ano",HYPERLINK(CONCATENATE("https://mapy.cz/zakladni?q=",_xlfn.ENCODEURL(INDEX(Stanice[[lokalita]:[číslo lokality]],MATCH(B68,Stanice[číslo lokality],0),2)),""),INDEX(Stanice[[lokalita]:[číslo lokality]],MATCH(B68,Stanice[číslo lokality],0),2)),"")</f>
        <v/>
      </c>
      <c r="F68" s="57"/>
      <c r="G68" s="57" t="str">
        <f>IF(Lokality[[#This Row],[lokalita na projektu]]="ano",COUNTIF(Stanice[číslo lokality],'3 Lokality'!B68),"")</f>
        <v/>
      </c>
      <c r="H68" s="57" t="str">
        <f>IF(Lokality[[#This Row],[lokalita na projektu]]="ano",SUMIF(Stanice[číslo lokality],'3 Lokality'!B68,Stanice[počet AC dobíjecích bodů stanice]),"")</f>
        <v/>
      </c>
      <c r="I68" s="57" t="str">
        <f>IF(Lokality[[#This Row],[lokalita na projektu]]="ano",SUMIF(Stanice[číslo lokality],'3 Lokality'!B68,Stanice[počet DC dobíjecích bodů stanice]),"")</f>
        <v/>
      </c>
      <c r="J68" s="99" t="str">
        <f>IF(Lokality[[#This Row],[lokalita na projektu]]="ano",SUMIF(Stanice[číslo lokality],'3 Lokality'!B68,Stanice[[výkon AC stanice v kW ]]),"")</f>
        <v/>
      </c>
      <c r="K68" s="99" t="str">
        <f>IF(Lokality[[#This Row],[lokalita na projektu]]="ano",SUMIF(Stanice[číslo lokality],'3 Lokality'!B68,Stanice[výkon DC stanice v kW]),"")</f>
        <v/>
      </c>
      <c r="L68" s="143" t="str">
        <f>IF(Lokality[[#This Row],[lokalita na projektu]]="ano",SUMIF(Stanice[číslo lokality],'3 Lokality'!B68,Stanice[maximální limit způsobilých nákladů v Kč]),"")</f>
        <v/>
      </c>
      <c r="M68" s="144" t="str">
        <f>IF(Lokality[[#This Row],[lokalita na projektu]]="ano",IF(K68&gt;=3600,koeficient3,IF(K68&gt;=2800,koeficient2,IF(K68&gt;=1400,koeficient1,1))),"")</f>
        <v/>
      </c>
      <c r="N68" s="143" t="str">
        <f>IF(Lokality[[#This Row],[lokalita na projektu]]="ano",SUMIF(Stanice[číslo lokality],'3 Lokality'!B68,Stanice[upravený limit na stanici v Kč]),"")</f>
        <v/>
      </c>
      <c r="O68" s="143" t="str">
        <f>IF(Lokality[[#This Row],[lokalita na projektu]]="ano",SUMIF(Baterie[baterie na lokalitě číslo],'3 Lokality'!B68,Baterie[jmenovitý výkon baterie v kW]),"")</f>
        <v/>
      </c>
      <c r="P68" s="143" t="str">
        <f>IF(Lokality[[#This Row],[lokalita na projektu]]="ano",SUMIF(Baterie[baterie na lokalitě číslo],'3 Lokality'!B68,Baterie[jmenovitá kapacita baterie v kWh]),"")</f>
        <v/>
      </c>
      <c r="Q6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8" s="145" t="str">
        <f>IF(Lokality[[#This Row],[lokalita na projektu]]="ano",SUMIF(Baterie[baterie na lokalitě číslo],'3 Lokality'!B68,Baterie[limit na baterii v Kč]),"")</f>
        <v/>
      </c>
      <c r="T6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69" spans="2:20" hidden="1" outlineLevel="1" x14ac:dyDescent="0.25">
      <c r="B69" s="61">
        <v>64</v>
      </c>
      <c r="C69" s="57" t="str">
        <f>IF(COUNTIF(Stanice[číslo lokality],'3 Lokality'!B69)&gt;0,"ano","ne")</f>
        <v>ne</v>
      </c>
      <c r="D69" s="57" t="str">
        <f>IF(Lokality[[#This Row],[lokalita na projektu]]="ano",INDEX(Stanice[[lokalita]:[číslo lokality]],MATCH(B69,Stanice[číslo lokality],0),1),"")</f>
        <v/>
      </c>
      <c r="E69" s="62" t="str">
        <f>IF(Lokality[[#This Row],[lokalita na projektu]]="ano",HYPERLINK(CONCATENATE("https://mapy.cz/zakladni?q=",_xlfn.ENCODEURL(INDEX(Stanice[[lokalita]:[číslo lokality]],MATCH(B69,Stanice[číslo lokality],0),2)),""),INDEX(Stanice[[lokalita]:[číslo lokality]],MATCH(B69,Stanice[číslo lokality],0),2)),"")</f>
        <v/>
      </c>
      <c r="F69" s="57"/>
      <c r="G69" s="57" t="str">
        <f>IF(Lokality[[#This Row],[lokalita na projektu]]="ano",COUNTIF(Stanice[číslo lokality],'3 Lokality'!B69),"")</f>
        <v/>
      </c>
      <c r="H69" s="57" t="str">
        <f>IF(Lokality[[#This Row],[lokalita na projektu]]="ano",SUMIF(Stanice[číslo lokality],'3 Lokality'!B69,Stanice[počet AC dobíjecích bodů stanice]),"")</f>
        <v/>
      </c>
      <c r="I69" s="57" t="str">
        <f>IF(Lokality[[#This Row],[lokalita na projektu]]="ano",SUMIF(Stanice[číslo lokality],'3 Lokality'!B69,Stanice[počet DC dobíjecích bodů stanice]),"")</f>
        <v/>
      </c>
      <c r="J69" s="99" t="str">
        <f>IF(Lokality[[#This Row],[lokalita na projektu]]="ano",SUMIF(Stanice[číslo lokality],'3 Lokality'!B69,Stanice[[výkon AC stanice v kW ]]),"")</f>
        <v/>
      </c>
      <c r="K69" s="99" t="str">
        <f>IF(Lokality[[#This Row],[lokalita na projektu]]="ano",SUMIF(Stanice[číslo lokality],'3 Lokality'!B69,Stanice[výkon DC stanice v kW]),"")</f>
        <v/>
      </c>
      <c r="L69" s="143" t="str">
        <f>IF(Lokality[[#This Row],[lokalita na projektu]]="ano",SUMIF(Stanice[číslo lokality],'3 Lokality'!B69,Stanice[maximální limit způsobilých nákladů v Kč]),"")</f>
        <v/>
      </c>
      <c r="M69" s="144" t="str">
        <f>IF(Lokality[[#This Row],[lokalita na projektu]]="ano",IF(K69&gt;=3600,koeficient3,IF(K69&gt;=2800,koeficient2,IF(K69&gt;=1400,koeficient1,1))),"")</f>
        <v/>
      </c>
      <c r="N69" s="143" t="str">
        <f>IF(Lokality[[#This Row],[lokalita na projektu]]="ano",SUMIF(Stanice[číslo lokality],'3 Lokality'!B69,Stanice[upravený limit na stanici v Kč]),"")</f>
        <v/>
      </c>
      <c r="O69" s="143" t="str">
        <f>IF(Lokality[[#This Row],[lokalita na projektu]]="ano",SUMIF(Baterie[baterie na lokalitě číslo],'3 Lokality'!B69,Baterie[jmenovitý výkon baterie v kW]),"")</f>
        <v/>
      </c>
      <c r="P69" s="143" t="str">
        <f>IF(Lokality[[#This Row],[lokalita na projektu]]="ano",SUMIF(Baterie[baterie na lokalitě číslo],'3 Lokality'!B69,Baterie[jmenovitá kapacita baterie v kWh]),"")</f>
        <v/>
      </c>
      <c r="Q6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69" s="145" t="str">
        <f>IF(Lokality[[#This Row],[lokalita na projektu]]="ano",SUMIF(Baterie[baterie na lokalitě číslo],'3 Lokality'!B69,Baterie[limit na baterii v Kč]),"")</f>
        <v/>
      </c>
      <c r="T6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0" spans="2:20" hidden="1" outlineLevel="1" x14ac:dyDescent="0.25">
      <c r="B70" s="61">
        <v>65</v>
      </c>
      <c r="C70" s="57" t="str">
        <f>IF(COUNTIF(Stanice[číslo lokality],'3 Lokality'!B70)&gt;0,"ano","ne")</f>
        <v>ne</v>
      </c>
      <c r="D70" s="57" t="str">
        <f>IF(Lokality[[#This Row],[lokalita na projektu]]="ano",INDEX(Stanice[[lokalita]:[číslo lokality]],MATCH(B70,Stanice[číslo lokality],0),1),"")</f>
        <v/>
      </c>
      <c r="E70" s="62" t="str">
        <f>IF(Lokality[[#This Row],[lokalita na projektu]]="ano",HYPERLINK(CONCATENATE("https://mapy.cz/zakladni?q=",_xlfn.ENCODEURL(INDEX(Stanice[[lokalita]:[číslo lokality]],MATCH(B70,Stanice[číslo lokality],0),2)),""),INDEX(Stanice[[lokalita]:[číslo lokality]],MATCH(B70,Stanice[číslo lokality],0),2)),"")</f>
        <v/>
      </c>
      <c r="F70" s="57"/>
      <c r="G70" s="57" t="str">
        <f>IF(Lokality[[#This Row],[lokalita na projektu]]="ano",COUNTIF(Stanice[číslo lokality],'3 Lokality'!B70),"")</f>
        <v/>
      </c>
      <c r="H70" s="57" t="str">
        <f>IF(Lokality[[#This Row],[lokalita na projektu]]="ano",SUMIF(Stanice[číslo lokality],'3 Lokality'!B70,Stanice[počet AC dobíjecích bodů stanice]),"")</f>
        <v/>
      </c>
      <c r="I70" s="57" t="str">
        <f>IF(Lokality[[#This Row],[lokalita na projektu]]="ano",SUMIF(Stanice[číslo lokality],'3 Lokality'!B70,Stanice[počet DC dobíjecích bodů stanice]),"")</f>
        <v/>
      </c>
      <c r="J70" s="99" t="str">
        <f>IF(Lokality[[#This Row],[lokalita na projektu]]="ano",SUMIF(Stanice[číslo lokality],'3 Lokality'!B70,Stanice[[výkon AC stanice v kW ]]),"")</f>
        <v/>
      </c>
      <c r="K70" s="99" t="str">
        <f>IF(Lokality[[#This Row],[lokalita na projektu]]="ano",SUMIF(Stanice[číslo lokality],'3 Lokality'!B70,Stanice[výkon DC stanice v kW]),"")</f>
        <v/>
      </c>
      <c r="L70" s="143" t="str">
        <f>IF(Lokality[[#This Row],[lokalita na projektu]]="ano",SUMIF(Stanice[číslo lokality],'3 Lokality'!B70,Stanice[maximální limit způsobilých nákladů v Kč]),"")</f>
        <v/>
      </c>
      <c r="M70" s="144" t="str">
        <f>IF(Lokality[[#This Row],[lokalita na projektu]]="ano",IF(K70&gt;=3600,koeficient3,IF(K70&gt;=2800,koeficient2,IF(K70&gt;=1400,koeficient1,1))),"")</f>
        <v/>
      </c>
      <c r="N70" s="143" t="str">
        <f>IF(Lokality[[#This Row],[lokalita na projektu]]="ano",SUMIF(Stanice[číslo lokality],'3 Lokality'!B70,Stanice[upravený limit na stanici v Kč]),"")</f>
        <v/>
      </c>
      <c r="O70" s="143" t="str">
        <f>IF(Lokality[[#This Row],[lokalita na projektu]]="ano",SUMIF(Baterie[baterie na lokalitě číslo],'3 Lokality'!B70,Baterie[jmenovitý výkon baterie v kW]),"")</f>
        <v/>
      </c>
      <c r="P70" s="143" t="str">
        <f>IF(Lokality[[#This Row],[lokalita na projektu]]="ano",SUMIF(Baterie[baterie na lokalitě číslo],'3 Lokality'!B70,Baterie[jmenovitá kapacita baterie v kWh]),"")</f>
        <v/>
      </c>
      <c r="Q7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0" s="145" t="str">
        <f>IF(Lokality[[#This Row],[lokalita na projektu]]="ano",SUMIF(Baterie[baterie na lokalitě číslo],'3 Lokality'!B70,Baterie[limit na baterii v Kč]),"")</f>
        <v/>
      </c>
      <c r="T7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1" spans="2:20" hidden="1" outlineLevel="1" x14ac:dyDescent="0.25">
      <c r="B71" s="61">
        <v>66</v>
      </c>
      <c r="C71" s="57" t="str">
        <f>IF(COUNTIF(Stanice[číslo lokality],'3 Lokality'!B71)&gt;0,"ano","ne")</f>
        <v>ne</v>
      </c>
      <c r="D71" s="57" t="str">
        <f>IF(Lokality[[#This Row],[lokalita na projektu]]="ano",INDEX(Stanice[[lokalita]:[číslo lokality]],MATCH(B71,Stanice[číslo lokality],0),1),"")</f>
        <v/>
      </c>
      <c r="E71" s="62" t="str">
        <f>IF(Lokality[[#This Row],[lokalita na projektu]]="ano",HYPERLINK(CONCATENATE("https://mapy.cz/zakladni?q=",_xlfn.ENCODEURL(INDEX(Stanice[[lokalita]:[číslo lokality]],MATCH(B71,Stanice[číslo lokality],0),2)),""),INDEX(Stanice[[lokalita]:[číslo lokality]],MATCH(B71,Stanice[číslo lokality],0),2)),"")</f>
        <v/>
      </c>
      <c r="F71" s="57"/>
      <c r="G71" s="57" t="str">
        <f>IF(Lokality[[#This Row],[lokalita na projektu]]="ano",COUNTIF(Stanice[číslo lokality],'3 Lokality'!B71),"")</f>
        <v/>
      </c>
      <c r="H71" s="57" t="str">
        <f>IF(Lokality[[#This Row],[lokalita na projektu]]="ano",SUMIF(Stanice[číslo lokality],'3 Lokality'!B71,Stanice[počet AC dobíjecích bodů stanice]),"")</f>
        <v/>
      </c>
      <c r="I71" s="57" t="str">
        <f>IF(Lokality[[#This Row],[lokalita na projektu]]="ano",SUMIF(Stanice[číslo lokality],'3 Lokality'!B71,Stanice[počet DC dobíjecích bodů stanice]),"")</f>
        <v/>
      </c>
      <c r="J71" s="99" t="str">
        <f>IF(Lokality[[#This Row],[lokalita na projektu]]="ano",SUMIF(Stanice[číslo lokality],'3 Lokality'!B71,Stanice[[výkon AC stanice v kW ]]),"")</f>
        <v/>
      </c>
      <c r="K71" s="99" t="str">
        <f>IF(Lokality[[#This Row],[lokalita na projektu]]="ano",SUMIF(Stanice[číslo lokality],'3 Lokality'!B71,Stanice[výkon DC stanice v kW]),"")</f>
        <v/>
      </c>
      <c r="L71" s="143" t="str">
        <f>IF(Lokality[[#This Row],[lokalita na projektu]]="ano",SUMIF(Stanice[číslo lokality],'3 Lokality'!B71,Stanice[maximální limit způsobilých nákladů v Kč]),"")</f>
        <v/>
      </c>
      <c r="M71" s="144" t="str">
        <f>IF(Lokality[[#This Row],[lokalita na projektu]]="ano",IF(K71&gt;=3600,koeficient3,IF(K71&gt;=2800,koeficient2,IF(K71&gt;=1400,koeficient1,1))),"")</f>
        <v/>
      </c>
      <c r="N71" s="143" t="str">
        <f>IF(Lokality[[#This Row],[lokalita na projektu]]="ano",SUMIF(Stanice[číslo lokality],'3 Lokality'!B71,Stanice[upravený limit na stanici v Kč]),"")</f>
        <v/>
      </c>
      <c r="O71" s="143" t="str">
        <f>IF(Lokality[[#This Row],[lokalita na projektu]]="ano",SUMIF(Baterie[baterie na lokalitě číslo],'3 Lokality'!B71,Baterie[jmenovitý výkon baterie v kW]),"")</f>
        <v/>
      </c>
      <c r="P71" s="143" t="str">
        <f>IF(Lokality[[#This Row],[lokalita na projektu]]="ano",SUMIF(Baterie[baterie na lokalitě číslo],'3 Lokality'!B71,Baterie[jmenovitá kapacita baterie v kWh]),"")</f>
        <v/>
      </c>
      <c r="Q7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1" s="145" t="str">
        <f>IF(Lokality[[#This Row],[lokalita na projektu]]="ano",SUMIF(Baterie[baterie na lokalitě číslo],'3 Lokality'!B71,Baterie[limit na baterii v Kč]),"")</f>
        <v/>
      </c>
      <c r="T7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2" spans="2:20" hidden="1" outlineLevel="1" x14ac:dyDescent="0.25">
      <c r="B72" s="61">
        <v>67</v>
      </c>
      <c r="C72" s="57" t="str">
        <f>IF(COUNTIF(Stanice[číslo lokality],'3 Lokality'!B72)&gt;0,"ano","ne")</f>
        <v>ne</v>
      </c>
      <c r="D72" s="57" t="str">
        <f>IF(Lokality[[#This Row],[lokalita na projektu]]="ano",INDEX(Stanice[[lokalita]:[číslo lokality]],MATCH(B72,Stanice[číslo lokality],0),1),"")</f>
        <v/>
      </c>
      <c r="E72" s="62" t="str">
        <f>IF(Lokality[[#This Row],[lokalita na projektu]]="ano",HYPERLINK(CONCATENATE("https://mapy.cz/zakladni?q=",_xlfn.ENCODEURL(INDEX(Stanice[[lokalita]:[číslo lokality]],MATCH(B72,Stanice[číslo lokality],0),2)),""),INDEX(Stanice[[lokalita]:[číslo lokality]],MATCH(B72,Stanice[číslo lokality],0),2)),"")</f>
        <v/>
      </c>
      <c r="F72" s="57"/>
      <c r="G72" s="57" t="str">
        <f>IF(Lokality[[#This Row],[lokalita na projektu]]="ano",COUNTIF(Stanice[číslo lokality],'3 Lokality'!B72),"")</f>
        <v/>
      </c>
      <c r="H72" s="57" t="str">
        <f>IF(Lokality[[#This Row],[lokalita na projektu]]="ano",SUMIF(Stanice[číslo lokality],'3 Lokality'!B72,Stanice[počet AC dobíjecích bodů stanice]),"")</f>
        <v/>
      </c>
      <c r="I72" s="57" t="str">
        <f>IF(Lokality[[#This Row],[lokalita na projektu]]="ano",SUMIF(Stanice[číslo lokality],'3 Lokality'!B72,Stanice[počet DC dobíjecích bodů stanice]),"")</f>
        <v/>
      </c>
      <c r="J72" s="99" t="str">
        <f>IF(Lokality[[#This Row],[lokalita na projektu]]="ano",SUMIF(Stanice[číslo lokality],'3 Lokality'!B72,Stanice[[výkon AC stanice v kW ]]),"")</f>
        <v/>
      </c>
      <c r="K72" s="99" t="str">
        <f>IF(Lokality[[#This Row],[lokalita na projektu]]="ano",SUMIF(Stanice[číslo lokality],'3 Lokality'!B72,Stanice[výkon DC stanice v kW]),"")</f>
        <v/>
      </c>
      <c r="L72" s="143" t="str">
        <f>IF(Lokality[[#This Row],[lokalita na projektu]]="ano",SUMIF(Stanice[číslo lokality],'3 Lokality'!B72,Stanice[maximální limit způsobilých nákladů v Kč]),"")</f>
        <v/>
      </c>
      <c r="M72" s="144" t="str">
        <f>IF(Lokality[[#This Row],[lokalita na projektu]]="ano",IF(K72&gt;=3600,koeficient3,IF(K72&gt;=2800,koeficient2,IF(K72&gt;=1400,koeficient1,1))),"")</f>
        <v/>
      </c>
      <c r="N72" s="143" t="str">
        <f>IF(Lokality[[#This Row],[lokalita na projektu]]="ano",SUMIF(Stanice[číslo lokality],'3 Lokality'!B72,Stanice[upravený limit na stanici v Kč]),"")</f>
        <v/>
      </c>
      <c r="O72" s="143" t="str">
        <f>IF(Lokality[[#This Row],[lokalita na projektu]]="ano",SUMIF(Baterie[baterie na lokalitě číslo],'3 Lokality'!B72,Baterie[jmenovitý výkon baterie v kW]),"")</f>
        <v/>
      </c>
      <c r="P72" s="143" t="str">
        <f>IF(Lokality[[#This Row],[lokalita na projektu]]="ano",SUMIF(Baterie[baterie na lokalitě číslo],'3 Lokality'!B72,Baterie[jmenovitá kapacita baterie v kWh]),"")</f>
        <v/>
      </c>
      <c r="Q7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2" s="145" t="str">
        <f>IF(Lokality[[#This Row],[lokalita na projektu]]="ano",SUMIF(Baterie[baterie na lokalitě číslo],'3 Lokality'!B72,Baterie[limit na baterii v Kč]),"")</f>
        <v/>
      </c>
      <c r="T7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3" spans="2:20" hidden="1" outlineLevel="1" x14ac:dyDescent="0.25">
      <c r="B73" s="61">
        <v>68</v>
      </c>
      <c r="C73" s="57" t="str">
        <f>IF(COUNTIF(Stanice[číslo lokality],'3 Lokality'!B73)&gt;0,"ano","ne")</f>
        <v>ne</v>
      </c>
      <c r="D73" s="57" t="str">
        <f>IF(Lokality[[#This Row],[lokalita na projektu]]="ano",INDEX(Stanice[[lokalita]:[číslo lokality]],MATCH(B73,Stanice[číslo lokality],0),1),"")</f>
        <v/>
      </c>
      <c r="E73" s="62" t="str">
        <f>IF(Lokality[[#This Row],[lokalita na projektu]]="ano",HYPERLINK(CONCATENATE("https://mapy.cz/zakladni?q=",_xlfn.ENCODEURL(INDEX(Stanice[[lokalita]:[číslo lokality]],MATCH(B73,Stanice[číslo lokality],0),2)),""),INDEX(Stanice[[lokalita]:[číslo lokality]],MATCH(B73,Stanice[číslo lokality],0),2)),"")</f>
        <v/>
      </c>
      <c r="F73" s="57"/>
      <c r="G73" s="57" t="str">
        <f>IF(Lokality[[#This Row],[lokalita na projektu]]="ano",COUNTIF(Stanice[číslo lokality],'3 Lokality'!B73),"")</f>
        <v/>
      </c>
      <c r="H73" s="57" t="str">
        <f>IF(Lokality[[#This Row],[lokalita na projektu]]="ano",SUMIF(Stanice[číslo lokality],'3 Lokality'!B73,Stanice[počet AC dobíjecích bodů stanice]),"")</f>
        <v/>
      </c>
      <c r="I73" s="57" t="str">
        <f>IF(Lokality[[#This Row],[lokalita na projektu]]="ano",SUMIF(Stanice[číslo lokality],'3 Lokality'!B73,Stanice[počet DC dobíjecích bodů stanice]),"")</f>
        <v/>
      </c>
      <c r="J73" s="99" t="str">
        <f>IF(Lokality[[#This Row],[lokalita na projektu]]="ano",SUMIF(Stanice[číslo lokality],'3 Lokality'!B73,Stanice[[výkon AC stanice v kW ]]),"")</f>
        <v/>
      </c>
      <c r="K73" s="99" t="str">
        <f>IF(Lokality[[#This Row],[lokalita na projektu]]="ano",SUMIF(Stanice[číslo lokality],'3 Lokality'!B73,Stanice[výkon DC stanice v kW]),"")</f>
        <v/>
      </c>
      <c r="L73" s="143" t="str">
        <f>IF(Lokality[[#This Row],[lokalita na projektu]]="ano",SUMIF(Stanice[číslo lokality],'3 Lokality'!B73,Stanice[maximální limit způsobilých nákladů v Kč]),"")</f>
        <v/>
      </c>
      <c r="M73" s="144" t="str">
        <f>IF(Lokality[[#This Row],[lokalita na projektu]]="ano",IF(K73&gt;=3600,koeficient3,IF(K73&gt;=2800,koeficient2,IF(K73&gt;=1400,koeficient1,1))),"")</f>
        <v/>
      </c>
      <c r="N73" s="143" t="str">
        <f>IF(Lokality[[#This Row],[lokalita na projektu]]="ano",SUMIF(Stanice[číslo lokality],'3 Lokality'!B73,Stanice[upravený limit na stanici v Kč]),"")</f>
        <v/>
      </c>
      <c r="O73" s="143" t="str">
        <f>IF(Lokality[[#This Row],[lokalita na projektu]]="ano",SUMIF(Baterie[baterie na lokalitě číslo],'3 Lokality'!B73,Baterie[jmenovitý výkon baterie v kW]),"")</f>
        <v/>
      </c>
      <c r="P73" s="143" t="str">
        <f>IF(Lokality[[#This Row],[lokalita na projektu]]="ano",SUMIF(Baterie[baterie na lokalitě číslo],'3 Lokality'!B73,Baterie[jmenovitá kapacita baterie v kWh]),"")</f>
        <v/>
      </c>
      <c r="Q7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3" s="145" t="str">
        <f>IF(Lokality[[#This Row],[lokalita na projektu]]="ano",SUMIF(Baterie[baterie na lokalitě číslo],'3 Lokality'!B73,Baterie[limit na baterii v Kč]),"")</f>
        <v/>
      </c>
      <c r="T7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4" spans="2:20" hidden="1" outlineLevel="1" x14ac:dyDescent="0.25">
      <c r="B74" s="61">
        <v>69</v>
      </c>
      <c r="C74" s="57" t="str">
        <f>IF(COUNTIF(Stanice[číslo lokality],'3 Lokality'!B74)&gt;0,"ano","ne")</f>
        <v>ne</v>
      </c>
      <c r="D74" s="57" t="str">
        <f>IF(Lokality[[#This Row],[lokalita na projektu]]="ano",INDEX(Stanice[[lokalita]:[číslo lokality]],MATCH(B74,Stanice[číslo lokality],0),1),"")</f>
        <v/>
      </c>
      <c r="E74" s="62" t="str">
        <f>IF(Lokality[[#This Row],[lokalita na projektu]]="ano",HYPERLINK(CONCATENATE("https://mapy.cz/zakladni?q=",_xlfn.ENCODEURL(INDEX(Stanice[[lokalita]:[číslo lokality]],MATCH(B74,Stanice[číslo lokality],0),2)),""),INDEX(Stanice[[lokalita]:[číslo lokality]],MATCH(B74,Stanice[číslo lokality],0),2)),"")</f>
        <v/>
      </c>
      <c r="F74" s="57"/>
      <c r="G74" s="57" t="str">
        <f>IF(Lokality[[#This Row],[lokalita na projektu]]="ano",COUNTIF(Stanice[číslo lokality],'3 Lokality'!B74),"")</f>
        <v/>
      </c>
      <c r="H74" s="57" t="str">
        <f>IF(Lokality[[#This Row],[lokalita na projektu]]="ano",SUMIF(Stanice[číslo lokality],'3 Lokality'!B74,Stanice[počet AC dobíjecích bodů stanice]),"")</f>
        <v/>
      </c>
      <c r="I74" s="57" t="str">
        <f>IF(Lokality[[#This Row],[lokalita na projektu]]="ano",SUMIF(Stanice[číslo lokality],'3 Lokality'!B74,Stanice[počet DC dobíjecích bodů stanice]),"")</f>
        <v/>
      </c>
      <c r="J74" s="99" t="str">
        <f>IF(Lokality[[#This Row],[lokalita na projektu]]="ano",SUMIF(Stanice[číslo lokality],'3 Lokality'!B74,Stanice[[výkon AC stanice v kW ]]),"")</f>
        <v/>
      </c>
      <c r="K74" s="99" t="str">
        <f>IF(Lokality[[#This Row],[lokalita na projektu]]="ano",SUMIF(Stanice[číslo lokality],'3 Lokality'!B74,Stanice[výkon DC stanice v kW]),"")</f>
        <v/>
      </c>
      <c r="L74" s="143" t="str">
        <f>IF(Lokality[[#This Row],[lokalita na projektu]]="ano",SUMIF(Stanice[číslo lokality],'3 Lokality'!B74,Stanice[maximální limit způsobilých nákladů v Kč]),"")</f>
        <v/>
      </c>
      <c r="M74" s="144" t="str">
        <f>IF(Lokality[[#This Row],[lokalita na projektu]]="ano",IF(K74&gt;=3600,koeficient3,IF(K74&gt;=2800,koeficient2,IF(K74&gt;=1400,koeficient1,1))),"")</f>
        <v/>
      </c>
      <c r="N74" s="143" t="str">
        <f>IF(Lokality[[#This Row],[lokalita na projektu]]="ano",SUMIF(Stanice[číslo lokality],'3 Lokality'!B74,Stanice[upravený limit na stanici v Kč]),"")</f>
        <v/>
      </c>
      <c r="O74" s="143" t="str">
        <f>IF(Lokality[[#This Row],[lokalita na projektu]]="ano",SUMIF(Baterie[baterie na lokalitě číslo],'3 Lokality'!B74,Baterie[jmenovitý výkon baterie v kW]),"")</f>
        <v/>
      </c>
      <c r="P74" s="143" t="str">
        <f>IF(Lokality[[#This Row],[lokalita na projektu]]="ano",SUMIF(Baterie[baterie na lokalitě číslo],'3 Lokality'!B74,Baterie[jmenovitá kapacita baterie v kWh]),"")</f>
        <v/>
      </c>
      <c r="Q7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4" s="145" t="str">
        <f>IF(Lokality[[#This Row],[lokalita na projektu]]="ano",SUMIF(Baterie[baterie na lokalitě číslo],'3 Lokality'!B74,Baterie[limit na baterii v Kč]),"")</f>
        <v/>
      </c>
      <c r="T7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5" spans="2:20" hidden="1" outlineLevel="1" x14ac:dyDescent="0.25">
      <c r="B75" s="61">
        <v>70</v>
      </c>
      <c r="C75" s="57" t="str">
        <f>IF(COUNTIF(Stanice[číslo lokality],'3 Lokality'!B75)&gt;0,"ano","ne")</f>
        <v>ne</v>
      </c>
      <c r="D75" s="57" t="str">
        <f>IF(Lokality[[#This Row],[lokalita na projektu]]="ano",INDEX(Stanice[[lokalita]:[číslo lokality]],MATCH(B75,Stanice[číslo lokality],0),1),"")</f>
        <v/>
      </c>
      <c r="E75" s="62" t="str">
        <f>IF(Lokality[[#This Row],[lokalita na projektu]]="ano",HYPERLINK(CONCATENATE("https://mapy.cz/zakladni?q=",_xlfn.ENCODEURL(INDEX(Stanice[[lokalita]:[číslo lokality]],MATCH(B75,Stanice[číslo lokality],0),2)),""),INDEX(Stanice[[lokalita]:[číslo lokality]],MATCH(B75,Stanice[číslo lokality],0),2)),"")</f>
        <v/>
      </c>
      <c r="F75" s="57"/>
      <c r="G75" s="57" t="str">
        <f>IF(Lokality[[#This Row],[lokalita na projektu]]="ano",COUNTIF(Stanice[číslo lokality],'3 Lokality'!B75),"")</f>
        <v/>
      </c>
      <c r="H75" s="57" t="str">
        <f>IF(Lokality[[#This Row],[lokalita na projektu]]="ano",SUMIF(Stanice[číslo lokality],'3 Lokality'!B75,Stanice[počet AC dobíjecích bodů stanice]),"")</f>
        <v/>
      </c>
      <c r="I75" s="57" t="str">
        <f>IF(Lokality[[#This Row],[lokalita na projektu]]="ano",SUMIF(Stanice[číslo lokality],'3 Lokality'!B75,Stanice[počet DC dobíjecích bodů stanice]),"")</f>
        <v/>
      </c>
      <c r="J75" s="99" t="str">
        <f>IF(Lokality[[#This Row],[lokalita na projektu]]="ano",SUMIF(Stanice[číslo lokality],'3 Lokality'!B75,Stanice[[výkon AC stanice v kW ]]),"")</f>
        <v/>
      </c>
      <c r="K75" s="99" t="str">
        <f>IF(Lokality[[#This Row],[lokalita na projektu]]="ano",SUMIF(Stanice[číslo lokality],'3 Lokality'!B75,Stanice[výkon DC stanice v kW]),"")</f>
        <v/>
      </c>
      <c r="L75" s="143" t="str">
        <f>IF(Lokality[[#This Row],[lokalita na projektu]]="ano",SUMIF(Stanice[číslo lokality],'3 Lokality'!B75,Stanice[maximální limit způsobilých nákladů v Kč]),"")</f>
        <v/>
      </c>
      <c r="M75" s="144" t="str">
        <f>IF(Lokality[[#This Row],[lokalita na projektu]]="ano",IF(K75&gt;=3600,koeficient3,IF(K75&gt;=2800,koeficient2,IF(K75&gt;=1400,koeficient1,1))),"")</f>
        <v/>
      </c>
      <c r="N75" s="143" t="str">
        <f>IF(Lokality[[#This Row],[lokalita na projektu]]="ano",SUMIF(Stanice[číslo lokality],'3 Lokality'!B75,Stanice[upravený limit na stanici v Kč]),"")</f>
        <v/>
      </c>
      <c r="O75" s="143" t="str">
        <f>IF(Lokality[[#This Row],[lokalita na projektu]]="ano",SUMIF(Baterie[baterie na lokalitě číslo],'3 Lokality'!B75,Baterie[jmenovitý výkon baterie v kW]),"")</f>
        <v/>
      </c>
      <c r="P75" s="143" t="str">
        <f>IF(Lokality[[#This Row],[lokalita na projektu]]="ano",SUMIF(Baterie[baterie na lokalitě číslo],'3 Lokality'!B75,Baterie[jmenovitá kapacita baterie v kWh]),"")</f>
        <v/>
      </c>
      <c r="Q7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5" s="145" t="str">
        <f>IF(Lokality[[#This Row],[lokalita na projektu]]="ano",SUMIF(Baterie[baterie na lokalitě číslo],'3 Lokality'!B75,Baterie[limit na baterii v Kč]),"")</f>
        <v/>
      </c>
      <c r="T7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6" spans="2:20" hidden="1" outlineLevel="1" x14ac:dyDescent="0.25">
      <c r="B76" s="61">
        <v>71</v>
      </c>
      <c r="C76" s="57" t="str">
        <f>IF(COUNTIF(Stanice[číslo lokality],'3 Lokality'!B76)&gt;0,"ano","ne")</f>
        <v>ne</v>
      </c>
      <c r="D76" s="57" t="str">
        <f>IF(Lokality[[#This Row],[lokalita na projektu]]="ano",INDEX(Stanice[[lokalita]:[číslo lokality]],MATCH(B76,Stanice[číslo lokality],0),1),"")</f>
        <v/>
      </c>
      <c r="E76" s="62" t="str">
        <f>IF(Lokality[[#This Row],[lokalita na projektu]]="ano",HYPERLINK(CONCATENATE("https://mapy.cz/zakladni?q=",_xlfn.ENCODEURL(INDEX(Stanice[[lokalita]:[číslo lokality]],MATCH(B76,Stanice[číslo lokality],0),2)),""),INDEX(Stanice[[lokalita]:[číslo lokality]],MATCH(B76,Stanice[číslo lokality],0),2)),"")</f>
        <v/>
      </c>
      <c r="F76" s="57"/>
      <c r="G76" s="57" t="str">
        <f>IF(Lokality[[#This Row],[lokalita na projektu]]="ano",COUNTIF(Stanice[číslo lokality],'3 Lokality'!B76),"")</f>
        <v/>
      </c>
      <c r="H76" s="57" t="str">
        <f>IF(Lokality[[#This Row],[lokalita na projektu]]="ano",SUMIF(Stanice[číslo lokality],'3 Lokality'!B76,Stanice[počet AC dobíjecích bodů stanice]),"")</f>
        <v/>
      </c>
      <c r="I76" s="57" t="str">
        <f>IF(Lokality[[#This Row],[lokalita na projektu]]="ano",SUMIF(Stanice[číslo lokality],'3 Lokality'!B76,Stanice[počet DC dobíjecích bodů stanice]),"")</f>
        <v/>
      </c>
      <c r="J76" s="99" t="str">
        <f>IF(Lokality[[#This Row],[lokalita na projektu]]="ano",SUMIF(Stanice[číslo lokality],'3 Lokality'!B76,Stanice[[výkon AC stanice v kW ]]),"")</f>
        <v/>
      </c>
      <c r="K76" s="99" t="str">
        <f>IF(Lokality[[#This Row],[lokalita na projektu]]="ano",SUMIF(Stanice[číslo lokality],'3 Lokality'!B76,Stanice[výkon DC stanice v kW]),"")</f>
        <v/>
      </c>
      <c r="L76" s="143" t="str">
        <f>IF(Lokality[[#This Row],[lokalita na projektu]]="ano",SUMIF(Stanice[číslo lokality],'3 Lokality'!B76,Stanice[maximální limit způsobilých nákladů v Kč]),"")</f>
        <v/>
      </c>
      <c r="M76" s="144" t="str">
        <f>IF(Lokality[[#This Row],[lokalita na projektu]]="ano",IF(K76&gt;=3600,koeficient3,IF(K76&gt;=2800,koeficient2,IF(K76&gt;=1400,koeficient1,1))),"")</f>
        <v/>
      </c>
      <c r="N76" s="143" t="str">
        <f>IF(Lokality[[#This Row],[lokalita na projektu]]="ano",SUMIF(Stanice[číslo lokality],'3 Lokality'!B76,Stanice[upravený limit na stanici v Kč]),"")</f>
        <v/>
      </c>
      <c r="O76" s="143" t="str">
        <f>IF(Lokality[[#This Row],[lokalita na projektu]]="ano",SUMIF(Baterie[baterie na lokalitě číslo],'3 Lokality'!B76,Baterie[jmenovitý výkon baterie v kW]),"")</f>
        <v/>
      </c>
      <c r="P76" s="143" t="str">
        <f>IF(Lokality[[#This Row],[lokalita na projektu]]="ano",SUMIF(Baterie[baterie na lokalitě číslo],'3 Lokality'!B76,Baterie[jmenovitá kapacita baterie v kWh]),"")</f>
        <v/>
      </c>
      <c r="Q7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6" s="145" t="str">
        <f>IF(Lokality[[#This Row],[lokalita na projektu]]="ano",SUMIF(Baterie[baterie na lokalitě číslo],'3 Lokality'!B76,Baterie[limit na baterii v Kč]),"")</f>
        <v/>
      </c>
      <c r="T7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7" spans="2:20" hidden="1" outlineLevel="1" x14ac:dyDescent="0.25">
      <c r="B77" s="61">
        <v>72</v>
      </c>
      <c r="C77" s="57" t="str">
        <f>IF(COUNTIF(Stanice[číslo lokality],'3 Lokality'!B77)&gt;0,"ano","ne")</f>
        <v>ne</v>
      </c>
      <c r="D77" s="57" t="str">
        <f>IF(Lokality[[#This Row],[lokalita na projektu]]="ano",INDEX(Stanice[[lokalita]:[číslo lokality]],MATCH(B77,Stanice[číslo lokality],0),1),"")</f>
        <v/>
      </c>
      <c r="E77" s="62" t="str">
        <f>IF(Lokality[[#This Row],[lokalita na projektu]]="ano",HYPERLINK(CONCATENATE("https://mapy.cz/zakladni?q=",_xlfn.ENCODEURL(INDEX(Stanice[[lokalita]:[číslo lokality]],MATCH(B77,Stanice[číslo lokality],0),2)),""),INDEX(Stanice[[lokalita]:[číslo lokality]],MATCH(B77,Stanice[číslo lokality],0),2)),"")</f>
        <v/>
      </c>
      <c r="F77" s="57"/>
      <c r="G77" s="57" t="str">
        <f>IF(Lokality[[#This Row],[lokalita na projektu]]="ano",COUNTIF(Stanice[číslo lokality],'3 Lokality'!B77),"")</f>
        <v/>
      </c>
      <c r="H77" s="57" t="str">
        <f>IF(Lokality[[#This Row],[lokalita na projektu]]="ano",SUMIF(Stanice[číslo lokality],'3 Lokality'!B77,Stanice[počet AC dobíjecích bodů stanice]),"")</f>
        <v/>
      </c>
      <c r="I77" s="57" t="str">
        <f>IF(Lokality[[#This Row],[lokalita na projektu]]="ano",SUMIF(Stanice[číslo lokality],'3 Lokality'!B77,Stanice[počet DC dobíjecích bodů stanice]),"")</f>
        <v/>
      </c>
      <c r="J77" s="99" t="str">
        <f>IF(Lokality[[#This Row],[lokalita na projektu]]="ano",SUMIF(Stanice[číslo lokality],'3 Lokality'!B77,Stanice[[výkon AC stanice v kW ]]),"")</f>
        <v/>
      </c>
      <c r="K77" s="99" t="str">
        <f>IF(Lokality[[#This Row],[lokalita na projektu]]="ano",SUMIF(Stanice[číslo lokality],'3 Lokality'!B77,Stanice[výkon DC stanice v kW]),"")</f>
        <v/>
      </c>
      <c r="L77" s="143" t="str">
        <f>IF(Lokality[[#This Row],[lokalita na projektu]]="ano",SUMIF(Stanice[číslo lokality],'3 Lokality'!B77,Stanice[maximální limit způsobilých nákladů v Kč]),"")</f>
        <v/>
      </c>
      <c r="M77" s="144" t="str">
        <f>IF(Lokality[[#This Row],[lokalita na projektu]]="ano",IF(K77&gt;=3600,koeficient3,IF(K77&gt;=2800,koeficient2,IF(K77&gt;=1400,koeficient1,1))),"")</f>
        <v/>
      </c>
      <c r="N77" s="143" t="str">
        <f>IF(Lokality[[#This Row],[lokalita na projektu]]="ano",SUMIF(Stanice[číslo lokality],'3 Lokality'!B77,Stanice[upravený limit na stanici v Kč]),"")</f>
        <v/>
      </c>
      <c r="O77" s="143" t="str">
        <f>IF(Lokality[[#This Row],[lokalita na projektu]]="ano",SUMIF(Baterie[baterie na lokalitě číslo],'3 Lokality'!B77,Baterie[jmenovitý výkon baterie v kW]),"")</f>
        <v/>
      </c>
      <c r="P77" s="143" t="str">
        <f>IF(Lokality[[#This Row],[lokalita na projektu]]="ano",SUMIF(Baterie[baterie na lokalitě číslo],'3 Lokality'!B77,Baterie[jmenovitá kapacita baterie v kWh]),"")</f>
        <v/>
      </c>
      <c r="Q7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7" s="145" t="str">
        <f>IF(Lokality[[#This Row],[lokalita na projektu]]="ano",SUMIF(Baterie[baterie na lokalitě číslo],'3 Lokality'!B77,Baterie[limit na baterii v Kč]),"")</f>
        <v/>
      </c>
      <c r="T7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8" spans="2:20" hidden="1" outlineLevel="1" x14ac:dyDescent="0.25">
      <c r="B78" s="61">
        <v>73</v>
      </c>
      <c r="C78" s="57" t="str">
        <f>IF(COUNTIF(Stanice[číslo lokality],'3 Lokality'!B78)&gt;0,"ano","ne")</f>
        <v>ne</v>
      </c>
      <c r="D78" s="57" t="str">
        <f>IF(Lokality[[#This Row],[lokalita na projektu]]="ano",INDEX(Stanice[[lokalita]:[číslo lokality]],MATCH(B78,Stanice[číslo lokality],0),1),"")</f>
        <v/>
      </c>
      <c r="E78" s="62" t="str">
        <f>IF(Lokality[[#This Row],[lokalita na projektu]]="ano",HYPERLINK(CONCATENATE("https://mapy.cz/zakladni?q=",_xlfn.ENCODEURL(INDEX(Stanice[[lokalita]:[číslo lokality]],MATCH(B78,Stanice[číslo lokality],0),2)),""),INDEX(Stanice[[lokalita]:[číslo lokality]],MATCH(B78,Stanice[číslo lokality],0),2)),"")</f>
        <v/>
      </c>
      <c r="F78" s="57"/>
      <c r="G78" s="57" t="str">
        <f>IF(Lokality[[#This Row],[lokalita na projektu]]="ano",COUNTIF(Stanice[číslo lokality],'3 Lokality'!B78),"")</f>
        <v/>
      </c>
      <c r="H78" s="57" t="str">
        <f>IF(Lokality[[#This Row],[lokalita na projektu]]="ano",SUMIF(Stanice[číslo lokality],'3 Lokality'!B78,Stanice[počet AC dobíjecích bodů stanice]),"")</f>
        <v/>
      </c>
      <c r="I78" s="57" t="str">
        <f>IF(Lokality[[#This Row],[lokalita na projektu]]="ano",SUMIF(Stanice[číslo lokality],'3 Lokality'!B78,Stanice[počet DC dobíjecích bodů stanice]),"")</f>
        <v/>
      </c>
      <c r="J78" s="99" t="str">
        <f>IF(Lokality[[#This Row],[lokalita na projektu]]="ano",SUMIF(Stanice[číslo lokality],'3 Lokality'!B78,Stanice[[výkon AC stanice v kW ]]),"")</f>
        <v/>
      </c>
      <c r="K78" s="99" t="str">
        <f>IF(Lokality[[#This Row],[lokalita na projektu]]="ano",SUMIF(Stanice[číslo lokality],'3 Lokality'!B78,Stanice[výkon DC stanice v kW]),"")</f>
        <v/>
      </c>
      <c r="L78" s="143" t="str">
        <f>IF(Lokality[[#This Row],[lokalita na projektu]]="ano",SUMIF(Stanice[číslo lokality],'3 Lokality'!B78,Stanice[maximální limit způsobilých nákladů v Kč]),"")</f>
        <v/>
      </c>
      <c r="M78" s="144" t="str">
        <f>IF(Lokality[[#This Row],[lokalita na projektu]]="ano",IF(K78&gt;=3600,koeficient3,IF(K78&gt;=2800,koeficient2,IF(K78&gt;=1400,koeficient1,1))),"")</f>
        <v/>
      </c>
      <c r="N78" s="143" t="str">
        <f>IF(Lokality[[#This Row],[lokalita na projektu]]="ano",SUMIF(Stanice[číslo lokality],'3 Lokality'!B78,Stanice[upravený limit na stanici v Kč]),"")</f>
        <v/>
      </c>
      <c r="O78" s="143" t="str">
        <f>IF(Lokality[[#This Row],[lokalita na projektu]]="ano",SUMIF(Baterie[baterie na lokalitě číslo],'3 Lokality'!B78,Baterie[jmenovitý výkon baterie v kW]),"")</f>
        <v/>
      </c>
      <c r="P78" s="143" t="str">
        <f>IF(Lokality[[#This Row],[lokalita na projektu]]="ano",SUMIF(Baterie[baterie na lokalitě číslo],'3 Lokality'!B78,Baterie[jmenovitá kapacita baterie v kWh]),"")</f>
        <v/>
      </c>
      <c r="Q7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8" s="145" t="str">
        <f>IF(Lokality[[#This Row],[lokalita na projektu]]="ano",SUMIF(Baterie[baterie na lokalitě číslo],'3 Lokality'!B78,Baterie[limit na baterii v Kč]),"")</f>
        <v/>
      </c>
      <c r="T7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79" spans="2:20" hidden="1" outlineLevel="1" x14ac:dyDescent="0.25">
      <c r="B79" s="61">
        <v>74</v>
      </c>
      <c r="C79" s="57" t="str">
        <f>IF(COUNTIF(Stanice[číslo lokality],'3 Lokality'!B79)&gt;0,"ano","ne")</f>
        <v>ne</v>
      </c>
      <c r="D79" s="57" t="str">
        <f>IF(Lokality[[#This Row],[lokalita na projektu]]="ano",INDEX(Stanice[[lokalita]:[číslo lokality]],MATCH(B79,Stanice[číslo lokality],0),1),"")</f>
        <v/>
      </c>
      <c r="E79" s="62" t="str">
        <f>IF(Lokality[[#This Row],[lokalita na projektu]]="ano",HYPERLINK(CONCATENATE("https://mapy.cz/zakladni?q=",_xlfn.ENCODEURL(INDEX(Stanice[[lokalita]:[číslo lokality]],MATCH(B79,Stanice[číslo lokality],0),2)),""),INDEX(Stanice[[lokalita]:[číslo lokality]],MATCH(B79,Stanice[číslo lokality],0),2)),"")</f>
        <v/>
      </c>
      <c r="F79" s="57"/>
      <c r="G79" s="57" t="str">
        <f>IF(Lokality[[#This Row],[lokalita na projektu]]="ano",COUNTIF(Stanice[číslo lokality],'3 Lokality'!B79),"")</f>
        <v/>
      </c>
      <c r="H79" s="57" t="str">
        <f>IF(Lokality[[#This Row],[lokalita na projektu]]="ano",SUMIF(Stanice[číslo lokality],'3 Lokality'!B79,Stanice[počet AC dobíjecích bodů stanice]),"")</f>
        <v/>
      </c>
      <c r="I79" s="57" t="str">
        <f>IF(Lokality[[#This Row],[lokalita na projektu]]="ano",SUMIF(Stanice[číslo lokality],'3 Lokality'!B79,Stanice[počet DC dobíjecích bodů stanice]),"")</f>
        <v/>
      </c>
      <c r="J79" s="99" t="str">
        <f>IF(Lokality[[#This Row],[lokalita na projektu]]="ano",SUMIF(Stanice[číslo lokality],'3 Lokality'!B79,Stanice[[výkon AC stanice v kW ]]),"")</f>
        <v/>
      </c>
      <c r="K79" s="99" t="str">
        <f>IF(Lokality[[#This Row],[lokalita na projektu]]="ano",SUMIF(Stanice[číslo lokality],'3 Lokality'!B79,Stanice[výkon DC stanice v kW]),"")</f>
        <v/>
      </c>
      <c r="L79" s="143" t="str">
        <f>IF(Lokality[[#This Row],[lokalita na projektu]]="ano",SUMIF(Stanice[číslo lokality],'3 Lokality'!B79,Stanice[maximální limit způsobilých nákladů v Kč]),"")</f>
        <v/>
      </c>
      <c r="M79" s="144" t="str">
        <f>IF(Lokality[[#This Row],[lokalita na projektu]]="ano",IF(K79&gt;=3600,koeficient3,IF(K79&gt;=2800,koeficient2,IF(K79&gt;=1400,koeficient1,1))),"")</f>
        <v/>
      </c>
      <c r="N79" s="143" t="str">
        <f>IF(Lokality[[#This Row],[lokalita na projektu]]="ano",SUMIF(Stanice[číslo lokality],'3 Lokality'!B79,Stanice[upravený limit na stanici v Kč]),"")</f>
        <v/>
      </c>
      <c r="O79" s="143" t="str">
        <f>IF(Lokality[[#This Row],[lokalita na projektu]]="ano",SUMIF(Baterie[baterie na lokalitě číslo],'3 Lokality'!B79,Baterie[jmenovitý výkon baterie v kW]),"")</f>
        <v/>
      </c>
      <c r="P79" s="143" t="str">
        <f>IF(Lokality[[#This Row],[lokalita na projektu]]="ano",SUMIF(Baterie[baterie na lokalitě číslo],'3 Lokality'!B79,Baterie[jmenovitá kapacita baterie v kWh]),"")</f>
        <v/>
      </c>
      <c r="Q7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79" s="145" t="str">
        <f>IF(Lokality[[#This Row],[lokalita na projektu]]="ano",SUMIF(Baterie[baterie na lokalitě číslo],'3 Lokality'!B79,Baterie[limit na baterii v Kč]),"")</f>
        <v/>
      </c>
      <c r="T7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0" spans="2:20" hidden="1" outlineLevel="1" x14ac:dyDescent="0.25">
      <c r="B80" s="61">
        <v>75</v>
      </c>
      <c r="C80" s="57" t="str">
        <f>IF(COUNTIF(Stanice[číslo lokality],'3 Lokality'!B80)&gt;0,"ano","ne")</f>
        <v>ne</v>
      </c>
      <c r="D80" s="57" t="str">
        <f>IF(Lokality[[#This Row],[lokalita na projektu]]="ano",INDEX(Stanice[[lokalita]:[číslo lokality]],MATCH(B80,Stanice[číslo lokality],0),1),"")</f>
        <v/>
      </c>
      <c r="E80" s="62" t="str">
        <f>IF(Lokality[[#This Row],[lokalita na projektu]]="ano",HYPERLINK(CONCATENATE("https://mapy.cz/zakladni?q=",_xlfn.ENCODEURL(INDEX(Stanice[[lokalita]:[číslo lokality]],MATCH(B80,Stanice[číslo lokality],0),2)),""),INDEX(Stanice[[lokalita]:[číslo lokality]],MATCH(B80,Stanice[číslo lokality],0),2)),"")</f>
        <v/>
      </c>
      <c r="F80" s="57"/>
      <c r="G80" s="57" t="str">
        <f>IF(Lokality[[#This Row],[lokalita na projektu]]="ano",COUNTIF(Stanice[číslo lokality],'3 Lokality'!B80),"")</f>
        <v/>
      </c>
      <c r="H80" s="57" t="str">
        <f>IF(Lokality[[#This Row],[lokalita na projektu]]="ano",SUMIF(Stanice[číslo lokality],'3 Lokality'!B80,Stanice[počet AC dobíjecích bodů stanice]),"")</f>
        <v/>
      </c>
      <c r="I80" s="57" t="str">
        <f>IF(Lokality[[#This Row],[lokalita na projektu]]="ano",SUMIF(Stanice[číslo lokality],'3 Lokality'!B80,Stanice[počet DC dobíjecích bodů stanice]),"")</f>
        <v/>
      </c>
      <c r="J80" s="99" t="str">
        <f>IF(Lokality[[#This Row],[lokalita na projektu]]="ano",SUMIF(Stanice[číslo lokality],'3 Lokality'!B80,Stanice[[výkon AC stanice v kW ]]),"")</f>
        <v/>
      </c>
      <c r="K80" s="99" t="str">
        <f>IF(Lokality[[#This Row],[lokalita na projektu]]="ano",SUMIF(Stanice[číslo lokality],'3 Lokality'!B80,Stanice[výkon DC stanice v kW]),"")</f>
        <v/>
      </c>
      <c r="L80" s="143" t="str">
        <f>IF(Lokality[[#This Row],[lokalita na projektu]]="ano",SUMIF(Stanice[číslo lokality],'3 Lokality'!B80,Stanice[maximální limit způsobilých nákladů v Kč]),"")</f>
        <v/>
      </c>
      <c r="M80" s="144" t="str">
        <f>IF(Lokality[[#This Row],[lokalita na projektu]]="ano",IF(K80&gt;=3600,koeficient3,IF(K80&gt;=2800,koeficient2,IF(K80&gt;=1400,koeficient1,1))),"")</f>
        <v/>
      </c>
      <c r="N80" s="143" t="str">
        <f>IF(Lokality[[#This Row],[lokalita na projektu]]="ano",SUMIF(Stanice[číslo lokality],'3 Lokality'!B80,Stanice[upravený limit na stanici v Kč]),"")</f>
        <v/>
      </c>
      <c r="O80" s="143" t="str">
        <f>IF(Lokality[[#This Row],[lokalita na projektu]]="ano",SUMIF(Baterie[baterie na lokalitě číslo],'3 Lokality'!B80,Baterie[jmenovitý výkon baterie v kW]),"")</f>
        <v/>
      </c>
      <c r="P80" s="143" t="str">
        <f>IF(Lokality[[#This Row],[lokalita na projektu]]="ano",SUMIF(Baterie[baterie na lokalitě číslo],'3 Lokality'!B80,Baterie[jmenovitá kapacita baterie v kWh]),"")</f>
        <v/>
      </c>
      <c r="Q8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0" s="145" t="str">
        <f>IF(Lokality[[#This Row],[lokalita na projektu]]="ano",SUMIF(Baterie[baterie na lokalitě číslo],'3 Lokality'!B80,Baterie[limit na baterii v Kč]),"")</f>
        <v/>
      </c>
      <c r="T8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1" spans="2:20" hidden="1" outlineLevel="1" x14ac:dyDescent="0.25">
      <c r="B81" s="61">
        <v>76</v>
      </c>
      <c r="C81" s="57" t="str">
        <f>IF(COUNTIF(Stanice[číslo lokality],'3 Lokality'!B81)&gt;0,"ano","ne")</f>
        <v>ne</v>
      </c>
      <c r="D81" s="57" t="str">
        <f>IF(Lokality[[#This Row],[lokalita na projektu]]="ano",INDEX(Stanice[[lokalita]:[číslo lokality]],MATCH(B81,Stanice[číslo lokality],0),1),"")</f>
        <v/>
      </c>
      <c r="E81" s="62" t="str">
        <f>IF(Lokality[[#This Row],[lokalita na projektu]]="ano",HYPERLINK(CONCATENATE("https://mapy.cz/zakladni?q=",_xlfn.ENCODEURL(INDEX(Stanice[[lokalita]:[číslo lokality]],MATCH(B81,Stanice[číslo lokality],0),2)),""),INDEX(Stanice[[lokalita]:[číslo lokality]],MATCH(B81,Stanice[číslo lokality],0),2)),"")</f>
        <v/>
      </c>
      <c r="F81" s="57"/>
      <c r="G81" s="57" t="str">
        <f>IF(Lokality[[#This Row],[lokalita na projektu]]="ano",COUNTIF(Stanice[číslo lokality],'3 Lokality'!B81),"")</f>
        <v/>
      </c>
      <c r="H81" s="57" t="str">
        <f>IF(Lokality[[#This Row],[lokalita na projektu]]="ano",SUMIF(Stanice[číslo lokality],'3 Lokality'!B81,Stanice[počet AC dobíjecích bodů stanice]),"")</f>
        <v/>
      </c>
      <c r="I81" s="57" t="str">
        <f>IF(Lokality[[#This Row],[lokalita na projektu]]="ano",SUMIF(Stanice[číslo lokality],'3 Lokality'!B81,Stanice[počet DC dobíjecích bodů stanice]),"")</f>
        <v/>
      </c>
      <c r="J81" s="99" t="str">
        <f>IF(Lokality[[#This Row],[lokalita na projektu]]="ano",SUMIF(Stanice[číslo lokality],'3 Lokality'!B81,Stanice[[výkon AC stanice v kW ]]),"")</f>
        <v/>
      </c>
      <c r="K81" s="99" t="str">
        <f>IF(Lokality[[#This Row],[lokalita na projektu]]="ano",SUMIF(Stanice[číslo lokality],'3 Lokality'!B81,Stanice[výkon DC stanice v kW]),"")</f>
        <v/>
      </c>
      <c r="L81" s="143" t="str">
        <f>IF(Lokality[[#This Row],[lokalita na projektu]]="ano",SUMIF(Stanice[číslo lokality],'3 Lokality'!B81,Stanice[maximální limit způsobilých nákladů v Kč]),"")</f>
        <v/>
      </c>
      <c r="M81" s="144" t="str">
        <f>IF(Lokality[[#This Row],[lokalita na projektu]]="ano",IF(K81&gt;=3600,koeficient3,IF(K81&gt;=2800,koeficient2,IF(K81&gt;=1400,koeficient1,1))),"")</f>
        <v/>
      </c>
      <c r="N81" s="143" t="str">
        <f>IF(Lokality[[#This Row],[lokalita na projektu]]="ano",SUMIF(Stanice[číslo lokality],'3 Lokality'!B81,Stanice[upravený limit na stanici v Kč]),"")</f>
        <v/>
      </c>
      <c r="O81" s="143" t="str">
        <f>IF(Lokality[[#This Row],[lokalita na projektu]]="ano",SUMIF(Baterie[baterie na lokalitě číslo],'3 Lokality'!B81,Baterie[jmenovitý výkon baterie v kW]),"")</f>
        <v/>
      </c>
      <c r="P81" s="143" t="str">
        <f>IF(Lokality[[#This Row],[lokalita na projektu]]="ano",SUMIF(Baterie[baterie na lokalitě číslo],'3 Lokality'!B81,Baterie[jmenovitá kapacita baterie v kWh]),"")</f>
        <v/>
      </c>
      <c r="Q8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1" s="145" t="str">
        <f>IF(Lokality[[#This Row],[lokalita na projektu]]="ano",SUMIF(Baterie[baterie na lokalitě číslo],'3 Lokality'!B81,Baterie[limit na baterii v Kč]),"")</f>
        <v/>
      </c>
      <c r="T8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2" spans="2:20" hidden="1" outlineLevel="1" x14ac:dyDescent="0.25">
      <c r="B82" s="61">
        <v>77</v>
      </c>
      <c r="C82" s="57" t="str">
        <f>IF(COUNTIF(Stanice[číslo lokality],'3 Lokality'!B82)&gt;0,"ano","ne")</f>
        <v>ne</v>
      </c>
      <c r="D82" s="57" t="str">
        <f>IF(Lokality[[#This Row],[lokalita na projektu]]="ano",INDEX(Stanice[[lokalita]:[číslo lokality]],MATCH(B82,Stanice[číslo lokality],0),1),"")</f>
        <v/>
      </c>
      <c r="E82" s="62" t="str">
        <f>IF(Lokality[[#This Row],[lokalita na projektu]]="ano",HYPERLINK(CONCATENATE("https://mapy.cz/zakladni?q=",_xlfn.ENCODEURL(INDEX(Stanice[[lokalita]:[číslo lokality]],MATCH(B82,Stanice[číslo lokality],0),2)),""),INDEX(Stanice[[lokalita]:[číslo lokality]],MATCH(B82,Stanice[číslo lokality],0),2)),"")</f>
        <v/>
      </c>
      <c r="F82" s="57"/>
      <c r="G82" s="57" t="str">
        <f>IF(Lokality[[#This Row],[lokalita na projektu]]="ano",COUNTIF(Stanice[číslo lokality],'3 Lokality'!B82),"")</f>
        <v/>
      </c>
      <c r="H82" s="57" t="str">
        <f>IF(Lokality[[#This Row],[lokalita na projektu]]="ano",SUMIF(Stanice[číslo lokality],'3 Lokality'!B82,Stanice[počet AC dobíjecích bodů stanice]),"")</f>
        <v/>
      </c>
      <c r="I82" s="57" t="str">
        <f>IF(Lokality[[#This Row],[lokalita na projektu]]="ano",SUMIF(Stanice[číslo lokality],'3 Lokality'!B82,Stanice[počet DC dobíjecích bodů stanice]),"")</f>
        <v/>
      </c>
      <c r="J82" s="99" t="str">
        <f>IF(Lokality[[#This Row],[lokalita na projektu]]="ano",SUMIF(Stanice[číslo lokality],'3 Lokality'!B82,Stanice[[výkon AC stanice v kW ]]),"")</f>
        <v/>
      </c>
      <c r="K82" s="99" t="str">
        <f>IF(Lokality[[#This Row],[lokalita na projektu]]="ano",SUMIF(Stanice[číslo lokality],'3 Lokality'!B82,Stanice[výkon DC stanice v kW]),"")</f>
        <v/>
      </c>
      <c r="L82" s="143" t="str">
        <f>IF(Lokality[[#This Row],[lokalita na projektu]]="ano",SUMIF(Stanice[číslo lokality],'3 Lokality'!B82,Stanice[maximální limit způsobilých nákladů v Kč]),"")</f>
        <v/>
      </c>
      <c r="M82" s="144" t="str">
        <f>IF(Lokality[[#This Row],[lokalita na projektu]]="ano",IF(K82&gt;=3600,koeficient3,IF(K82&gt;=2800,koeficient2,IF(K82&gt;=1400,koeficient1,1))),"")</f>
        <v/>
      </c>
      <c r="N82" s="143" t="str">
        <f>IF(Lokality[[#This Row],[lokalita na projektu]]="ano",SUMIF(Stanice[číslo lokality],'3 Lokality'!B82,Stanice[upravený limit na stanici v Kč]),"")</f>
        <v/>
      </c>
      <c r="O82" s="143" t="str">
        <f>IF(Lokality[[#This Row],[lokalita na projektu]]="ano",SUMIF(Baterie[baterie na lokalitě číslo],'3 Lokality'!B82,Baterie[jmenovitý výkon baterie v kW]),"")</f>
        <v/>
      </c>
      <c r="P82" s="143" t="str">
        <f>IF(Lokality[[#This Row],[lokalita na projektu]]="ano",SUMIF(Baterie[baterie na lokalitě číslo],'3 Lokality'!B82,Baterie[jmenovitá kapacita baterie v kWh]),"")</f>
        <v/>
      </c>
      <c r="Q8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2" s="145" t="str">
        <f>IF(Lokality[[#This Row],[lokalita na projektu]]="ano",SUMIF(Baterie[baterie na lokalitě číslo],'3 Lokality'!B82,Baterie[limit na baterii v Kč]),"")</f>
        <v/>
      </c>
      <c r="T8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3" spans="2:20" hidden="1" outlineLevel="1" x14ac:dyDescent="0.25">
      <c r="B83" s="61">
        <v>78</v>
      </c>
      <c r="C83" s="57" t="str">
        <f>IF(COUNTIF(Stanice[číslo lokality],'3 Lokality'!B83)&gt;0,"ano","ne")</f>
        <v>ne</v>
      </c>
      <c r="D83" s="57" t="str">
        <f>IF(Lokality[[#This Row],[lokalita na projektu]]="ano",INDEX(Stanice[[lokalita]:[číslo lokality]],MATCH(B83,Stanice[číslo lokality],0),1),"")</f>
        <v/>
      </c>
      <c r="E83" s="62" t="str">
        <f>IF(Lokality[[#This Row],[lokalita na projektu]]="ano",HYPERLINK(CONCATENATE("https://mapy.cz/zakladni?q=",_xlfn.ENCODEURL(INDEX(Stanice[[lokalita]:[číslo lokality]],MATCH(B83,Stanice[číslo lokality],0),2)),""),INDEX(Stanice[[lokalita]:[číslo lokality]],MATCH(B83,Stanice[číslo lokality],0),2)),"")</f>
        <v/>
      </c>
      <c r="F83" s="57"/>
      <c r="G83" s="57" t="str">
        <f>IF(Lokality[[#This Row],[lokalita na projektu]]="ano",COUNTIF(Stanice[číslo lokality],'3 Lokality'!B83),"")</f>
        <v/>
      </c>
      <c r="H83" s="57" t="str">
        <f>IF(Lokality[[#This Row],[lokalita na projektu]]="ano",SUMIF(Stanice[číslo lokality],'3 Lokality'!B83,Stanice[počet AC dobíjecích bodů stanice]),"")</f>
        <v/>
      </c>
      <c r="I83" s="57" t="str">
        <f>IF(Lokality[[#This Row],[lokalita na projektu]]="ano",SUMIF(Stanice[číslo lokality],'3 Lokality'!B83,Stanice[počet DC dobíjecích bodů stanice]),"")</f>
        <v/>
      </c>
      <c r="J83" s="99" t="str">
        <f>IF(Lokality[[#This Row],[lokalita na projektu]]="ano",SUMIF(Stanice[číslo lokality],'3 Lokality'!B83,Stanice[[výkon AC stanice v kW ]]),"")</f>
        <v/>
      </c>
      <c r="K83" s="99" t="str">
        <f>IF(Lokality[[#This Row],[lokalita na projektu]]="ano",SUMIF(Stanice[číslo lokality],'3 Lokality'!B83,Stanice[výkon DC stanice v kW]),"")</f>
        <v/>
      </c>
      <c r="L83" s="143" t="str">
        <f>IF(Lokality[[#This Row],[lokalita na projektu]]="ano",SUMIF(Stanice[číslo lokality],'3 Lokality'!B83,Stanice[maximální limit způsobilých nákladů v Kč]),"")</f>
        <v/>
      </c>
      <c r="M83" s="144" t="str">
        <f>IF(Lokality[[#This Row],[lokalita na projektu]]="ano",IF(K83&gt;=3600,koeficient3,IF(K83&gt;=2800,koeficient2,IF(K83&gt;=1400,koeficient1,1))),"")</f>
        <v/>
      </c>
      <c r="N83" s="143" t="str">
        <f>IF(Lokality[[#This Row],[lokalita na projektu]]="ano",SUMIF(Stanice[číslo lokality],'3 Lokality'!B83,Stanice[upravený limit na stanici v Kč]),"")</f>
        <v/>
      </c>
      <c r="O83" s="143" t="str">
        <f>IF(Lokality[[#This Row],[lokalita na projektu]]="ano",SUMIF(Baterie[baterie na lokalitě číslo],'3 Lokality'!B83,Baterie[jmenovitý výkon baterie v kW]),"")</f>
        <v/>
      </c>
      <c r="P83" s="143" t="str">
        <f>IF(Lokality[[#This Row],[lokalita na projektu]]="ano",SUMIF(Baterie[baterie na lokalitě číslo],'3 Lokality'!B83,Baterie[jmenovitá kapacita baterie v kWh]),"")</f>
        <v/>
      </c>
      <c r="Q8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3" s="145" t="str">
        <f>IF(Lokality[[#This Row],[lokalita na projektu]]="ano",SUMIF(Baterie[baterie na lokalitě číslo],'3 Lokality'!B83,Baterie[limit na baterii v Kč]),"")</f>
        <v/>
      </c>
      <c r="T8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4" spans="2:20" hidden="1" outlineLevel="1" x14ac:dyDescent="0.25">
      <c r="B84" s="61">
        <v>79</v>
      </c>
      <c r="C84" s="57" t="str">
        <f>IF(COUNTIF(Stanice[číslo lokality],'3 Lokality'!B84)&gt;0,"ano","ne")</f>
        <v>ne</v>
      </c>
      <c r="D84" s="57" t="str">
        <f>IF(Lokality[[#This Row],[lokalita na projektu]]="ano",INDEX(Stanice[[lokalita]:[číslo lokality]],MATCH(B84,Stanice[číslo lokality],0),1),"")</f>
        <v/>
      </c>
      <c r="E84" s="62" t="str">
        <f>IF(Lokality[[#This Row],[lokalita na projektu]]="ano",HYPERLINK(CONCATENATE("https://mapy.cz/zakladni?q=",_xlfn.ENCODEURL(INDEX(Stanice[[lokalita]:[číslo lokality]],MATCH(B84,Stanice[číslo lokality],0),2)),""),INDEX(Stanice[[lokalita]:[číslo lokality]],MATCH(B84,Stanice[číslo lokality],0),2)),"")</f>
        <v/>
      </c>
      <c r="F84" s="57"/>
      <c r="G84" s="57" t="str">
        <f>IF(Lokality[[#This Row],[lokalita na projektu]]="ano",COUNTIF(Stanice[číslo lokality],'3 Lokality'!B84),"")</f>
        <v/>
      </c>
      <c r="H84" s="57" t="str">
        <f>IF(Lokality[[#This Row],[lokalita na projektu]]="ano",SUMIF(Stanice[číslo lokality],'3 Lokality'!B84,Stanice[počet AC dobíjecích bodů stanice]),"")</f>
        <v/>
      </c>
      <c r="I84" s="57" t="str">
        <f>IF(Lokality[[#This Row],[lokalita na projektu]]="ano",SUMIF(Stanice[číslo lokality],'3 Lokality'!B84,Stanice[počet DC dobíjecích bodů stanice]),"")</f>
        <v/>
      </c>
      <c r="J84" s="99" t="str">
        <f>IF(Lokality[[#This Row],[lokalita na projektu]]="ano",SUMIF(Stanice[číslo lokality],'3 Lokality'!B84,Stanice[[výkon AC stanice v kW ]]),"")</f>
        <v/>
      </c>
      <c r="K84" s="99" t="str">
        <f>IF(Lokality[[#This Row],[lokalita na projektu]]="ano",SUMIF(Stanice[číslo lokality],'3 Lokality'!B84,Stanice[výkon DC stanice v kW]),"")</f>
        <v/>
      </c>
      <c r="L84" s="143" t="str">
        <f>IF(Lokality[[#This Row],[lokalita na projektu]]="ano",SUMIF(Stanice[číslo lokality],'3 Lokality'!B84,Stanice[maximální limit způsobilých nákladů v Kč]),"")</f>
        <v/>
      </c>
      <c r="M84" s="144" t="str">
        <f>IF(Lokality[[#This Row],[lokalita na projektu]]="ano",IF(K84&gt;=3600,koeficient3,IF(K84&gt;=2800,koeficient2,IF(K84&gt;=1400,koeficient1,1))),"")</f>
        <v/>
      </c>
      <c r="N84" s="143" t="str">
        <f>IF(Lokality[[#This Row],[lokalita na projektu]]="ano",SUMIF(Stanice[číslo lokality],'3 Lokality'!B84,Stanice[upravený limit na stanici v Kč]),"")</f>
        <v/>
      </c>
      <c r="O84" s="143" t="str">
        <f>IF(Lokality[[#This Row],[lokalita na projektu]]="ano",SUMIF(Baterie[baterie na lokalitě číslo],'3 Lokality'!B84,Baterie[jmenovitý výkon baterie v kW]),"")</f>
        <v/>
      </c>
      <c r="P84" s="143" t="str">
        <f>IF(Lokality[[#This Row],[lokalita na projektu]]="ano",SUMIF(Baterie[baterie na lokalitě číslo],'3 Lokality'!B84,Baterie[jmenovitá kapacita baterie v kWh]),"")</f>
        <v/>
      </c>
      <c r="Q8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4" s="145" t="str">
        <f>IF(Lokality[[#This Row],[lokalita na projektu]]="ano",SUMIF(Baterie[baterie na lokalitě číslo],'3 Lokality'!B84,Baterie[limit na baterii v Kč]),"")</f>
        <v/>
      </c>
      <c r="T8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5" spans="2:20" hidden="1" outlineLevel="1" x14ac:dyDescent="0.25">
      <c r="B85" s="61">
        <v>80</v>
      </c>
      <c r="C85" s="57" t="str">
        <f>IF(COUNTIF(Stanice[číslo lokality],'3 Lokality'!B85)&gt;0,"ano","ne")</f>
        <v>ne</v>
      </c>
      <c r="D85" s="57" t="str">
        <f>IF(Lokality[[#This Row],[lokalita na projektu]]="ano",INDEX(Stanice[[lokalita]:[číslo lokality]],MATCH(B85,Stanice[číslo lokality],0),1),"")</f>
        <v/>
      </c>
      <c r="E85" s="62" t="str">
        <f>IF(Lokality[[#This Row],[lokalita na projektu]]="ano",HYPERLINK(CONCATENATE("https://mapy.cz/zakladni?q=",_xlfn.ENCODEURL(INDEX(Stanice[[lokalita]:[číslo lokality]],MATCH(B85,Stanice[číslo lokality],0),2)),""),INDEX(Stanice[[lokalita]:[číslo lokality]],MATCH(B85,Stanice[číslo lokality],0),2)),"")</f>
        <v/>
      </c>
      <c r="F85" s="57"/>
      <c r="G85" s="57" t="str">
        <f>IF(Lokality[[#This Row],[lokalita na projektu]]="ano",COUNTIF(Stanice[číslo lokality],'3 Lokality'!B85),"")</f>
        <v/>
      </c>
      <c r="H85" s="57" t="str">
        <f>IF(Lokality[[#This Row],[lokalita na projektu]]="ano",SUMIF(Stanice[číslo lokality],'3 Lokality'!B85,Stanice[počet AC dobíjecích bodů stanice]),"")</f>
        <v/>
      </c>
      <c r="I85" s="57" t="str">
        <f>IF(Lokality[[#This Row],[lokalita na projektu]]="ano",SUMIF(Stanice[číslo lokality],'3 Lokality'!B85,Stanice[počet DC dobíjecích bodů stanice]),"")</f>
        <v/>
      </c>
      <c r="J85" s="99" t="str">
        <f>IF(Lokality[[#This Row],[lokalita na projektu]]="ano",SUMIF(Stanice[číslo lokality],'3 Lokality'!B85,Stanice[[výkon AC stanice v kW ]]),"")</f>
        <v/>
      </c>
      <c r="K85" s="99" t="str">
        <f>IF(Lokality[[#This Row],[lokalita na projektu]]="ano",SUMIF(Stanice[číslo lokality],'3 Lokality'!B85,Stanice[výkon DC stanice v kW]),"")</f>
        <v/>
      </c>
      <c r="L85" s="143" t="str">
        <f>IF(Lokality[[#This Row],[lokalita na projektu]]="ano",SUMIF(Stanice[číslo lokality],'3 Lokality'!B85,Stanice[maximální limit způsobilých nákladů v Kč]),"")</f>
        <v/>
      </c>
      <c r="M85" s="144" t="str">
        <f>IF(Lokality[[#This Row],[lokalita na projektu]]="ano",IF(K85&gt;=3600,koeficient3,IF(K85&gt;=2800,koeficient2,IF(K85&gt;=1400,koeficient1,1))),"")</f>
        <v/>
      </c>
      <c r="N85" s="143" t="str">
        <f>IF(Lokality[[#This Row],[lokalita na projektu]]="ano",SUMIF(Stanice[číslo lokality],'3 Lokality'!B85,Stanice[upravený limit na stanici v Kč]),"")</f>
        <v/>
      </c>
      <c r="O85" s="143" t="str">
        <f>IF(Lokality[[#This Row],[lokalita na projektu]]="ano",SUMIF(Baterie[baterie na lokalitě číslo],'3 Lokality'!B85,Baterie[jmenovitý výkon baterie v kW]),"")</f>
        <v/>
      </c>
      <c r="P85" s="143" t="str">
        <f>IF(Lokality[[#This Row],[lokalita na projektu]]="ano",SUMIF(Baterie[baterie na lokalitě číslo],'3 Lokality'!B85,Baterie[jmenovitá kapacita baterie v kWh]),"")</f>
        <v/>
      </c>
      <c r="Q8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5" s="145" t="str">
        <f>IF(Lokality[[#This Row],[lokalita na projektu]]="ano",SUMIF(Baterie[baterie na lokalitě číslo],'3 Lokality'!B85,Baterie[limit na baterii v Kč]),"")</f>
        <v/>
      </c>
      <c r="T8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6" spans="2:20" hidden="1" outlineLevel="1" x14ac:dyDescent="0.25">
      <c r="B86" s="61">
        <v>81</v>
      </c>
      <c r="C86" s="57" t="str">
        <f>IF(COUNTIF(Stanice[číslo lokality],'3 Lokality'!B86)&gt;0,"ano","ne")</f>
        <v>ne</v>
      </c>
      <c r="D86" s="57" t="str">
        <f>IF(Lokality[[#This Row],[lokalita na projektu]]="ano",INDEX(Stanice[[lokalita]:[číslo lokality]],MATCH(B86,Stanice[číslo lokality],0),1),"")</f>
        <v/>
      </c>
      <c r="E86" s="62" t="str">
        <f>IF(Lokality[[#This Row],[lokalita na projektu]]="ano",HYPERLINK(CONCATENATE("https://mapy.cz/zakladni?q=",_xlfn.ENCODEURL(INDEX(Stanice[[lokalita]:[číslo lokality]],MATCH(B86,Stanice[číslo lokality],0),2)),""),INDEX(Stanice[[lokalita]:[číslo lokality]],MATCH(B86,Stanice[číslo lokality],0),2)),"")</f>
        <v/>
      </c>
      <c r="F86" s="57"/>
      <c r="G86" s="57" t="str">
        <f>IF(Lokality[[#This Row],[lokalita na projektu]]="ano",COUNTIF(Stanice[číslo lokality],'3 Lokality'!B86),"")</f>
        <v/>
      </c>
      <c r="H86" s="57" t="str">
        <f>IF(Lokality[[#This Row],[lokalita na projektu]]="ano",SUMIF(Stanice[číslo lokality],'3 Lokality'!B86,Stanice[počet AC dobíjecích bodů stanice]),"")</f>
        <v/>
      </c>
      <c r="I86" s="57" t="str">
        <f>IF(Lokality[[#This Row],[lokalita na projektu]]="ano",SUMIF(Stanice[číslo lokality],'3 Lokality'!B86,Stanice[počet DC dobíjecích bodů stanice]),"")</f>
        <v/>
      </c>
      <c r="J86" s="99" t="str">
        <f>IF(Lokality[[#This Row],[lokalita na projektu]]="ano",SUMIF(Stanice[číslo lokality],'3 Lokality'!B86,Stanice[[výkon AC stanice v kW ]]),"")</f>
        <v/>
      </c>
      <c r="K86" s="99" t="str">
        <f>IF(Lokality[[#This Row],[lokalita na projektu]]="ano",SUMIF(Stanice[číslo lokality],'3 Lokality'!B86,Stanice[výkon DC stanice v kW]),"")</f>
        <v/>
      </c>
      <c r="L86" s="143" t="str">
        <f>IF(Lokality[[#This Row],[lokalita na projektu]]="ano",SUMIF(Stanice[číslo lokality],'3 Lokality'!B86,Stanice[maximální limit způsobilých nákladů v Kč]),"")</f>
        <v/>
      </c>
      <c r="M86" s="144" t="str">
        <f>IF(Lokality[[#This Row],[lokalita na projektu]]="ano",IF(K86&gt;=3600,koeficient3,IF(K86&gt;=2800,koeficient2,IF(K86&gt;=1400,koeficient1,1))),"")</f>
        <v/>
      </c>
      <c r="N86" s="143" t="str">
        <f>IF(Lokality[[#This Row],[lokalita na projektu]]="ano",SUMIF(Stanice[číslo lokality],'3 Lokality'!B86,Stanice[upravený limit na stanici v Kč]),"")</f>
        <v/>
      </c>
      <c r="O86" s="143" t="str">
        <f>IF(Lokality[[#This Row],[lokalita na projektu]]="ano",SUMIF(Baterie[baterie na lokalitě číslo],'3 Lokality'!B86,Baterie[jmenovitý výkon baterie v kW]),"")</f>
        <v/>
      </c>
      <c r="P86" s="143" t="str">
        <f>IF(Lokality[[#This Row],[lokalita na projektu]]="ano",SUMIF(Baterie[baterie na lokalitě číslo],'3 Lokality'!B86,Baterie[jmenovitá kapacita baterie v kWh]),"")</f>
        <v/>
      </c>
      <c r="Q8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6" s="145" t="str">
        <f>IF(Lokality[[#This Row],[lokalita na projektu]]="ano",SUMIF(Baterie[baterie na lokalitě číslo],'3 Lokality'!B86,Baterie[limit na baterii v Kč]),"")</f>
        <v/>
      </c>
      <c r="T8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7" spans="2:20" hidden="1" outlineLevel="1" x14ac:dyDescent="0.25">
      <c r="B87" s="61">
        <v>82</v>
      </c>
      <c r="C87" s="57" t="str">
        <f>IF(COUNTIF(Stanice[číslo lokality],'3 Lokality'!B87)&gt;0,"ano","ne")</f>
        <v>ne</v>
      </c>
      <c r="D87" s="57" t="str">
        <f>IF(Lokality[[#This Row],[lokalita na projektu]]="ano",INDEX(Stanice[[lokalita]:[číslo lokality]],MATCH(B87,Stanice[číslo lokality],0),1),"")</f>
        <v/>
      </c>
      <c r="E87" s="62" t="str">
        <f>IF(Lokality[[#This Row],[lokalita na projektu]]="ano",HYPERLINK(CONCATENATE("https://mapy.cz/zakladni?q=",_xlfn.ENCODEURL(INDEX(Stanice[[lokalita]:[číslo lokality]],MATCH(B87,Stanice[číslo lokality],0),2)),""),INDEX(Stanice[[lokalita]:[číslo lokality]],MATCH(B87,Stanice[číslo lokality],0),2)),"")</f>
        <v/>
      </c>
      <c r="F87" s="57"/>
      <c r="G87" s="57" t="str">
        <f>IF(Lokality[[#This Row],[lokalita na projektu]]="ano",COUNTIF(Stanice[číslo lokality],'3 Lokality'!B87),"")</f>
        <v/>
      </c>
      <c r="H87" s="57" t="str">
        <f>IF(Lokality[[#This Row],[lokalita na projektu]]="ano",SUMIF(Stanice[číslo lokality],'3 Lokality'!B87,Stanice[počet AC dobíjecích bodů stanice]),"")</f>
        <v/>
      </c>
      <c r="I87" s="57" t="str">
        <f>IF(Lokality[[#This Row],[lokalita na projektu]]="ano",SUMIF(Stanice[číslo lokality],'3 Lokality'!B87,Stanice[počet DC dobíjecích bodů stanice]),"")</f>
        <v/>
      </c>
      <c r="J87" s="99" t="str">
        <f>IF(Lokality[[#This Row],[lokalita na projektu]]="ano",SUMIF(Stanice[číslo lokality],'3 Lokality'!B87,Stanice[[výkon AC stanice v kW ]]),"")</f>
        <v/>
      </c>
      <c r="K87" s="99" t="str">
        <f>IF(Lokality[[#This Row],[lokalita na projektu]]="ano",SUMIF(Stanice[číslo lokality],'3 Lokality'!B87,Stanice[výkon DC stanice v kW]),"")</f>
        <v/>
      </c>
      <c r="L87" s="143" t="str">
        <f>IF(Lokality[[#This Row],[lokalita na projektu]]="ano",SUMIF(Stanice[číslo lokality],'3 Lokality'!B87,Stanice[maximální limit způsobilých nákladů v Kč]),"")</f>
        <v/>
      </c>
      <c r="M87" s="144" t="str">
        <f>IF(Lokality[[#This Row],[lokalita na projektu]]="ano",IF(K87&gt;=3600,koeficient3,IF(K87&gt;=2800,koeficient2,IF(K87&gt;=1400,koeficient1,1))),"")</f>
        <v/>
      </c>
      <c r="N87" s="143" t="str">
        <f>IF(Lokality[[#This Row],[lokalita na projektu]]="ano",SUMIF(Stanice[číslo lokality],'3 Lokality'!B87,Stanice[upravený limit na stanici v Kč]),"")</f>
        <v/>
      </c>
      <c r="O87" s="143" t="str">
        <f>IF(Lokality[[#This Row],[lokalita na projektu]]="ano",SUMIF(Baterie[baterie na lokalitě číslo],'3 Lokality'!B87,Baterie[jmenovitý výkon baterie v kW]),"")</f>
        <v/>
      </c>
      <c r="P87" s="143" t="str">
        <f>IF(Lokality[[#This Row],[lokalita na projektu]]="ano",SUMIF(Baterie[baterie na lokalitě číslo],'3 Lokality'!B87,Baterie[jmenovitá kapacita baterie v kWh]),"")</f>
        <v/>
      </c>
      <c r="Q8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7" s="145" t="str">
        <f>IF(Lokality[[#This Row],[lokalita na projektu]]="ano",SUMIF(Baterie[baterie na lokalitě číslo],'3 Lokality'!B87,Baterie[limit na baterii v Kč]),"")</f>
        <v/>
      </c>
      <c r="T8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8" spans="2:20" hidden="1" outlineLevel="1" x14ac:dyDescent="0.25">
      <c r="B88" s="61">
        <v>83</v>
      </c>
      <c r="C88" s="57" t="str">
        <f>IF(COUNTIF(Stanice[číslo lokality],'3 Lokality'!B88)&gt;0,"ano","ne")</f>
        <v>ne</v>
      </c>
      <c r="D88" s="57" t="str">
        <f>IF(Lokality[[#This Row],[lokalita na projektu]]="ano",INDEX(Stanice[[lokalita]:[číslo lokality]],MATCH(B88,Stanice[číslo lokality],0),1),"")</f>
        <v/>
      </c>
      <c r="E88" s="62" t="str">
        <f>IF(Lokality[[#This Row],[lokalita na projektu]]="ano",HYPERLINK(CONCATENATE("https://mapy.cz/zakladni?q=",_xlfn.ENCODEURL(INDEX(Stanice[[lokalita]:[číslo lokality]],MATCH(B88,Stanice[číslo lokality],0),2)),""),INDEX(Stanice[[lokalita]:[číslo lokality]],MATCH(B88,Stanice[číslo lokality],0),2)),"")</f>
        <v/>
      </c>
      <c r="F88" s="57"/>
      <c r="G88" s="57" t="str">
        <f>IF(Lokality[[#This Row],[lokalita na projektu]]="ano",COUNTIF(Stanice[číslo lokality],'3 Lokality'!B88),"")</f>
        <v/>
      </c>
      <c r="H88" s="57" t="str">
        <f>IF(Lokality[[#This Row],[lokalita na projektu]]="ano",SUMIF(Stanice[číslo lokality],'3 Lokality'!B88,Stanice[počet AC dobíjecích bodů stanice]),"")</f>
        <v/>
      </c>
      <c r="I88" s="57" t="str">
        <f>IF(Lokality[[#This Row],[lokalita na projektu]]="ano",SUMIF(Stanice[číslo lokality],'3 Lokality'!B88,Stanice[počet DC dobíjecích bodů stanice]),"")</f>
        <v/>
      </c>
      <c r="J88" s="99" t="str">
        <f>IF(Lokality[[#This Row],[lokalita na projektu]]="ano",SUMIF(Stanice[číslo lokality],'3 Lokality'!B88,Stanice[[výkon AC stanice v kW ]]),"")</f>
        <v/>
      </c>
      <c r="K88" s="99" t="str">
        <f>IF(Lokality[[#This Row],[lokalita na projektu]]="ano",SUMIF(Stanice[číslo lokality],'3 Lokality'!B88,Stanice[výkon DC stanice v kW]),"")</f>
        <v/>
      </c>
      <c r="L88" s="143" t="str">
        <f>IF(Lokality[[#This Row],[lokalita na projektu]]="ano",SUMIF(Stanice[číslo lokality],'3 Lokality'!B88,Stanice[maximální limit způsobilých nákladů v Kč]),"")</f>
        <v/>
      </c>
      <c r="M88" s="144" t="str">
        <f>IF(Lokality[[#This Row],[lokalita na projektu]]="ano",IF(K88&gt;=3600,koeficient3,IF(K88&gt;=2800,koeficient2,IF(K88&gt;=1400,koeficient1,1))),"")</f>
        <v/>
      </c>
      <c r="N88" s="143" t="str">
        <f>IF(Lokality[[#This Row],[lokalita na projektu]]="ano",SUMIF(Stanice[číslo lokality],'3 Lokality'!B88,Stanice[upravený limit na stanici v Kč]),"")</f>
        <v/>
      </c>
      <c r="O88" s="143" t="str">
        <f>IF(Lokality[[#This Row],[lokalita na projektu]]="ano",SUMIF(Baterie[baterie na lokalitě číslo],'3 Lokality'!B88,Baterie[jmenovitý výkon baterie v kW]),"")</f>
        <v/>
      </c>
      <c r="P88" s="143" t="str">
        <f>IF(Lokality[[#This Row],[lokalita na projektu]]="ano",SUMIF(Baterie[baterie na lokalitě číslo],'3 Lokality'!B88,Baterie[jmenovitá kapacita baterie v kWh]),"")</f>
        <v/>
      </c>
      <c r="Q8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8" s="145" t="str">
        <f>IF(Lokality[[#This Row],[lokalita na projektu]]="ano",SUMIF(Baterie[baterie na lokalitě číslo],'3 Lokality'!B88,Baterie[limit na baterii v Kč]),"")</f>
        <v/>
      </c>
      <c r="T8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89" spans="2:20" hidden="1" outlineLevel="1" x14ac:dyDescent="0.25">
      <c r="B89" s="61">
        <v>84</v>
      </c>
      <c r="C89" s="57" t="str">
        <f>IF(COUNTIF(Stanice[číslo lokality],'3 Lokality'!B89)&gt;0,"ano","ne")</f>
        <v>ne</v>
      </c>
      <c r="D89" s="57" t="str">
        <f>IF(Lokality[[#This Row],[lokalita na projektu]]="ano",INDEX(Stanice[[lokalita]:[číslo lokality]],MATCH(B89,Stanice[číslo lokality],0),1),"")</f>
        <v/>
      </c>
      <c r="E89" s="62" t="str">
        <f>IF(Lokality[[#This Row],[lokalita na projektu]]="ano",HYPERLINK(CONCATENATE("https://mapy.cz/zakladni?q=",_xlfn.ENCODEURL(INDEX(Stanice[[lokalita]:[číslo lokality]],MATCH(B89,Stanice[číslo lokality],0),2)),""),INDEX(Stanice[[lokalita]:[číslo lokality]],MATCH(B89,Stanice[číslo lokality],0),2)),"")</f>
        <v/>
      </c>
      <c r="F89" s="57"/>
      <c r="G89" s="57" t="str">
        <f>IF(Lokality[[#This Row],[lokalita na projektu]]="ano",COUNTIF(Stanice[číslo lokality],'3 Lokality'!B89),"")</f>
        <v/>
      </c>
      <c r="H89" s="57" t="str">
        <f>IF(Lokality[[#This Row],[lokalita na projektu]]="ano",SUMIF(Stanice[číslo lokality],'3 Lokality'!B89,Stanice[počet AC dobíjecích bodů stanice]),"")</f>
        <v/>
      </c>
      <c r="I89" s="57" t="str">
        <f>IF(Lokality[[#This Row],[lokalita na projektu]]="ano",SUMIF(Stanice[číslo lokality],'3 Lokality'!B89,Stanice[počet DC dobíjecích bodů stanice]),"")</f>
        <v/>
      </c>
      <c r="J89" s="99" t="str">
        <f>IF(Lokality[[#This Row],[lokalita na projektu]]="ano",SUMIF(Stanice[číslo lokality],'3 Lokality'!B89,Stanice[[výkon AC stanice v kW ]]),"")</f>
        <v/>
      </c>
      <c r="K89" s="99" t="str">
        <f>IF(Lokality[[#This Row],[lokalita na projektu]]="ano",SUMIF(Stanice[číslo lokality],'3 Lokality'!B89,Stanice[výkon DC stanice v kW]),"")</f>
        <v/>
      </c>
      <c r="L89" s="143" t="str">
        <f>IF(Lokality[[#This Row],[lokalita na projektu]]="ano",SUMIF(Stanice[číslo lokality],'3 Lokality'!B89,Stanice[maximální limit způsobilých nákladů v Kč]),"")</f>
        <v/>
      </c>
      <c r="M89" s="144" t="str">
        <f>IF(Lokality[[#This Row],[lokalita na projektu]]="ano",IF(K89&gt;=3600,koeficient3,IF(K89&gt;=2800,koeficient2,IF(K89&gt;=1400,koeficient1,1))),"")</f>
        <v/>
      </c>
      <c r="N89" s="143" t="str">
        <f>IF(Lokality[[#This Row],[lokalita na projektu]]="ano",SUMIF(Stanice[číslo lokality],'3 Lokality'!B89,Stanice[upravený limit na stanici v Kč]),"")</f>
        <v/>
      </c>
      <c r="O89" s="143" t="str">
        <f>IF(Lokality[[#This Row],[lokalita na projektu]]="ano",SUMIF(Baterie[baterie na lokalitě číslo],'3 Lokality'!B89,Baterie[jmenovitý výkon baterie v kW]),"")</f>
        <v/>
      </c>
      <c r="P89" s="143" t="str">
        <f>IF(Lokality[[#This Row],[lokalita na projektu]]="ano",SUMIF(Baterie[baterie na lokalitě číslo],'3 Lokality'!B89,Baterie[jmenovitá kapacita baterie v kWh]),"")</f>
        <v/>
      </c>
      <c r="Q8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89" s="145" t="str">
        <f>IF(Lokality[[#This Row],[lokalita na projektu]]="ano",SUMIF(Baterie[baterie na lokalitě číslo],'3 Lokality'!B89,Baterie[limit na baterii v Kč]),"")</f>
        <v/>
      </c>
      <c r="T8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0" spans="2:20" hidden="1" outlineLevel="1" x14ac:dyDescent="0.25">
      <c r="B90" s="61">
        <v>85</v>
      </c>
      <c r="C90" s="57" t="str">
        <f>IF(COUNTIF(Stanice[číslo lokality],'3 Lokality'!B90)&gt;0,"ano","ne")</f>
        <v>ne</v>
      </c>
      <c r="D90" s="57" t="str">
        <f>IF(Lokality[[#This Row],[lokalita na projektu]]="ano",INDEX(Stanice[[lokalita]:[číslo lokality]],MATCH(B90,Stanice[číslo lokality],0),1),"")</f>
        <v/>
      </c>
      <c r="E90" s="62" t="str">
        <f>IF(Lokality[[#This Row],[lokalita na projektu]]="ano",HYPERLINK(CONCATENATE("https://mapy.cz/zakladni?q=",_xlfn.ENCODEURL(INDEX(Stanice[[lokalita]:[číslo lokality]],MATCH(B90,Stanice[číslo lokality],0),2)),""),INDEX(Stanice[[lokalita]:[číslo lokality]],MATCH(B90,Stanice[číslo lokality],0),2)),"")</f>
        <v/>
      </c>
      <c r="F90" s="57"/>
      <c r="G90" s="57" t="str">
        <f>IF(Lokality[[#This Row],[lokalita na projektu]]="ano",COUNTIF(Stanice[číslo lokality],'3 Lokality'!B90),"")</f>
        <v/>
      </c>
      <c r="H90" s="57" t="str">
        <f>IF(Lokality[[#This Row],[lokalita na projektu]]="ano",SUMIF(Stanice[číslo lokality],'3 Lokality'!B90,Stanice[počet AC dobíjecích bodů stanice]),"")</f>
        <v/>
      </c>
      <c r="I90" s="57" t="str">
        <f>IF(Lokality[[#This Row],[lokalita na projektu]]="ano",SUMIF(Stanice[číslo lokality],'3 Lokality'!B90,Stanice[počet DC dobíjecích bodů stanice]),"")</f>
        <v/>
      </c>
      <c r="J90" s="99" t="str">
        <f>IF(Lokality[[#This Row],[lokalita na projektu]]="ano",SUMIF(Stanice[číslo lokality],'3 Lokality'!B90,Stanice[[výkon AC stanice v kW ]]),"")</f>
        <v/>
      </c>
      <c r="K90" s="99" t="str">
        <f>IF(Lokality[[#This Row],[lokalita na projektu]]="ano",SUMIF(Stanice[číslo lokality],'3 Lokality'!B90,Stanice[výkon DC stanice v kW]),"")</f>
        <v/>
      </c>
      <c r="L90" s="143" t="str">
        <f>IF(Lokality[[#This Row],[lokalita na projektu]]="ano",SUMIF(Stanice[číslo lokality],'3 Lokality'!B90,Stanice[maximální limit způsobilých nákladů v Kč]),"")</f>
        <v/>
      </c>
      <c r="M90" s="144" t="str">
        <f>IF(Lokality[[#This Row],[lokalita na projektu]]="ano",IF(K90&gt;=3600,koeficient3,IF(K90&gt;=2800,koeficient2,IF(K90&gt;=1400,koeficient1,1))),"")</f>
        <v/>
      </c>
      <c r="N90" s="143" t="str">
        <f>IF(Lokality[[#This Row],[lokalita na projektu]]="ano",SUMIF(Stanice[číslo lokality],'3 Lokality'!B90,Stanice[upravený limit na stanici v Kč]),"")</f>
        <v/>
      </c>
      <c r="O90" s="143" t="str">
        <f>IF(Lokality[[#This Row],[lokalita na projektu]]="ano",SUMIF(Baterie[baterie na lokalitě číslo],'3 Lokality'!B90,Baterie[jmenovitý výkon baterie v kW]),"")</f>
        <v/>
      </c>
      <c r="P90" s="143" t="str">
        <f>IF(Lokality[[#This Row],[lokalita na projektu]]="ano",SUMIF(Baterie[baterie na lokalitě číslo],'3 Lokality'!B90,Baterie[jmenovitá kapacita baterie v kWh]),"")</f>
        <v/>
      </c>
      <c r="Q9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0" s="145" t="str">
        <f>IF(Lokality[[#This Row],[lokalita na projektu]]="ano",SUMIF(Baterie[baterie na lokalitě číslo],'3 Lokality'!B90,Baterie[limit na baterii v Kč]),"")</f>
        <v/>
      </c>
      <c r="T9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1" spans="2:20" hidden="1" outlineLevel="1" x14ac:dyDescent="0.25">
      <c r="B91" s="61">
        <v>86</v>
      </c>
      <c r="C91" s="57" t="str">
        <f>IF(COUNTIF(Stanice[číslo lokality],'3 Lokality'!B91)&gt;0,"ano","ne")</f>
        <v>ne</v>
      </c>
      <c r="D91" s="57" t="str">
        <f>IF(Lokality[[#This Row],[lokalita na projektu]]="ano",INDEX(Stanice[[lokalita]:[číslo lokality]],MATCH(B91,Stanice[číslo lokality],0),1),"")</f>
        <v/>
      </c>
      <c r="E91" s="62" t="str">
        <f>IF(Lokality[[#This Row],[lokalita na projektu]]="ano",HYPERLINK(CONCATENATE("https://mapy.cz/zakladni?q=",_xlfn.ENCODEURL(INDEX(Stanice[[lokalita]:[číslo lokality]],MATCH(B91,Stanice[číslo lokality],0),2)),""),INDEX(Stanice[[lokalita]:[číslo lokality]],MATCH(B91,Stanice[číslo lokality],0),2)),"")</f>
        <v/>
      </c>
      <c r="F91" s="57"/>
      <c r="G91" s="57" t="str">
        <f>IF(Lokality[[#This Row],[lokalita na projektu]]="ano",COUNTIF(Stanice[číslo lokality],'3 Lokality'!B91),"")</f>
        <v/>
      </c>
      <c r="H91" s="57" t="str">
        <f>IF(Lokality[[#This Row],[lokalita na projektu]]="ano",SUMIF(Stanice[číslo lokality],'3 Lokality'!B91,Stanice[počet AC dobíjecích bodů stanice]),"")</f>
        <v/>
      </c>
      <c r="I91" s="57" t="str">
        <f>IF(Lokality[[#This Row],[lokalita na projektu]]="ano",SUMIF(Stanice[číslo lokality],'3 Lokality'!B91,Stanice[počet DC dobíjecích bodů stanice]),"")</f>
        <v/>
      </c>
      <c r="J91" s="99" t="str">
        <f>IF(Lokality[[#This Row],[lokalita na projektu]]="ano",SUMIF(Stanice[číslo lokality],'3 Lokality'!B91,Stanice[[výkon AC stanice v kW ]]),"")</f>
        <v/>
      </c>
      <c r="K91" s="99" t="str">
        <f>IF(Lokality[[#This Row],[lokalita na projektu]]="ano",SUMIF(Stanice[číslo lokality],'3 Lokality'!B91,Stanice[výkon DC stanice v kW]),"")</f>
        <v/>
      </c>
      <c r="L91" s="143" t="str">
        <f>IF(Lokality[[#This Row],[lokalita na projektu]]="ano",SUMIF(Stanice[číslo lokality],'3 Lokality'!B91,Stanice[maximální limit způsobilých nákladů v Kč]),"")</f>
        <v/>
      </c>
      <c r="M91" s="144" t="str">
        <f>IF(Lokality[[#This Row],[lokalita na projektu]]="ano",IF(K91&gt;=3600,koeficient3,IF(K91&gt;=2800,koeficient2,IF(K91&gt;=1400,koeficient1,1))),"")</f>
        <v/>
      </c>
      <c r="N91" s="143" t="str">
        <f>IF(Lokality[[#This Row],[lokalita na projektu]]="ano",SUMIF(Stanice[číslo lokality],'3 Lokality'!B91,Stanice[upravený limit na stanici v Kč]),"")</f>
        <v/>
      </c>
      <c r="O91" s="143" t="str">
        <f>IF(Lokality[[#This Row],[lokalita na projektu]]="ano",SUMIF(Baterie[baterie na lokalitě číslo],'3 Lokality'!B91,Baterie[jmenovitý výkon baterie v kW]),"")</f>
        <v/>
      </c>
      <c r="P91" s="143" t="str">
        <f>IF(Lokality[[#This Row],[lokalita na projektu]]="ano",SUMIF(Baterie[baterie na lokalitě číslo],'3 Lokality'!B91,Baterie[jmenovitá kapacita baterie v kWh]),"")</f>
        <v/>
      </c>
      <c r="Q9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1" s="145" t="str">
        <f>IF(Lokality[[#This Row],[lokalita na projektu]]="ano",SUMIF(Baterie[baterie na lokalitě číslo],'3 Lokality'!B91,Baterie[limit na baterii v Kč]),"")</f>
        <v/>
      </c>
      <c r="T9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2" spans="2:20" hidden="1" outlineLevel="1" x14ac:dyDescent="0.25">
      <c r="B92" s="61">
        <v>87</v>
      </c>
      <c r="C92" s="57" t="str">
        <f>IF(COUNTIF(Stanice[číslo lokality],'3 Lokality'!B92)&gt;0,"ano","ne")</f>
        <v>ne</v>
      </c>
      <c r="D92" s="57" t="str">
        <f>IF(Lokality[[#This Row],[lokalita na projektu]]="ano",INDEX(Stanice[[lokalita]:[číslo lokality]],MATCH(B92,Stanice[číslo lokality],0),1),"")</f>
        <v/>
      </c>
      <c r="E92" s="62" t="str">
        <f>IF(Lokality[[#This Row],[lokalita na projektu]]="ano",HYPERLINK(CONCATENATE("https://mapy.cz/zakladni?q=",_xlfn.ENCODEURL(INDEX(Stanice[[lokalita]:[číslo lokality]],MATCH(B92,Stanice[číslo lokality],0),2)),""),INDEX(Stanice[[lokalita]:[číslo lokality]],MATCH(B92,Stanice[číslo lokality],0),2)),"")</f>
        <v/>
      </c>
      <c r="F92" s="57"/>
      <c r="G92" s="57" t="str">
        <f>IF(Lokality[[#This Row],[lokalita na projektu]]="ano",COUNTIF(Stanice[číslo lokality],'3 Lokality'!B92),"")</f>
        <v/>
      </c>
      <c r="H92" s="57" t="str">
        <f>IF(Lokality[[#This Row],[lokalita na projektu]]="ano",SUMIF(Stanice[číslo lokality],'3 Lokality'!B92,Stanice[počet AC dobíjecích bodů stanice]),"")</f>
        <v/>
      </c>
      <c r="I92" s="57" t="str">
        <f>IF(Lokality[[#This Row],[lokalita na projektu]]="ano",SUMIF(Stanice[číslo lokality],'3 Lokality'!B92,Stanice[počet DC dobíjecích bodů stanice]),"")</f>
        <v/>
      </c>
      <c r="J92" s="99" t="str">
        <f>IF(Lokality[[#This Row],[lokalita na projektu]]="ano",SUMIF(Stanice[číslo lokality],'3 Lokality'!B92,Stanice[[výkon AC stanice v kW ]]),"")</f>
        <v/>
      </c>
      <c r="K92" s="99" t="str">
        <f>IF(Lokality[[#This Row],[lokalita na projektu]]="ano",SUMIF(Stanice[číslo lokality],'3 Lokality'!B92,Stanice[výkon DC stanice v kW]),"")</f>
        <v/>
      </c>
      <c r="L92" s="143" t="str">
        <f>IF(Lokality[[#This Row],[lokalita na projektu]]="ano",SUMIF(Stanice[číslo lokality],'3 Lokality'!B92,Stanice[maximální limit způsobilých nákladů v Kč]),"")</f>
        <v/>
      </c>
      <c r="M92" s="144" t="str">
        <f>IF(Lokality[[#This Row],[lokalita na projektu]]="ano",IF(K92&gt;=3600,koeficient3,IF(K92&gt;=2800,koeficient2,IF(K92&gt;=1400,koeficient1,1))),"")</f>
        <v/>
      </c>
      <c r="N92" s="143" t="str">
        <f>IF(Lokality[[#This Row],[lokalita na projektu]]="ano",SUMIF(Stanice[číslo lokality],'3 Lokality'!B92,Stanice[upravený limit na stanici v Kč]),"")</f>
        <v/>
      </c>
      <c r="O92" s="143" t="str">
        <f>IF(Lokality[[#This Row],[lokalita na projektu]]="ano",SUMIF(Baterie[baterie na lokalitě číslo],'3 Lokality'!B92,Baterie[jmenovitý výkon baterie v kW]),"")</f>
        <v/>
      </c>
      <c r="P92" s="143" t="str">
        <f>IF(Lokality[[#This Row],[lokalita na projektu]]="ano",SUMIF(Baterie[baterie na lokalitě číslo],'3 Lokality'!B92,Baterie[jmenovitá kapacita baterie v kWh]),"")</f>
        <v/>
      </c>
      <c r="Q9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2" s="145" t="str">
        <f>IF(Lokality[[#This Row],[lokalita na projektu]]="ano",SUMIF(Baterie[baterie na lokalitě číslo],'3 Lokality'!B92,Baterie[limit na baterii v Kč]),"")</f>
        <v/>
      </c>
      <c r="T9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3" spans="2:20" hidden="1" outlineLevel="1" x14ac:dyDescent="0.25">
      <c r="B93" s="61">
        <v>88</v>
      </c>
      <c r="C93" s="57" t="str">
        <f>IF(COUNTIF(Stanice[číslo lokality],'3 Lokality'!B93)&gt;0,"ano","ne")</f>
        <v>ne</v>
      </c>
      <c r="D93" s="57" t="str">
        <f>IF(Lokality[[#This Row],[lokalita na projektu]]="ano",INDEX(Stanice[[lokalita]:[číslo lokality]],MATCH(B93,Stanice[číslo lokality],0),1),"")</f>
        <v/>
      </c>
      <c r="E93" s="62" t="str">
        <f>IF(Lokality[[#This Row],[lokalita na projektu]]="ano",HYPERLINK(CONCATENATE("https://mapy.cz/zakladni?q=",_xlfn.ENCODEURL(INDEX(Stanice[[lokalita]:[číslo lokality]],MATCH(B93,Stanice[číslo lokality],0),2)),""),INDEX(Stanice[[lokalita]:[číslo lokality]],MATCH(B93,Stanice[číslo lokality],0),2)),"")</f>
        <v/>
      </c>
      <c r="F93" s="57"/>
      <c r="G93" s="57" t="str">
        <f>IF(Lokality[[#This Row],[lokalita na projektu]]="ano",COUNTIF(Stanice[číslo lokality],'3 Lokality'!B93),"")</f>
        <v/>
      </c>
      <c r="H93" s="57" t="str">
        <f>IF(Lokality[[#This Row],[lokalita na projektu]]="ano",SUMIF(Stanice[číslo lokality],'3 Lokality'!B93,Stanice[počet AC dobíjecích bodů stanice]),"")</f>
        <v/>
      </c>
      <c r="I93" s="57" t="str">
        <f>IF(Lokality[[#This Row],[lokalita na projektu]]="ano",SUMIF(Stanice[číslo lokality],'3 Lokality'!B93,Stanice[počet DC dobíjecích bodů stanice]),"")</f>
        <v/>
      </c>
      <c r="J93" s="99" t="str">
        <f>IF(Lokality[[#This Row],[lokalita na projektu]]="ano",SUMIF(Stanice[číslo lokality],'3 Lokality'!B93,Stanice[[výkon AC stanice v kW ]]),"")</f>
        <v/>
      </c>
      <c r="K93" s="99" t="str">
        <f>IF(Lokality[[#This Row],[lokalita na projektu]]="ano",SUMIF(Stanice[číslo lokality],'3 Lokality'!B93,Stanice[výkon DC stanice v kW]),"")</f>
        <v/>
      </c>
      <c r="L93" s="143" t="str">
        <f>IF(Lokality[[#This Row],[lokalita na projektu]]="ano",SUMIF(Stanice[číslo lokality],'3 Lokality'!B93,Stanice[maximální limit způsobilých nákladů v Kč]),"")</f>
        <v/>
      </c>
      <c r="M93" s="144" t="str">
        <f>IF(Lokality[[#This Row],[lokalita na projektu]]="ano",IF(K93&gt;=3600,koeficient3,IF(K93&gt;=2800,koeficient2,IF(K93&gt;=1400,koeficient1,1))),"")</f>
        <v/>
      </c>
      <c r="N93" s="143" t="str">
        <f>IF(Lokality[[#This Row],[lokalita na projektu]]="ano",SUMIF(Stanice[číslo lokality],'3 Lokality'!B93,Stanice[upravený limit na stanici v Kč]),"")</f>
        <v/>
      </c>
      <c r="O93" s="143" t="str">
        <f>IF(Lokality[[#This Row],[lokalita na projektu]]="ano",SUMIF(Baterie[baterie na lokalitě číslo],'3 Lokality'!B93,Baterie[jmenovitý výkon baterie v kW]),"")</f>
        <v/>
      </c>
      <c r="P93" s="143" t="str">
        <f>IF(Lokality[[#This Row],[lokalita na projektu]]="ano",SUMIF(Baterie[baterie na lokalitě číslo],'3 Lokality'!B93,Baterie[jmenovitá kapacita baterie v kWh]),"")</f>
        <v/>
      </c>
      <c r="Q9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3" s="145" t="str">
        <f>IF(Lokality[[#This Row],[lokalita na projektu]]="ano",SUMIF(Baterie[baterie na lokalitě číslo],'3 Lokality'!B93,Baterie[limit na baterii v Kč]),"")</f>
        <v/>
      </c>
      <c r="T9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4" spans="2:20" hidden="1" outlineLevel="1" x14ac:dyDescent="0.25">
      <c r="B94" s="61">
        <v>89</v>
      </c>
      <c r="C94" s="57" t="str">
        <f>IF(COUNTIF(Stanice[číslo lokality],'3 Lokality'!B94)&gt;0,"ano","ne")</f>
        <v>ne</v>
      </c>
      <c r="D94" s="57" t="str">
        <f>IF(Lokality[[#This Row],[lokalita na projektu]]="ano",INDEX(Stanice[[lokalita]:[číslo lokality]],MATCH(B94,Stanice[číslo lokality],0),1),"")</f>
        <v/>
      </c>
      <c r="E94" s="62" t="str">
        <f>IF(Lokality[[#This Row],[lokalita na projektu]]="ano",HYPERLINK(CONCATENATE("https://mapy.cz/zakladni?q=",_xlfn.ENCODEURL(INDEX(Stanice[[lokalita]:[číslo lokality]],MATCH(B94,Stanice[číslo lokality],0),2)),""),INDEX(Stanice[[lokalita]:[číslo lokality]],MATCH(B94,Stanice[číslo lokality],0),2)),"")</f>
        <v/>
      </c>
      <c r="F94" s="57"/>
      <c r="G94" s="57" t="str">
        <f>IF(Lokality[[#This Row],[lokalita na projektu]]="ano",COUNTIF(Stanice[číslo lokality],'3 Lokality'!B94),"")</f>
        <v/>
      </c>
      <c r="H94" s="57" t="str">
        <f>IF(Lokality[[#This Row],[lokalita na projektu]]="ano",SUMIF(Stanice[číslo lokality],'3 Lokality'!B94,Stanice[počet AC dobíjecích bodů stanice]),"")</f>
        <v/>
      </c>
      <c r="I94" s="57" t="str">
        <f>IF(Lokality[[#This Row],[lokalita na projektu]]="ano",SUMIF(Stanice[číslo lokality],'3 Lokality'!B94,Stanice[počet DC dobíjecích bodů stanice]),"")</f>
        <v/>
      </c>
      <c r="J94" s="99" t="str">
        <f>IF(Lokality[[#This Row],[lokalita na projektu]]="ano",SUMIF(Stanice[číslo lokality],'3 Lokality'!B94,Stanice[[výkon AC stanice v kW ]]),"")</f>
        <v/>
      </c>
      <c r="K94" s="99" t="str">
        <f>IF(Lokality[[#This Row],[lokalita na projektu]]="ano",SUMIF(Stanice[číslo lokality],'3 Lokality'!B94,Stanice[výkon DC stanice v kW]),"")</f>
        <v/>
      </c>
      <c r="L94" s="143" t="str">
        <f>IF(Lokality[[#This Row],[lokalita na projektu]]="ano",SUMIF(Stanice[číslo lokality],'3 Lokality'!B94,Stanice[maximální limit způsobilých nákladů v Kč]),"")</f>
        <v/>
      </c>
      <c r="M94" s="144" t="str">
        <f>IF(Lokality[[#This Row],[lokalita na projektu]]="ano",IF(K94&gt;=3600,koeficient3,IF(K94&gt;=2800,koeficient2,IF(K94&gt;=1400,koeficient1,1))),"")</f>
        <v/>
      </c>
      <c r="N94" s="143" t="str">
        <f>IF(Lokality[[#This Row],[lokalita na projektu]]="ano",SUMIF(Stanice[číslo lokality],'3 Lokality'!B94,Stanice[upravený limit na stanici v Kč]),"")</f>
        <v/>
      </c>
      <c r="O94" s="143" t="str">
        <f>IF(Lokality[[#This Row],[lokalita na projektu]]="ano",SUMIF(Baterie[baterie na lokalitě číslo],'3 Lokality'!B94,Baterie[jmenovitý výkon baterie v kW]),"")</f>
        <v/>
      </c>
      <c r="P94" s="143" t="str">
        <f>IF(Lokality[[#This Row],[lokalita na projektu]]="ano",SUMIF(Baterie[baterie na lokalitě číslo],'3 Lokality'!B94,Baterie[jmenovitá kapacita baterie v kWh]),"")</f>
        <v/>
      </c>
      <c r="Q9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4" s="145" t="str">
        <f>IF(Lokality[[#This Row],[lokalita na projektu]]="ano",SUMIF(Baterie[baterie na lokalitě číslo],'3 Lokality'!B94,Baterie[limit na baterii v Kč]),"")</f>
        <v/>
      </c>
      <c r="T9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5" spans="2:20" hidden="1" outlineLevel="1" x14ac:dyDescent="0.25">
      <c r="B95" s="61">
        <v>90</v>
      </c>
      <c r="C95" s="57" t="str">
        <f>IF(COUNTIF(Stanice[číslo lokality],'3 Lokality'!B95)&gt;0,"ano","ne")</f>
        <v>ne</v>
      </c>
      <c r="D95" s="57" t="str">
        <f>IF(Lokality[[#This Row],[lokalita na projektu]]="ano",INDEX(Stanice[[lokalita]:[číslo lokality]],MATCH(B95,Stanice[číslo lokality],0),1),"")</f>
        <v/>
      </c>
      <c r="E95" s="62" t="str">
        <f>IF(Lokality[[#This Row],[lokalita na projektu]]="ano",HYPERLINK(CONCATENATE("https://mapy.cz/zakladni?q=",_xlfn.ENCODEURL(INDEX(Stanice[[lokalita]:[číslo lokality]],MATCH(B95,Stanice[číslo lokality],0),2)),""),INDEX(Stanice[[lokalita]:[číslo lokality]],MATCH(B95,Stanice[číslo lokality],0),2)),"")</f>
        <v/>
      </c>
      <c r="F95" s="57"/>
      <c r="G95" s="57" t="str">
        <f>IF(Lokality[[#This Row],[lokalita na projektu]]="ano",COUNTIF(Stanice[číslo lokality],'3 Lokality'!B95),"")</f>
        <v/>
      </c>
      <c r="H95" s="57" t="str">
        <f>IF(Lokality[[#This Row],[lokalita na projektu]]="ano",SUMIF(Stanice[číslo lokality],'3 Lokality'!B95,Stanice[počet AC dobíjecích bodů stanice]),"")</f>
        <v/>
      </c>
      <c r="I95" s="57" t="str">
        <f>IF(Lokality[[#This Row],[lokalita na projektu]]="ano",SUMIF(Stanice[číslo lokality],'3 Lokality'!B95,Stanice[počet DC dobíjecích bodů stanice]),"")</f>
        <v/>
      </c>
      <c r="J95" s="99" t="str">
        <f>IF(Lokality[[#This Row],[lokalita na projektu]]="ano",SUMIF(Stanice[číslo lokality],'3 Lokality'!B95,Stanice[[výkon AC stanice v kW ]]),"")</f>
        <v/>
      </c>
      <c r="K95" s="99" t="str">
        <f>IF(Lokality[[#This Row],[lokalita na projektu]]="ano",SUMIF(Stanice[číslo lokality],'3 Lokality'!B95,Stanice[výkon DC stanice v kW]),"")</f>
        <v/>
      </c>
      <c r="L95" s="143" t="str">
        <f>IF(Lokality[[#This Row],[lokalita na projektu]]="ano",SUMIF(Stanice[číslo lokality],'3 Lokality'!B95,Stanice[maximální limit způsobilých nákladů v Kč]),"")</f>
        <v/>
      </c>
      <c r="M95" s="144" t="str">
        <f>IF(Lokality[[#This Row],[lokalita na projektu]]="ano",IF(K95&gt;=3600,koeficient3,IF(K95&gt;=2800,koeficient2,IF(K95&gt;=1400,koeficient1,1))),"")</f>
        <v/>
      </c>
      <c r="N95" s="143" t="str">
        <f>IF(Lokality[[#This Row],[lokalita na projektu]]="ano",SUMIF(Stanice[číslo lokality],'3 Lokality'!B95,Stanice[upravený limit na stanici v Kč]),"")</f>
        <v/>
      </c>
      <c r="O95" s="143" t="str">
        <f>IF(Lokality[[#This Row],[lokalita na projektu]]="ano",SUMIF(Baterie[baterie na lokalitě číslo],'3 Lokality'!B95,Baterie[jmenovitý výkon baterie v kW]),"")</f>
        <v/>
      </c>
      <c r="P95" s="143" t="str">
        <f>IF(Lokality[[#This Row],[lokalita na projektu]]="ano",SUMIF(Baterie[baterie na lokalitě číslo],'3 Lokality'!B95,Baterie[jmenovitá kapacita baterie v kWh]),"")</f>
        <v/>
      </c>
      <c r="Q9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5" s="145" t="str">
        <f>IF(Lokality[[#This Row],[lokalita na projektu]]="ano",SUMIF(Baterie[baterie na lokalitě číslo],'3 Lokality'!B95,Baterie[limit na baterii v Kč]),"")</f>
        <v/>
      </c>
      <c r="T9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6" spans="2:20" hidden="1" outlineLevel="1" x14ac:dyDescent="0.25">
      <c r="B96" s="61">
        <v>91</v>
      </c>
      <c r="C96" s="57" t="str">
        <f>IF(COUNTIF(Stanice[číslo lokality],'3 Lokality'!B96)&gt;0,"ano","ne")</f>
        <v>ne</v>
      </c>
      <c r="D96" s="57" t="str">
        <f>IF(Lokality[[#This Row],[lokalita na projektu]]="ano",INDEX(Stanice[[lokalita]:[číslo lokality]],MATCH(B96,Stanice[číslo lokality],0),1),"")</f>
        <v/>
      </c>
      <c r="E96" s="62" t="str">
        <f>IF(Lokality[[#This Row],[lokalita na projektu]]="ano",HYPERLINK(CONCATENATE("https://mapy.cz/zakladni?q=",_xlfn.ENCODEURL(INDEX(Stanice[[lokalita]:[číslo lokality]],MATCH(B96,Stanice[číslo lokality],0),2)),""),INDEX(Stanice[[lokalita]:[číslo lokality]],MATCH(B96,Stanice[číslo lokality],0),2)),"")</f>
        <v/>
      </c>
      <c r="F96" s="57"/>
      <c r="G96" s="57" t="str">
        <f>IF(Lokality[[#This Row],[lokalita na projektu]]="ano",COUNTIF(Stanice[číslo lokality],'3 Lokality'!B96),"")</f>
        <v/>
      </c>
      <c r="H96" s="57" t="str">
        <f>IF(Lokality[[#This Row],[lokalita na projektu]]="ano",SUMIF(Stanice[číslo lokality],'3 Lokality'!B96,Stanice[počet AC dobíjecích bodů stanice]),"")</f>
        <v/>
      </c>
      <c r="I96" s="57" t="str">
        <f>IF(Lokality[[#This Row],[lokalita na projektu]]="ano",SUMIF(Stanice[číslo lokality],'3 Lokality'!B96,Stanice[počet DC dobíjecích bodů stanice]),"")</f>
        <v/>
      </c>
      <c r="J96" s="99" t="str">
        <f>IF(Lokality[[#This Row],[lokalita na projektu]]="ano",SUMIF(Stanice[číslo lokality],'3 Lokality'!B96,Stanice[[výkon AC stanice v kW ]]),"")</f>
        <v/>
      </c>
      <c r="K96" s="99" t="str">
        <f>IF(Lokality[[#This Row],[lokalita na projektu]]="ano",SUMIF(Stanice[číslo lokality],'3 Lokality'!B96,Stanice[výkon DC stanice v kW]),"")</f>
        <v/>
      </c>
      <c r="L96" s="143" t="str">
        <f>IF(Lokality[[#This Row],[lokalita na projektu]]="ano",SUMIF(Stanice[číslo lokality],'3 Lokality'!B96,Stanice[maximální limit způsobilých nákladů v Kč]),"")</f>
        <v/>
      </c>
      <c r="M96" s="144" t="str">
        <f>IF(Lokality[[#This Row],[lokalita na projektu]]="ano",IF(K96&gt;=3600,koeficient3,IF(K96&gt;=2800,koeficient2,IF(K96&gt;=1400,koeficient1,1))),"")</f>
        <v/>
      </c>
      <c r="N96" s="143" t="str">
        <f>IF(Lokality[[#This Row],[lokalita na projektu]]="ano",SUMIF(Stanice[číslo lokality],'3 Lokality'!B96,Stanice[upravený limit na stanici v Kč]),"")</f>
        <v/>
      </c>
      <c r="O96" s="143" t="str">
        <f>IF(Lokality[[#This Row],[lokalita na projektu]]="ano",SUMIF(Baterie[baterie na lokalitě číslo],'3 Lokality'!B96,Baterie[jmenovitý výkon baterie v kW]),"")</f>
        <v/>
      </c>
      <c r="P96" s="143" t="str">
        <f>IF(Lokality[[#This Row],[lokalita na projektu]]="ano",SUMIF(Baterie[baterie na lokalitě číslo],'3 Lokality'!B96,Baterie[jmenovitá kapacita baterie v kWh]),"")</f>
        <v/>
      </c>
      <c r="Q9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6" s="145" t="str">
        <f>IF(Lokality[[#This Row],[lokalita na projektu]]="ano",SUMIF(Baterie[baterie na lokalitě číslo],'3 Lokality'!B96,Baterie[limit na baterii v Kč]),"")</f>
        <v/>
      </c>
      <c r="T9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7" spans="2:20" hidden="1" outlineLevel="1" x14ac:dyDescent="0.25">
      <c r="B97" s="61">
        <v>92</v>
      </c>
      <c r="C97" s="57" t="str">
        <f>IF(COUNTIF(Stanice[číslo lokality],'3 Lokality'!B97)&gt;0,"ano","ne")</f>
        <v>ne</v>
      </c>
      <c r="D97" s="57" t="str">
        <f>IF(Lokality[[#This Row],[lokalita na projektu]]="ano",INDEX(Stanice[[lokalita]:[číslo lokality]],MATCH(B97,Stanice[číslo lokality],0),1),"")</f>
        <v/>
      </c>
      <c r="E97" s="62" t="str">
        <f>IF(Lokality[[#This Row],[lokalita na projektu]]="ano",HYPERLINK(CONCATENATE("https://mapy.cz/zakladni?q=",_xlfn.ENCODEURL(INDEX(Stanice[[lokalita]:[číslo lokality]],MATCH(B97,Stanice[číslo lokality],0),2)),""),INDEX(Stanice[[lokalita]:[číslo lokality]],MATCH(B97,Stanice[číslo lokality],0),2)),"")</f>
        <v/>
      </c>
      <c r="F97" s="57"/>
      <c r="G97" s="57" t="str">
        <f>IF(Lokality[[#This Row],[lokalita na projektu]]="ano",COUNTIF(Stanice[číslo lokality],'3 Lokality'!B97),"")</f>
        <v/>
      </c>
      <c r="H97" s="57" t="str">
        <f>IF(Lokality[[#This Row],[lokalita na projektu]]="ano",SUMIF(Stanice[číslo lokality],'3 Lokality'!B97,Stanice[počet AC dobíjecích bodů stanice]),"")</f>
        <v/>
      </c>
      <c r="I97" s="57" t="str">
        <f>IF(Lokality[[#This Row],[lokalita na projektu]]="ano",SUMIF(Stanice[číslo lokality],'3 Lokality'!B97,Stanice[počet DC dobíjecích bodů stanice]),"")</f>
        <v/>
      </c>
      <c r="J97" s="99" t="str">
        <f>IF(Lokality[[#This Row],[lokalita na projektu]]="ano",SUMIF(Stanice[číslo lokality],'3 Lokality'!B97,Stanice[[výkon AC stanice v kW ]]),"")</f>
        <v/>
      </c>
      <c r="K97" s="99" t="str">
        <f>IF(Lokality[[#This Row],[lokalita na projektu]]="ano",SUMIF(Stanice[číslo lokality],'3 Lokality'!B97,Stanice[výkon DC stanice v kW]),"")</f>
        <v/>
      </c>
      <c r="L97" s="143" t="str">
        <f>IF(Lokality[[#This Row],[lokalita na projektu]]="ano",SUMIF(Stanice[číslo lokality],'3 Lokality'!B97,Stanice[maximální limit způsobilých nákladů v Kč]),"")</f>
        <v/>
      </c>
      <c r="M97" s="144" t="str">
        <f>IF(Lokality[[#This Row],[lokalita na projektu]]="ano",IF(K97&gt;=3600,koeficient3,IF(K97&gt;=2800,koeficient2,IF(K97&gt;=1400,koeficient1,1))),"")</f>
        <v/>
      </c>
      <c r="N97" s="143" t="str">
        <f>IF(Lokality[[#This Row],[lokalita na projektu]]="ano",SUMIF(Stanice[číslo lokality],'3 Lokality'!B97,Stanice[upravený limit na stanici v Kč]),"")</f>
        <v/>
      </c>
      <c r="O97" s="143" t="str">
        <f>IF(Lokality[[#This Row],[lokalita na projektu]]="ano",SUMIF(Baterie[baterie na lokalitě číslo],'3 Lokality'!B97,Baterie[jmenovitý výkon baterie v kW]),"")</f>
        <v/>
      </c>
      <c r="P97" s="143" t="str">
        <f>IF(Lokality[[#This Row],[lokalita na projektu]]="ano",SUMIF(Baterie[baterie na lokalitě číslo],'3 Lokality'!B97,Baterie[jmenovitá kapacita baterie v kWh]),"")</f>
        <v/>
      </c>
      <c r="Q9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7" s="145" t="str">
        <f>IF(Lokality[[#This Row],[lokalita na projektu]]="ano",SUMIF(Baterie[baterie na lokalitě číslo],'3 Lokality'!B97,Baterie[limit na baterii v Kč]),"")</f>
        <v/>
      </c>
      <c r="T9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8" spans="2:20" hidden="1" outlineLevel="1" x14ac:dyDescent="0.25">
      <c r="B98" s="61">
        <v>93</v>
      </c>
      <c r="C98" s="57" t="str">
        <f>IF(COUNTIF(Stanice[číslo lokality],'3 Lokality'!B98)&gt;0,"ano","ne")</f>
        <v>ne</v>
      </c>
      <c r="D98" s="57" t="str">
        <f>IF(Lokality[[#This Row],[lokalita na projektu]]="ano",INDEX(Stanice[[lokalita]:[číslo lokality]],MATCH(B98,Stanice[číslo lokality],0),1),"")</f>
        <v/>
      </c>
      <c r="E98" s="62" t="str">
        <f>IF(Lokality[[#This Row],[lokalita na projektu]]="ano",HYPERLINK(CONCATENATE("https://mapy.cz/zakladni?q=",_xlfn.ENCODEURL(INDEX(Stanice[[lokalita]:[číslo lokality]],MATCH(B98,Stanice[číslo lokality],0),2)),""),INDEX(Stanice[[lokalita]:[číslo lokality]],MATCH(B98,Stanice[číslo lokality],0),2)),"")</f>
        <v/>
      </c>
      <c r="F98" s="57"/>
      <c r="G98" s="57" t="str">
        <f>IF(Lokality[[#This Row],[lokalita na projektu]]="ano",COUNTIF(Stanice[číslo lokality],'3 Lokality'!B98),"")</f>
        <v/>
      </c>
      <c r="H98" s="57" t="str">
        <f>IF(Lokality[[#This Row],[lokalita na projektu]]="ano",SUMIF(Stanice[číslo lokality],'3 Lokality'!B98,Stanice[počet AC dobíjecích bodů stanice]),"")</f>
        <v/>
      </c>
      <c r="I98" s="57" t="str">
        <f>IF(Lokality[[#This Row],[lokalita na projektu]]="ano",SUMIF(Stanice[číslo lokality],'3 Lokality'!B98,Stanice[počet DC dobíjecích bodů stanice]),"")</f>
        <v/>
      </c>
      <c r="J98" s="99" t="str">
        <f>IF(Lokality[[#This Row],[lokalita na projektu]]="ano",SUMIF(Stanice[číslo lokality],'3 Lokality'!B98,Stanice[[výkon AC stanice v kW ]]),"")</f>
        <v/>
      </c>
      <c r="K98" s="99" t="str">
        <f>IF(Lokality[[#This Row],[lokalita na projektu]]="ano",SUMIF(Stanice[číslo lokality],'3 Lokality'!B98,Stanice[výkon DC stanice v kW]),"")</f>
        <v/>
      </c>
      <c r="L98" s="143" t="str">
        <f>IF(Lokality[[#This Row],[lokalita na projektu]]="ano",SUMIF(Stanice[číslo lokality],'3 Lokality'!B98,Stanice[maximální limit způsobilých nákladů v Kč]),"")</f>
        <v/>
      </c>
      <c r="M98" s="144" t="str">
        <f>IF(Lokality[[#This Row],[lokalita na projektu]]="ano",IF(K98&gt;=3600,koeficient3,IF(K98&gt;=2800,koeficient2,IF(K98&gt;=1400,koeficient1,1))),"")</f>
        <v/>
      </c>
      <c r="N98" s="143" t="str">
        <f>IF(Lokality[[#This Row],[lokalita na projektu]]="ano",SUMIF(Stanice[číslo lokality],'3 Lokality'!B98,Stanice[upravený limit na stanici v Kč]),"")</f>
        <v/>
      </c>
      <c r="O98" s="143" t="str">
        <f>IF(Lokality[[#This Row],[lokalita na projektu]]="ano",SUMIF(Baterie[baterie na lokalitě číslo],'3 Lokality'!B98,Baterie[jmenovitý výkon baterie v kW]),"")</f>
        <v/>
      </c>
      <c r="P98" s="143" t="str">
        <f>IF(Lokality[[#This Row],[lokalita na projektu]]="ano",SUMIF(Baterie[baterie na lokalitě číslo],'3 Lokality'!B98,Baterie[jmenovitá kapacita baterie v kWh]),"")</f>
        <v/>
      </c>
      <c r="Q9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8" s="145" t="str">
        <f>IF(Lokality[[#This Row],[lokalita na projektu]]="ano",SUMIF(Baterie[baterie na lokalitě číslo],'3 Lokality'!B98,Baterie[limit na baterii v Kč]),"")</f>
        <v/>
      </c>
      <c r="T9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99" spans="2:20" hidden="1" outlineLevel="1" x14ac:dyDescent="0.25">
      <c r="B99" s="61">
        <v>94</v>
      </c>
      <c r="C99" s="57" t="str">
        <f>IF(COUNTIF(Stanice[číslo lokality],'3 Lokality'!B99)&gt;0,"ano","ne")</f>
        <v>ne</v>
      </c>
      <c r="D99" s="57" t="str">
        <f>IF(Lokality[[#This Row],[lokalita na projektu]]="ano",INDEX(Stanice[[lokalita]:[číslo lokality]],MATCH(B99,Stanice[číslo lokality],0),1),"")</f>
        <v/>
      </c>
      <c r="E99" s="62" t="str">
        <f>IF(Lokality[[#This Row],[lokalita na projektu]]="ano",HYPERLINK(CONCATENATE("https://mapy.cz/zakladni?q=",_xlfn.ENCODEURL(INDEX(Stanice[[lokalita]:[číslo lokality]],MATCH(B99,Stanice[číslo lokality],0),2)),""),INDEX(Stanice[[lokalita]:[číslo lokality]],MATCH(B99,Stanice[číslo lokality],0),2)),"")</f>
        <v/>
      </c>
      <c r="F99" s="57"/>
      <c r="G99" s="57" t="str">
        <f>IF(Lokality[[#This Row],[lokalita na projektu]]="ano",COUNTIF(Stanice[číslo lokality],'3 Lokality'!B99),"")</f>
        <v/>
      </c>
      <c r="H99" s="57" t="str">
        <f>IF(Lokality[[#This Row],[lokalita na projektu]]="ano",SUMIF(Stanice[číslo lokality],'3 Lokality'!B99,Stanice[počet AC dobíjecích bodů stanice]),"")</f>
        <v/>
      </c>
      <c r="I99" s="57" t="str">
        <f>IF(Lokality[[#This Row],[lokalita na projektu]]="ano",SUMIF(Stanice[číslo lokality],'3 Lokality'!B99,Stanice[počet DC dobíjecích bodů stanice]),"")</f>
        <v/>
      </c>
      <c r="J99" s="99" t="str">
        <f>IF(Lokality[[#This Row],[lokalita na projektu]]="ano",SUMIF(Stanice[číslo lokality],'3 Lokality'!B99,Stanice[[výkon AC stanice v kW ]]),"")</f>
        <v/>
      </c>
      <c r="K99" s="99" t="str">
        <f>IF(Lokality[[#This Row],[lokalita na projektu]]="ano",SUMIF(Stanice[číslo lokality],'3 Lokality'!B99,Stanice[výkon DC stanice v kW]),"")</f>
        <v/>
      </c>
      <c r="L99" s="143" t="str">
        <f>IF(Lokality[[#This Row],[lokalita na projektu]]="ano",SUMIF(Stanice[číslo lokality],'3 Lokality'!B99,Stanice[maximální limit způsobilých nákladů v Kč]),"")</f>
        <v/>
      </c>
      <c r="M99" s="144" t="str">
        <f>IF(Lokality[[#This Row],[lokalita na projektu]]="ano",IF(K99&gt;=3600,koeficient3,IF(K99&gt;=2800,koeficient2,IF(K99&gt;=1400,koeficient1,1))),"")</f>
        <v/>
      </c>
      <c r="N99" s="143" t="str">
        <f>IF(Lokality[[#This Row],[lokalita na projektu]]="ano",SUMIF(Stanice[číslo lokality],'3 Lokality'!B99,Stanice[upravený limit na stanici v Kč]),"")</f>
        <v/>
      </c>
      <c r="O99" s="143" t="str">
        <f>IF(Lokality[[#This Row],[lokalita na projektu]]="ano",SUMIF(Baterie[baterie na lokalitě číslo],'3 Lokality'!B99,Baterie[jmenovitý výkon baterie v kW]),"")</f>
        <v/>
      </c>
      <c r="P99" s="143" t="str">
        <f>IF(Lokality[[#This Row],[lokalita na projektu]]="ano",SUMIF(Baterie[baterie na lokalitě číslo],'3 Lokality'!B99,Baterie[jmenovitá kapacita baterie v kWh]),"")</f>
        <v/>
      </c>
      <c r="Q9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99" s="145" t="str">
        <f>IF(Lokality[[#This Row],[lokalita na projektu]]="ano",SUMIF(Baterie[baterie na lokalitě číslo],'3 Lokality'!B99,Baterie[limit na baterii v Kč]),"")</f>
        <v/>
      </c>
      <c r="T9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0" spans="2:20" hidden="1" outlineLevel="1" x14ac:dyDescent="0.25">
      <c r="B100" s="61">
        <v>95</v>
      </c>
      <c r="C100" s="57" t="str">
        <f>IF(COUNTIF(Stanice[číslo lokality],'3 Lokality'!B100)&gt;0,"ano","ne")</f>
        <v>ne</v>
      </c>
      <c r="D100" s="57" t="str">
        <f>IF(Lokality[[#This Row],[lokalita na projektu]]="ano",INDEX(Stanice[[lokalita]:[číslo lokality]],MATCH(B100,Stanice[číslo lokality],0),1),"")</f>
        <v/>
      </c>
      <c r="E100" s="62" t="str">
        <f>IF(Lokality[[#This Row],[lokalita na projektu]]="ano",HYPERLINK(CONCATENATE("https://mapy.cz/zakladni?q=",_xlfn.ENCODEURL(INDEX(Stanice[[lokalita]:[číslo lokality]],MATCH(B100,Stanice[číslo lokality],0),2)),""),INDEX(Stanice[[lokalita]:[číslo lokality]],MATCH(B100,Stanice[číslo lokality],0),2)),"")</f>
        <v/>
      </c>
      <c r="F100" s="57"/>
      <c r="G100" s="57" t="str">
        <f>IF(Lokality[[#This Row],[lokalita na projektu]]="ano",COUNTIF(Stanice[číslo lokality],'3 Lokality'!B100),"")</f>
        <v/>
      </c>
      <c r="H100" s="57" t="str">
        <f>IF(Lokality[[#This Row],[lokalita na projektu]]="ano",SUMIF(Stanice[číslo lokality],'3 Lokality'!B100,Stanice[počet AC dobíjecích bodů stanice]),"")</f>
        <v/>
      </c>
      <c r="I100" s="57" t="str">
        <f>IF(Lokality[[#This Row],[lokalita na projektu]]="ano",SUMIF(Stanice[číslo lokality],'3 Lokality'!B100,Stanice[počet DC dobíjecích bodů stanice]),"")</f>
        <v/>
      </c>
      <c r="J100" s="99" t="str">
        <f>IF(Lokality[[#This Row],[lokalita na projektu]]="ano",SUMIF(Stanice[číslo lokality],'3 Lokality'!B100,Stanice[[výkon AC stanice v kW ]]),"")</f>
        <v/>
      </c>
      <c r="K100" s="99" t="str">
        <f>IF(Lokality[[#This Row],[lokalita na projektu]]="ano",SUMIF(Stanice[číslo lokality],'3 Lokality'!B100,Stanice[výkon DC stanice v kW]),"")</f>
        <v/>
      </c>
      <c r="L100" s="143" t="str">
        <f>IF(Lokality[[#This Row],[lokalita na projektu]]="ano",SUMIF(Stanice[číslo lokality],'3 Lokality'!B100,Stanice[maximální limit způsobilých nákladů v Kč]),"")</f>
        <v/>
      </c>
      <c r="M100" s="144" t="str">
        <f>IF(Lokality[[#This Row],[lokalita na projektu]]="ano",IF(K100&gt;=3600,koeficient3,IF(K100&gt;=2800,koeficient2,IF(K100&gt;=1400,koeficient1,1))),"")</f>
        <v/>
      </c>
      <c r="N100" s="143" t="str">
        <f>IF(Lokality[[#This Row],[lokalita na projektu]]="ano",SUMIF(Stanice[číslo lokality],'3 Lokality'!B100,Stanice[upravený limit na stanici v Kč]),"")</f>
        <v/>
      </c>
      <c r="O100" s="143" t="str">
        <f>IF(Lokality[[#This Row],[lokalita na projektu]]="ano",SUMIF(Baterie[baterie na lokalitě číslo],'3 Lokality'!B100,Baterie[jmenovitý výkon baterie v kW]),"")</f>
        <v/>
      </c>
      <c r="P100" s="143" t="str">
        <f>IF(Lokality[[#This Row],[lokalita na projektu]]="ano",SUMIF(Baterie[baterie na lokalitě číslo],'3 Lokality'!B100,Baterie[jmenovitá kapacita baterie v kWh]),"")</f>
        <v/>
      </c>
      <c r="Q10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0" s="145" t="str">
        <f>IF(Lokality[[#This Row],[lokalita na projektu]]="ano",SUMIF(Baterie[baterie na lokalitě číslo],'3 Lokality'!B100,Baterie[limit na baterii v Kč]),"")</f>
        <v/>
      </c>
      <c r="T10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1" spans="2:20" hidden="1" outlineLevel="1" x14ac:dyDescent="0.25">
      <c r="B101" s="61">
        <v>96</v>
      </c>
      <c r="C101" s="57" t="str">
        <f>IF(COUNTIF(Stanice[číslo lokality],'3 Lokality'!B101)&gt;0,"ano","ne")</f>
        <v>ne</v>
      </c>
      <c r="D101" s="57" t="str">
        <f>IF(Lokality[[#This Row],[lokalita na projektu]]="ano",INDEX(Stanice[[lokalita]:[číslo lokality]],MATCH(B101,Stanice[číslo lokality],0),1),"")</f>
        <v/>
      </c>
      <c r="E101" s="62" t="str">
        <f>IF(Lokality[[#This Row],[lokalita na projektu]]="ano",HYPERLINK(CONCATENATE("https://mapy.cz/zakladni?q=",_xlfn.ENCODEURL(INDEX(Stanice[[lokalita]:[číslo lokality]],MATCH(B101,Stanice[číslo lokality],0),2)),""),INDEX(Stanice[[lokalita]:[číslo lokality]],MATCH(B101,Stanice[číslo lokality],0),2)),"")</f>
        <v/>
      </c>
      <c r="F101" s="57"/>
      <c r="G101" s="57" t="str">
        <f>IF(Lokality[[#This Row],[lokalita na projektu]]="ano",COUNTIF(Stanice[číslo lokality],'3 Lokality'!B101),"")</f>
        <v/>
      </c>
      <c r="H101" s="57" t="str">
        <f>IF(Lokality[[#This Row],[lokalita na projektu]]="ano",SUMIF(Stanice[číslo lokality],'3 Lokality'!B101,Stanice[počet AC dobíjecích bodů stanice]),"")</f>
        <v/>
      </c>
      <c r="I101" s="57" t="str">
        <f>IF(Lokality[[#This Row],[lokalita na projektu]]="ano",SUMIF(Stanice[číslo lokality],'3 Lokality'!B101,Stanice[počet DC dobíjecích bodů stanice]),"")</f>
        <v/>
      </c>
      <c r="J101" s="99" t="str">
        <f>IF(Lokality[[#This Row],[lokalita na projektu]]="ano",SUMIF(Stanice[číslo lokality],'3 Lokality'!B101,Stanice[[výkon AC stanice v kW ]]),"")</f>
        <v/>
      </c>
      <c r="K101" s="99" t="str">
        <f>IF(Lokality[[#This Row],[lokalita na projektu]]="ano",SUMIF(Stanice[číslo lokality],'3 Lokality'!B101,Stanice[výkon DC stanice v kW]),"")</f>
        <v/>
      </c>
      <c r="L101" s="143" t="str">
        <f>IF(Lokality[[#This Row],[lokalita na projektu]]="ano",SUMIF(Stanice[číslo lokality],'3 Lokality'!B101,Stanice[maximální limit způsobilých nákladů v Kč]),"")</f>
        <v/>
      </c>
      <c r="M101" s="144" t="str">
        <f>IF(Lokality[[#This Row],[lokalita na projektu]]="ano",IF(K101&gt;=3600,koeficient3,IF(K101&gt;=2800,koeficient2,IF(K101&gt;=1400,koeficient1,1))),"")</f>
        <v/>
      </c>
      <c r="N101" s="143" t="str">
        <f>IF(Lokality[[#This Row],[lokalita na projektu]]="ano",SUMIF(Stanice[číslo lokality],'3 Lokality'!B101,Stanice[upravený limit na stanici v Kč]),"")</f>
        <v/>
      </c>
      <c r="O101" s="143" t="str">
        <f>IF(Lokality[[#This Row],[lokalita na projektu]]="ano",SUMIF(Baterie[baterie na lokalitě číslo],'3 Lokality'!B101,Baterie[jmenovitý výkon baterie v kW]),"")</f>
        <v/>
      </c>
      <c r="P101" s="143" t="str">
        <f>IF(Lokality[[#This Row],[lokalita na projektu]]="ano",SUMIF(Baterie[baterie na lokalitě číslo],'3 Lokality'!B101,Baterie[jmenovitá kapacita baterie v kWh]),"")</f>
        <v/>
      </c>
      <c r="Q10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1" s="145" t="str">
        <f>IF(Lokality[[#This Row],[lokalita na projektu]]="ano",SUMIF(Baterie[baterie na lokalitě číslo],'3 Lokality'!B101,Baterie[limit na baterii v Kč]),"")</f>
        <v/>
      </c>
      <c r="T10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2" spans="2:20" hidden="1" outlineLevel="1" x14ac:dyDescent="0.25">
      <c r="B102" s="61">
        <v>97</v>
      </c>
      <c r="C102" s="57" t="str">
        <f>IF(COUNTIF(Stanice[číslo lokality],'3 Lokality'!B102)&gt;0,"ano","ne")</f>
        <v>ne</v>
      </c>
      <c r="D102" s="57" t="str">
        <f>IF(Lokality[[#This Row],[lokalita na projektu]]="ano",INDEX(Stanice[[lokalita]:[číslo lokality]],MATCH(B102,Stanice[číslo lokality],0),1),"")</f>
        <v/>
      </c>
      <c r="E102" s="62" t="str">
        <f>IF(Lokality[[#This Row],[lokalita na projektu]]="ano",HYPERLINK(CONCATENATE("https://mapy.cz/zakladni?q=",_xlfn.ENCODEURL(INDEX(Stanice[[lokalita]:[číslo lokality]],MATCH(B102,Stanice[číslo lokality],0),2)),""),INDEX(Stanice[[lokalita]:[číslo lokality]],MATCH(B102,Stanice[číslo lokality],0),2)),"")</f>
        <v/>
      </c>
      <c r="F102" s="57"/>
      <c r="G102" s="57" t="str">
        <f>IF(Lokality[[#This Row],[lokalita na projektu]]="ano",COUNTIF(Stanice[číslo lokality],'3 Lokality'!B102),"")</f>
        <v/>
      </c>
      <c r="H102" s="57" t="str">
        <f>IF(Lokality[[#This Row],[lokalita na projektu]]="ano",SUMIF(Stanice[číslo lokality],'3 Lokality'!B102,Stanice[počet AC dobíjecích bodů stanice]),"")</f>
        <v/>
      </c>
      <c r="I102" s="57" t="str">
        <f>IF(Lokality[[#This Row],[lokalita na projektu]]="ano",SUMIF(Stanice[číslo lokality],'3 Lokality'!B102,Stanice[počet DC dobíjecích bodů stanice]),"")</f>
        <v/>
      </c>
      <c r="J102" s="99" t="str">
        <f>IF(Lokality[[#This Row],[lokalita na projektu]]="ano",SUMIF(Stanice[číslo lokality],'3 Lokality'!B102,Stanice[[výkon AC stanice v kW ]]),"")</f>
        <v/>
      </c>
      <c r="K102" s="99" t="str">
        <f>IF(Lokality[[#This Row],[lokalita na projektu]]="ano",SUMIF(Stanice[číslo lokality],'3 Lokality'!B102,Stanice[výkon DC stanice v kW]),"")</f>
        <v/>
      </c>
      <c r="L102" s="143" t="str">
        <f>IF(Lokality[[#This Row],[lokalita na projektu]]="ano",SUMIF(Stanice[číslo lokality],'3 Lokality'!B102,Stanice[maximální limit způsobilých nákladů v Kč]),"")</f>
        <v/>
      </c>
      <c r="M102" s="144" t="str">
        <f>IF(Lokality[[#This Row],[lokalita na projektu]]="ano",IF(K102&gt;=3600,koeficient3,IF(K102&gt;=2800,koeficient2,IF(K102&gt;=1400,koeficient1,1))),"")</f>
        <v/>
      </c>
      <c r="N102" s="143" t="str">
        <f>IF(Lokality[[#This Row],[lokalita na projektu]]="ano",SUMIF(Stanice[číslo lokality],'3 Lokality'!B102,Stanice[upravený limit na stanici v Kč]),"")</f>
        <v/>
      </c>
      <c r="O102" s="143" t="str">
        <f>IF(Lokality[[#This Row],[lokalita na projektu]]="ano",SUMIF(Baterie[baterie na lokalitě číslo],'3 Lokality'!B102,Baterie[jmenovitý výkon baterie v kW]),"")</f>
        <v/>
      </c>
      <c r="P102" s="143" t="str">
        <f>IF(Lokality[[#This Row],[lokalita na projektu]]="ano",SUMIF(Baterie[baterie na lokalitě číslo],'3 Lokality'!B102,Baterie[jmenovitá kapacita baterie v kWh]),"")</f>
        <v/>
      </c>
      <c r="Q10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2" s="145" t="str">
        <f>IF(Lokality[[#This Row],[lokalita na projektu]]="ano",SUMIF(Baterie[baterie na lokalitě číslo],'3 Lokality'!B102,Baterie[limit na baterii v Kč]),"")</f>
        <v/>
      </c>
      <c r="T10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3" spans="2:20" hidden="1" outlineLevel="1" x14ac:dyDescent="0.25">
      <c r="B103" s="61">
        <v>98</v>
      </c>
      <c r="C103" s="57" t="str">
        <f>IF(COUNTIF(Stanice[číslo lokality],'3 Lokality'!B103)&gt;0,"ano","ne")</f>
        <v>ne</v>
      </c>
      <c r="D103" s="57" t="str">
        <f>IF(Lokality[[#This Row],[lokalita na projektu]]="ano",INDEX(Stanice[[lokalita]:[číslo lokality]],MATCH(B103,Stanice[číslo lokality],0),1),"")</f>
        <v/>
      </c>
      <c r="E103" s="62" t="str">
        <f>IF(Lokality[[#This Row],[lokalita na projektu]]="ano",HYPERLINK(CONCATENATE("https://mapy.cz/zakladni?q=",_xlfn.ENCODEURL(INDEX(Stanice[[lokalita]:[číslo lokality]],MATCH(B103,Stanice[číslo lokality],0),2)),""),INDEX(Stanice[[lokalita]:[číslo lokality]],MATCH(B103,Stanice[číslo lokality],0),2)),"")</f>
        <v/>
      </c>
      <c r="F103" s="57"/>
      <c r="G103" s="57" t="str">
        <f>IF(Lokality[[#This Row],[lokalita na projektu]]="ano",COUNTIF(Stanice[číslo lokality],'3 Lokality'!B103),"")</f>
        <v/>
      </c>
      <c r="H103" s="57" t="str">
        <f>IF(Lokality[[#This Row],[lokalita na projektu]]="ano",SUMIF(Stanice[číslo lokality],'3 Lokality'!B103,Stanice[počet AC dobíjecích bodů stanice]),"")</f>
        <v/>
      </c>
      <c r="I103" s="57" t="str">
        <f>IF(Lokality[[#This Row],[lokalita na projektu]]="ano",SUMIF(Stanice[číslo lokality],'3 Lokality'!B103,Stanice[počet DC dobíjecích bodů stanice]),"")</f>
        <v/>
      </c>
      <c r="J103" s="99" t="str">
        <f>IF(Lokality[[#This Row],[lokalita na projektu]]="ano",SUMIF(Stanice[číslo lokality],'3 Lokality'!B103,Stanice[[výkon AC stanice v kW ]]),"")</f>
        <v/>
      </c>
      <c r="K103" s="99" t="str">
        <f>IF(Lokality[[#This Row],[lokalita na projektu]]="ano",SUMIF(Stanice[číslo lokality],'3 Lokality'!B103,Stanice[výkon DC stanice v kW]),"")</f>
        <v/>
      </c>
      <c r="L103" s="143" t="str">
        <f>IF(Lokality[[#This Row],[lokalita na projektu]]="ano",SUMIF(Stanice[číslo lokality],'3 Lokality'!B103,Stanice[maximální limit způsobilých nákladů v Kč]),"")</f>
        <v/>
      </c>
      <c r="M103" s="144" t="str">
        <f>IF(Lokality[[#This Row],[lokalita na projektu]]="ano",IF(K103&gt;=3600,koeficient3,IF(K103&gt;=2800,koeficient2,IF(K103&gt;=1400,koeficient1,1))),"")</f>
        <v/>
      </c>
      <c r="N103" s="143" t="str">
        <f>IF(Lokality[[#This Row],[lokalita na projektu]]="ano",SUMIF(Stanice[číslo lokality],'3 Lokality'!B103,Stanice[upravený limit na stanici v Kč]),"")</f>
        <v/>
      </c>
      <c r="O103" s="143" t="str">
        <f>IF(Lokality[[#This Row],[lokalita na projektu]]="ano",SUMIF(Baterie[baterie na lokalitě číslo],'3 Lokality'!B103,Baterie[jmenovitý výkon baterie v kW]),"")</f>
        <v/>
      </c>
      <c r="P103" s="143" t="str">
        <f>IF(Lokality[[#This Row],[lokalita na projektu]]="ano",SUMIF(Baterie[baterie na lokalitě číslo],'3 Lokality'!B103,Baterie[jmenovitá kapacita baterie v kWh]),"")</f>
        <v/>
      </c>
      <c r="Q10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3" s="145" t="str">
        <f>IF(Lokality[[#This Row],[lokalita na projektu]]="ano",SUMIF(Baterie[baterie na lokalitě číslo],'3 Lokality'!B103,Baterie[limit na baterii v Kč]),"")</f>
        <v/>
      </c>
      <c r="T10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4" spans="2:20" hidden="1" outlineLevel="1" x14ac:dyDescent="0.25">
      <c r="B104" s="61">
        <v>99</v>
      </c>
      <c r="C104" s="57" t="str">
        <f>IF(COUNTIF(Stanice[číslo lokality],'3 Lokality'!B104)&gt;0,"ano","ne")</f>
        <v>ne</v>
      </c>
      <c r="D104" s="57" t="str">
        <f>IF(Lokality[[#This Row],[lokalita na projektu]]="ano",INDEX(Stanice[[lokalita]:[číslo lokality]],MATCH(B104,Stanice[číslo lokality],0),1),"")</f>
        <v/>
      </c>
      <c r="E104" s="62" t="str">
        <f>IF(Lokality[[#This Row],[lokalita na projektu]]="ano",HYPERLINK(CONCATENATE("https://mapy.cz/zakladni?q=",_xlfn.ENCODEURL(INDEX(Stanice[[lokalita]:[číslo lokality]],MATCH(B104,Stanice[číslo lokality],0),2)),""),INDEX(Stanice[[lokalita]:[číslo lokality]],MATCH(B104,Stanice[číslo lokality],0),2)),"")</f>
        <v/>
      </c>
      <c r="F104" s="57"/>
      <c r="G104" s="57" t="str">
        <f>IF(Lokality[[#This Row],[lokalita na projektu]]="ano",COUNTIF(Stanice[číslo lokality],'3 Lokality'!B104),"")</f>
        <v/>
      </c>
      <c r="H104" s="57" t="str">
        <f>IF(Lokality[[#This Row],[lokalita na projektu]]="ano",SUMIF(Stanice[číslo lokality],'3 Lokality'!B104,Stanice[počet AC dobíjecích bodů stanice]),"")</f>
        <v/>
      </c>
      <c r="I104" s="57" t="str">
        <f>IF(Lokality[[#This Row],[lokalita na projektu]]="ano",SUMIF(Stanice[číslo lokality],'3 Lokality'!B104,Stanice[počet DC dobíjecích bodů stanice]),"")</f>
        <v/>
      </c>
      <c r="J104" s="99" t="str">
        <f>IF(Lokality[[#This Row],[lokalita na projektu]]="ano",SUMIF(Stanice[číslo lokality],'3 Lokality'!B104,Stanice[[výkon AC stanice v kW ]]),"")</f>
        <v/>
      </c>
      <c r="K104" s="99" t="str">
        <f>IF(Lokality[[#This Row],[lokalita na projektu]]="ano",SUMIF(Stanice[číslo lokality],'3 Lokality'!B104,Stanice[výkon DC stanice v kW]),"")</f>
        <v/>
      </c>
      <c r="L104" s="143" t="str">
        <f>IF(Lokality[[#This Row],[lokalita na projektu]]="ano",SUMIF(Stanice[číslo lokality],'3 Lokality'!B104,Stanice[maximální limit způsobilých nákladů v Kč]),"")</f>
        <v/>
      </c>
      <c r="M104" s="144" t="str">
        <f>IF(Lokality[[#This Row],[lokalita na projektu]]="ano",IF(K104&gt;=3600,koeficient3,IF(K104&gt;=2800,koeficient2,IF(K104&gt;=1400,koeficient1,1))),"")</f>
        <v/>
      </c>
      <c r="N104" s="143" t="str">
        <f>IF(Lokality[[#This Row],[lokalita na projektu]]="ano",SUMIF(Stanice[číslo lokality],'3 Lokality'!B104,Stanice[upravený limit na stanici v Kč]),"")</f>
        <v/>
      </c>
      <c r="O104" s="143" t="str">
        <f>IF(Lokality[[#This Row],[lokalita na projektu]]="ano",SUMIF(Baterie[baterie na lokalitě číslo],'3 Lokality'!B104,Baterie[jmenovitý výkon baterie v kW]),"")</f>
        <v/>
      </c>
      <c r="P104" s="143" t="str">
        <f>IF(Lokality[[#This Row],[lokalita na projektu]]="ano",SUMIF(Baterie[baterie na lokalitě číslo],'3 Lokality'!B104,Baterie[jmenovitá kapacita baterie v kWh]),"")</f>
        <v/>
      </c>
      <c r="Q10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4" s="145" t="str">
        <f>IF(Lokality[[#This Row],[lokalita na projektu]]="ano",SUMIF(Baterie[baterie na lokalitě číslo],'3 Lokality'!B104,Baterie[limit na baterii v Kč]),"")</f>
        <v/>
      </c>
      <c r="T10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5" spans="2:20" hidden="1" outlineLevel="1" x14ac:dyDescent="0.25">
      <c r="B105" s="61">
        <v>100</v>
      </c>
      <c r="C105" s="57" t="str">
        <f>IF(COUNTIF(Stanice[číslo lokality],'3 Lokality'!B105)&gt;0,"ano","ne")</f>
        <v>ne</v>
      </c>
      <c r="D105" s="57" t="str">
        <f>IF(Lokality[[#This Row],[lokalita na projektu]]="ano",INDEX(Stanice[[lokalita]:[číslo lokality]],MATCH(B105,Stanice[číslo lokality],0),1),"")</f>
        <v/>
      </c>
      <c r="E105" s="117" t="str">
        <f>IF(Lokality[[#This Row],[lokalita na projektu]]="ano",HYPERLINK(CONCATENATE("https://mapy.cz/zakladni?q=",_xlfn.ENCODEURL(INDEX(Stanice[[lokalita]:[číslo lokality]],MATCH(B105,Stanice[číslo lokality],0),2)),""),INDEX(Stanice[[lokalita]:[číslo lokality]],MATCH(B105,Stanice[číslo lokality],0),2)),"")</f>
        <v/>
      </c>
      <c r="F105" s="57"/>
      <c r="G105" s="57" t="str">
        <f>IF(Lokality[[#This Row],[lokalita na projektu]]="ano",COUNTIF(Stanice[číslo lokality],'3 Lokality'!B105),"")</f>
        <v/>
      </c>
      <c r="H105" s="57" t="str">
        <f>IF(Lokality[[#This Row],[lokalita na projektu]]="ano",SUMIF(Stanice[číslo lokality],'3 Lokality'!B105,Stanice[počet AC dobíjecích bodů stanice]),"")</f>
        <v/>
      </c>
      <c r="I105" s="57" t="str">
        <f>IF(Lokality[[#This Row],[lokalita na projektu]]="ano",SUMIF(Stanice[číslo lokality],'3 Lokality'!B105,Stanice[počet DC dobíjecích bodů stanice]),"")</f>
        <v/>
      </c>
      <c r="J105" s="99" t="str">
        <f>IF(Lokality[[#This Row],[lokalita na projektu]]="ano",SUMIF(Stanice[číslo lokality],'3 Lokality'!B105,Stanice[[výkon AC stanice v kW ]]),"")</f>
        <v/>
      </c>
      <c r="K105" s="99" t="str">
        <f>IF(Lokality[[#This Row],[lokalita na projektu]]="ano",SUMIF(Stanice[číslo lokality],'3 Lokality'!B105,Stanice[výkon DC stanice v kW]),"")</f>
        <v/>
      </c>
      <c r="L105" s="114" t="str">
        <f>IF(Lokality[[#This Row],[lokalita na projektu]]="ano",SUMIF(Stanice[číslo lokality],'3 Lokality'!B105,Stanice[maximální limit způsobilých nákladů v Kč]),"")</f>
        <v/>
      </c>
      <c r="M105" s="115" t="str">
        <f>IF(Lokality[[#This Row],[lokalita na projektu]]="ano",IF(K105&gt;=3600,koeficient3,IF(K105&gt;=2800,koeficient2,IF(K105&gt;=1400,koeficient1,1))),"")</f>
        <v/>
      </c>
      <c r="N105" s="114" t="str">
        <f>IF(Lokality[[#This Row],[lokalita na projektu]]="ano",SUMIF(Stanice[číslo lokality],'3 Lokality'!B105,Stanice[upravený limit na stanici v Kč]),"")</f>
        <v/>
      </c>
      <c r="O105" s="100" t="str">
        <f>IF(Lokality[[#This Row],[lokalita na projektu]]="ano",SUMIF(Baterie[baterie na lokalitě číslo],'3 Lokality'!B105,Baterie[jmenovitý výkon baterie v kW]),"")</f>
        <v/>
      </c>
      <c r="P105" s="114" t="str">
        <f>IF(Lokality[[#This Row],[lokalita na projektu]]="ano",SUMIF(Baterie[baterie na lokalitě číslo],'3 Lokality'!B105,Baterie[jmenovitá kapacita baterie v kWh]),"")</f>
        <v/>
      </c>
      <c r="Q10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5" s="116" t="str">
        <f>IF(Lokality[[#This Row],[lokalita na projektu]]="ano",SUMIF(Baterie[baterie na lokalitě číslo],'3 Lokality'!B105,Baterie[limit na baterii v Kč]),"")</f>
        <v/>
      </c>
      <c r="T10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6" spans="2:20" hidden="1" outlineLevel="1" x14ac:dyDescent="0.25">
      <c r="B106" s="61">
        <v>101</v>
      </c>
      <c r="C106" s="57" t="str">
        <f>IF(COUNTIF(Stanice[číslo lokality],'3 Lokality'!B106)&gt;0,"ano","ne")</f>
        <v>ne</v>
      </c>
      <c r="D106" s="57" t="str">
        <f>IF(Lokality[[#This Row],[lokalita na projektu]]="ano",INDEX(Stanice[[lokalita]:[číslo lokality]],MATCH(B106,Stanice[číslo lokality],0),1),"")</f>
        <v/>
      </c>
      <c r="E106" s="117" t="str">
        <f>IF(Lokality[[#This Row],[lokalita na projektu]]="ano",HYPERLINK(CONCATENATE("https://mapy.cz/zakladni?q=",_xlfn.ENCODEURL(INDEX(Stanice[[lokalita]:[číslo lokality]],MATCH(B106,Stanice[číslo lokality],0),2)),""),INDEX(Stanice[[lokalita]:[číslo lokality]],MATCH(B106,Stanice[číslo lokality],0),2)),"")</f>
        <v/>
      </c>
      <c r="F106" s="57"/>
      <c r="G106" s="57" t="str">
        <f>IF(Lokality[[#This Row],[lokalita na projektu]]="ano",COUNTIF(Stanice[číslo lokality],'3 Lokality'!B106),"")</f>
        <v/>
      </c>
      <c r="H106" s="57" t="str">
        <f>IF(Lokality[[#This Row],[lokalita na projektu]]="ano",SUMIF(Stanice[číslo lokality],'3 Lokality'!B106,Stanice[počet AC dobíjecích bodů stanice]),"")</f>
        <v/>
      </c>
      <c r="I106" s="57" t="str">
        <f>IF(Lokality[[#This Row],[lokalita na projektu]]="ano",SUMIF(Stanice[číslo lokality],'3 Lokality'!B106,Stanice[počet DC dobíjecích bodů stanice]),"")</f>
        <v/>
      </c>
      <c r="J106" s="99" t="str">
        <f>IF(Lokality[[#This Row],[lokalita na projektu]]="ano",SUMIF(Stanice[číslo lokality],'3 Lokality'!B106,Stanice[[výkon AC stanice v kW ]]),"")</f>
        <v/>
      </c>
      <c r="K106" s="99" t="str">
        <f>IF(Lokality[[#This Row],[lokalita na projektu]]="ano",SUMIF(Stanice[číslo lokality],'3 Lokality'!B106,Stanice[výkon DC stanice v kW]),"")</f>
        <v/>
      </c>
      <c r="L106" s="114" t="str">
        <f>IF(Lokality[[#This Row],[lokalita na projektu]]="ano",SUMIF(Stanice[číslo lokality],'3 Lokality'!B106,Stanice[maximální limit způsobilých nákladů v Kč]),"")</f>
        <v/>
      </c>
      <c r="M106" s="115" t="str">
        <f>IF(Lokality[[#This Row],[lokalita na projektu]]="ano",IF(K106&gt;=3600,koeficient3,IF(K106&gt;=2800,koeficient2,IF(K106&gt;=1400,koeficient1,1))),"")</f>
        <v/>
      </c>
      <c r="N106" s="114" t="str">
        <f>IF(Lokality[[#This Row],[lokalita na projektu]]="ano",SUMIF(Stanice[číslo lokality],'3 Lokality'!B106,Stanice[upravený limit na stanici v Kč]),"")</f>
        <v/>
      </c>
      <c r="O106" s="100" t="str">
        <f>IF(Lokality[[#This Row],[lokalita na projektu]]="ano",SUMIF(Baterie[baterie na lokalitě číslo],'3 Lokality'!B106,Baterie[jmenovitý výkon baterie v kW]),"")</f>
        <v/>
      </c>
      <c r="P106" s="114" t="str">
        <f>IF(Lokality[[#This Row],[lokalita na projektu]]="ano",SUMIF(Baterie[baterie na lokalitě číslo],'3 Lokality'!B106,Baterie[jmenovitá kapacita baterie v kWh]),"")</f>
        <v/>
      </c>
      <c r="Q10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6" s="116" t="str">
        <f>IF(Lokality[[#This Row],[lokalita na projektu]]="ano",SUMIF(Baterie[baterie na lokalitě číslo],'3 Lokality'!B106,Baterie[limit na baterii v Kč]),"")</f>
        <v/>
      </c>
      <c r="T10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7" spans="2:20" hidden="1" outlineLevel="1" x14ac:dyDescent="0.25">
      <c r="B107" s="61">
        <v>102</v>
      </c>
      <c r="C107" s="57" t="str">
        <f>IF(COUNTIF(Stanice[číslo lokality],'3 Lokality'!B107)&gt;0,"ano","ne")</f>
        <v>ne</v>
      </c>
      <c r="D107" s="57" t="str">
        <f>IF(Lokality[[#This Row],[lokalita na projektu]]="ano",INDEX(Stanice[[lokalita]:[číslo lokality]],MATCH(B107,Stanice[číslo lokality],0),1),"")</f>
        <v/>
      </c>
      <c r="E107" s="117" t="str">
        <f>IF(Lokality[[#This Row],[lokalita na projektu]]="ano",HYPERLINK(CONCATENATE("https://mapy.cz/zakladni?q=",_xlfn.ENCODEURL(INDEX(Stanice[[lokalita]:[číslo lokality]],MATCH(B107,Stanice[číslo lokality],0),2)),""),INDEX(Stanice[[lokalita]:[číslo lokality]],MATCH(B107,Stanice[číslo lokality],0),2)),"")</f>
        <v/>
      </c>
      <c r="F107" s="57"/>
      <c r="G107" s="57" t="str">
        <f>IF(Lokality[[#This Row],[lokalita na projektu]]="ano",COUNTIF(Stanice[číslo lokality],'3 Lokality'!B107),"")</f>
        <v/>
      </c>
      <c r="H107" s="57" t="str">
        <f>IF(Lokality[[#This Row],[lokalita na projektu]]="ano",SUMIF(Stanice[číslo lokality],'3 Lokality'!B107,Stanice[počet AC dobíjecích bodů stanice]),"")</f>
        <v/>
      </c>
      <c r="I107" s="57" t="str">
        <f>IF(Lokality[[#This Row],[lokalita na projektu]]="ano",SUMIF(Stanice[číslo lokality],'3 Lokality'!B107,Stanice[počet DC dobíjecích bodů stanice]),"")</f>
        <v/>
      </c>
      <c r="J107" s="99" t="str">
        <f>IF(Lokality[[#This Row],[lokalita na projektu]]="ano",SUMIF(Stanice[číslo lokality],'3 Lokality'!B107,Stanice[[výkon AC stanice v kW ]]),"")</f>
        <v/>
      </c>
      <c r="K107" s="99" t="str">
        <f>IF(Lokality[[#This Row],[lokalita na projektu]]="ano",SUMIF(Stanice[číslo lokality],'3 Lokality'!B107,Stanice[výkon DC stanice v kW]),"")</f>
        <v/>
      </c>
      <c r="L107" s="114" t="str">
        <f>IF(Lokality[[#This Row],[lokalita na projektu]]="ano",SUMIF(Stanice[číslo lokality],'3 Lokality'!B107,Stanice[maximální limit způsobilých nákladů v Kč]),"")</f>
        <v/>
      </c>
      <c r="M107" s="115" t="str">
        <f>IF(Lokality[[#This Row],[lokalita na projektu]]="ano",IF(K107&gt;=3600,koeficient3,IF(K107&gt;=2800,koeficient2,IF(K107&gt;=1400,koeficient1,1))),"")</f>
        <v/>
      </c>
      <c r="N107" s="114" t="str">
        <f>IF(Lokality[[#This Row],[lokalita na projektu]]="ano",SUMIF(Stanice[číslo lokality],'3 Lokality'!B107,Stanice[upravený limit na stanici v Kč]),"")</f>
        <v/>
      </c>
      <c r="O107" s="100" t="str">
        <f>IF(Lokality[[#This Row],[lokalita na projektu]]="ano",SUMIF(Baterie[baterie na lokalitě číslo],'3 Lokality'!B107,Baterie[jmenovitý výkon baterie v kW]),"")</f>
        <v/>
      </c>
      <c r="P107" s="114" t="str">
        <f>IF(Lokality[[#This Row],[lokalita na projektu]]="ano",SUMIF(Baterie[baterie na lokalitě číslo],'3 Lokality'!B107,Baterie[jmenovitá kapacita baterie v kWh]),"")</f>
        <v/>
      </c>
      <c r="Q10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7" s="116" t="str">
        <f>IF(Lokality[[#This Row],[lokalita na projektu]]="ano",SUMIF(Baterie[baterie na lokalitě číslo],'3 Lokality'!B107,Baterie[limit na baterii v Kč]),"")</f>
        <v/>
      </c>
      <c r="T10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8" spans="2:20" hidden="1" outlineLevel="1" x14ac:dyDescent="0.25">
      <c r="B108" s="61">
        <v>103</v>
      </c>
      <c r="C108" s="57" t="str">
        <f>IF(COUNTIF(Stanice[číslo lokality],'3 Lokality'!B108)&gt;0,"ano","ne")</f>
        <v>ne</v>
      </c>
      <c r="D108" s="57" t="str">
        <f>IF(Lokality[[#This Row],[lokalita na projektu]]="ano",INDEX(Stanice[[lokalita]:[číslo lokality]],MATCH(B108,Stanice[číslo lokality],0),1),"")</f>
        <v/>
      </c>
      <c r="E108" s="117" t="str">
        <f>IF(Lokality[[#This Row],[lokalita na projektu]]="ano",HYPERLINK(CONCATENATE("https://mapy.cz/zakladni?q=",_xlfn.ENCODEURL(INDEX(Stanice[[lokalita]:[číslo lokality]],MATCH(B108,Stanice[číslo lokality],0),2)),""),INDEX(Stanice[[lokalita]:[číslo lokality]],MATCH(B108,Stanice[číslo lokality],0),2)),"")</f>
        <v/>
      </c>
      <c r="F108" s="57"/>
      <c r="G108" s="57" t="str">
        <f>IF(Lokality[[#This Row],[lokalita na projektu]]="ano",COUNTIF(Stanice[číslo lokality],'3 Lokality'!B108),"")</f>
        <v/>
      </c>
      <c r="H108" s="57" t="str">
        <f>IF(Lokality[[#This Row],[lokalita na projektu]]="ano",SUMIF(Stanice[číslo lokality],'3 Lokality'!B108,Stanice[počet AC dobíjecích bodů stanice]),"")</f>
        <v/>
      </c>
      <c r="I108" s="57" t="str">
        <f>IF(Lokality[[#This Row],[lokalita na projektu]]="ano",SUMIF(Stanice[číslo lokality],'3 Lokality'!B108,Stanice[počet DC dobíjecích bodů stanice]),"")</f>
        <v/>
      </c>
      <c r="J108" s="99" t="str">
        <f>IF(Lokality[[#This Row],[lokalita na projektu]]="ano",SUMIF(Stanice[číslo lokality],'3 Lokality'!B108,Stanice[[výkon AC stanice v kW ]]),"")</f>
        <v/>
      </c>
      <c r="K108" s="99" t="str">
        <f>IF(Lokality[[#This Row],[lokalita na projektu]]="ano",SUMIF(Stanice[číslo lokality],'3 Lokality'!B108,Stanice[výkon DC stanice v kW]),"")</f>
        <v/>
      </c>
      <c r="L108" s="114" t="str">
        <f>IF(Lokality[[#This Row],[lokalita na projektu]]="ano",SUMIF(Stanice[číslo lokality],'3 Lokality'!B108,Stanice[maximální limit způsobilých nákladů v Kč]),"")</f>
        <v/>
      </c>
      <c r="M108" s="115" t="str">
        <f>IF(Lokality[[#This Row],[lokalita na projektu]]="ano",IF(K108&gt;=3600,koeficient3,IF(K108&gt;=2800,koeficient2,IF(K108&gt;=1400,koeficient1,1))),"")</f>
        <v/>
      </c>
      <c r="N108" s="114" t="str">
        <f>IF(Lokality[[#This Row],[lokalita na projektu]]="ano",SUMIF(Stanice[číslo lokality],'3 Lokality'!B108,Stanice[upravený limit na stanici v Kč]),"")</f>
        <v/>
      </c>
      <c r="O108" s="100" t="str">
        <f>IF(Lokality[[#This Row],[lokalita na projektu]]="ano",SUMIF(Baterie[baterie na lokalitě číslo],'3 Lokality'!B108,Baterie[jmenovitý výkon baterie v kW]),"")</f>
        <v/>
      </c>
      <c r="P108" s="114" t="str">
        <f>IF(Lokality[[#This Row],[lokalita na projektu]]="ano",SUMIF(Baterie[baterie na lokalitě číslo],'3 Lokality'!B108,Baterie[jmenovitá kapacita baterie v kWh]),"")</f>
        <v/>
      </c>
      <c r="Q10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8" s="116" t="str">
        <f>IF(Lokality[[#This Row],[lokalita na projektu]]="ano",SUMIF(Baterie[baterie na lokalitě číslo],'3 Lokality'!B108,Baterie[limit na baterii v Kč]),"")</f>
        <v/>
      </c>
      <c r="T10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09" spans="2:20" hidden="1" outlineLevel="1" x14ac:dyDescent="0.25">
      <c r="B109" s="61">
        <v>104</v>
      </c>
      <c r="C109" s="57" t="str">
        <f>IF(COUNTIF(Stanice[číslo lokality],'3 Lokality'!B109)&gt;0,"ano","ne")</f>
        <v>ne</v>
      </c>
      <c r="D109" s="57" t="str">
        <f>IF(Lokality[[#This Row],[lokalita na projektu]]="ano",INDEX(Stanice[[lokalita]:[číslo lokality]],MATCH(B109,Stanice[číslo lokality],0),1),"")</f>
        <v/>
      </c>
      <c r="E109" s="117" t="str">
        <f>IF(Lokality[[#This Row],[lokalita na projektu]]="ano",HYPERLINK(CONCATENATE("https://mapy.cz/zakladni?q=",_xlfn.ENCODEURL(INDEX(Stanice[[lokalita]:[číslo lokality]],MATCH(B109,Stanice[číslo lokality],0),2)),""),INDEX(Stanice[[lokalita]:[číslo lokality]],MATCH(B109,Stanice[číslo lokality],0),2)),"")</f>
        <v/>
      </c>
      <c r="F109" s="57"/>
      <c r="G109" s="57" t="str">
        <f>IF(Lokality[[#This Row],[lokalita na projektu]]="ano",COUNTIF(Stanice[číslo lokality],'3 Lokality'!B109),"")</f>
        <v/>
      </c>
      <c r="H109" s="57" t="str">
        <f>IF(Lokality[[#This Row],[lokalita na projektu]]="ano",SUMIF(Stanice[číslo lokality],'3 Lokality'!B109,Stanice[počet AC dobíjecích bodů stanice]),"")</f>
        <v/>
      </c>
      <c r="I109" s="57" t="str">
        <f>IF(Lokality[[#This Row],[lokalita na projektu]]="ano",SUMIF(Stanice[číslo lokality],'3 Lokality'!B109,Stanice[počet DC dobíjecích bodů stanice]),"")</f>
        <v/>
      </c>
      <c r="J109" s="99" t="str">
        <f>IF(Lokality[[#This Row],[lokalita na projektu]]="ano",SUMIF(Stanice[číslo lokality],'3 Lokality'!B109,Stanice[[výkon AC stanice v kW ]]),"")</f>
        <v/>
      </c>
      <c r="K109" s="99" t="str">
        <f>IF(Lokality[[#This Row],[lokalita na projektu]]="ano",SUMIF(Stanice[číslo lokality],'3 Lokality'!B109,Stanice[výkon DC stanice v kW]),"")</f>
        <v/>
      </c>
      <c r="L109" s="114" t="str">
        <f>IF(Lokality[[#This Row],[lokalita na projektu]]="ano",SUMIF(Stanice[číslo lokality],'3 Lokality'!B109,Stanice[maximální limit způsobilých nákladů v Kč]),"")</f>
        <v/>
      </c>
      <c r="M109" s="115" t="str">
        <f>IF(Lokality[[#This Row],[lokalita na projektu]]="ano",IF(K109&gt;=3600,koeficient3,IF(K109&gt;=2800,koeficient2,IF(K109&gt;=1400,koeficient1,1))),"")</f>
        <v/>
      </c>
      <c r="N109" s="114" t="str">
        <f>IF(Lokality[[#This Row],[lokalita na projektu]]="ano",SUMIF(Stanice[číslo lokality],'3 Lokality'!B109,Stanice[upravený limit na stanici v Kč]),"")</f>
        <v/>
      </c>
      <c r="O109" s="100" t="str">
        <f>IF(Lokality[[#This Row],[lokalita na projektu]]="ano",SUMIF(Baterie[baterie na lokalitě číslo],'3 Lokality'!B109,Baterie[jmenovitý výkon baterie v kW]),"")</f>
        <v/>
      </c>
      <c r="P109" s="114" t="str">
        <f>IF(Lokality[[#This Row],[lokalita na projektu]]="ano",SUMIF(Baterie[baterie na lokalitě číslo],'3 Lokality'!B109,Baterie[jmenovitá kapacita baterie v kWh]),"")</f>
        <v/>
      </c>
      <c r="Q10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09" s="116" t="str">
        <f>IF(Lokality[[#This Row],[lokalita na projektu]]="ano",SUMIF(Baterie[baterie na lokalitě číslo],'3 Lokality'!B109,Baterie[limit na baterii v Kč]),"")</f>
        <v/>
      </c>
      <c r="T10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0" spans="2:20" hidden="1" outlineLevel="1" x14ac:dyDescent="0.25">
      <c r="B110" s="61">
        <v>105</v>
      </c>
      <c r="C110" s="57" t="str">
        <f>IF(COUNTIF(Stanice[číslo lokality],'3 Lokality'!B110)&gt;0,"ano","ne")</f>
        <v>ne</v>
      </c>
      <c r="D110" s="57" t="str">
        <f>IF(Lokality[[#This Row],[lokalita na projektu]]="ano",INDEX(Stanice[[lokalita]:[číslo lokality]],MATCH(B110,Stanice[číslo lokality],0),1),"")</f>
        <v/>
      </c>
      <c r="E110" s="117" t="str">
        <f>IF(Lokality[[#This Row],[lokalita na projektu]]="ano",HYPERLINK(CONCATENATE("https://mapy.cz/zakladni?q=",_xlfn.ENCODEURL(INDEX(Stanice[[lokalita]:[číslo lokality]],MATCH(B110,Stanice[číslo lokality],0),2)),""),INDEX(Stanice[[lokalita]:[číslo lokality]],MATCH(B110,Stanice[číslo lokality],0),2)),"")</f>
        <v/>
      </c>
      <c r="F110" s="57"/>
      <c r="G110" s="57" t="str">
        <f>IF(Lokality[[#This Row],[lokalita na projektu]]="ano",COUNTIF(Stanice[číslo lokality],'3 Lokality'!B110),"")</f>
        <v/>
      </c>
      <c r="H110" s="57" t="str">
        <f>IF(Lokality[[#This Row],[lokalita na projektu]]="ano",SUMIF(Stanice[číslo lokality],'3 Lokality'!B110,Stanice[počet AC dobíjecích bodů stanice]),"")</f>
        <v/>
      </c>
      <c r="I110" s="57" t="str">
        <f>IF(Lokality[[#This Row],[lokalita na projektu]]="ano",SUMIF(Stanice[číslo lokality],'3 Lokality'!B110,Stanice[počet DC dobíjecích bodů stanice]),"")</f>
        <v/>
      </c>
      <c r="J110" s="99" t="str">
        <f>IF(Lokality[[#This Row],[lokalita na projektu]]="ano",SUMIF(Stanice[číslo lokality],'3 Lokality'!B110,Stanice[[výkon AC stanice v kW ]]),"")</f>
        <v/>
      </c>
      <c r="K110" s="99" t="str">
        <f>IF(Lokality[[#This Row],[lokalita na projektu]]="ano",SUMIF(Stanice[číslo lokality],'3 Lokality'!B110,Stanice[výkon DC stanice v kW]),"")</f>
        <v/>
      </c>
      <c r="L110" s="114" t="str">
        <f>IF(Lokality[[#This Row],[lokalita na projektu]]="ano",SUMIF(Stanice[číslo lokality],'3 Lokality'!B110,Stanice[maximální limit způsobilých nákladů v Kč]),"")</f>
        <v/>
      </c>
      <c r="M110" s="115" t="str">
        <f>IF(Lokality[[#This Row],[lokalita na projektu]]="ano",IF(K110&gt;=3600,koeficient3,IF(K110&gt;=2800,koeficient2,IF(K110&gt;=1400,koeficient1,1))),"")</f>
        <v/>
      </c>
      <c r="N110" s="114" t="str">
        <f>IF(Lokality[[#This Row],[lokalita na projektu]]="ano",SUMIF(Stanice[číslo lokality],'3 Lokality'!B110,Stanice[upravený limit na stanici v Kč]),"")</f>
        <v/>
      </c>
      <c r="O110" s="100" t="str">
        <f>IF(Lokality[[#This Row],[lokalita na projektu]]="ano",SUMIF(Baterie[baterie na lokalitě číslo],'3 Lokality'!B110,Baterie[jmenovitý výkon baterie v kW]),"")</f>
        <v/>
      </c>
      <c r="P110" s="114" t="str">
        <f>IF(Lokality[[#This Row],[lokalita na projektu]]="ano",SUMIF(Baterie[baterie na lokalitě číslo],'3 Lokality'!B110,Baterie[jmenovitá kapacita baterie v kWh]),"")</f>
        <v/>
      </c>
      <c r="Q11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0" s="116" t="str">
        <f>IF(Lokality[[#This Row],[lokalita na projektu]]="ano",SUMIF(Baterie[baterie na lokalitě číslo],'3 Lokality'!B110,Baterie[limit na baterii v Kč]),"")</f>
        <v/>
      </c>
      <c r="T11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1" spans="2:20" hidden="1" outlineLevel="1" x14ac:dyDescent="0.25">
      <c r="B111" s="61">
        <v>106</v>
      </c>
      <c r="C111" s="57" t="str">
        <f>IF(COUNTIF(Stanice[číslo lokality],'3 Lokality'!B111)&gt;0,"ano","ne")</f>
        <v>ne</v>
      </c>
      <c r="D111" s="57" t="str">
        <f>IF(Lokality[[#This Row],[lokalita na projektu]]="ano",INDEX(Stanice[[lokalita]:[číslo lokality]],MATCH(B111,Stanice[číslo lokality],0),1),"")</f>
        <v/>
      </c>
      <c r="E111" s="117" t="str">
        <f>IF(Lokality[[#This Row],[lokalita na projektu]]="ano",HYPERLINK(CONCATENATE("https://mapy.cz/zakladni?q=",_xlfn.ENCODEURL(INDEX(Stanice[[lokalita]:[číslo lokality]],MATCH(B111,Stanice[číslo lokality],0),2)),""),INDEX(Stanice[[lokalita]:[číslo lokality]],MATCH(B111,Stanice[číslo lokality],0),2)),"")</f>
        <v/>
      </c>
      <c r="F111" s="57"/>
      <c r="G111" s="57" t="str">
        <f>IF(Lokality[[#This Row],[lokalita na projektu]]="ano",COUNTIF(Stanice[číslo lokality],'3 Lokality'!B111),"")</f>
        <v/>
      </c>
      <c r="H111" s="57" t="str">
        <f>IF(Lokality[[#This Row],[lokalita na projektu]]="ano",SUMIF(Stanice[číslo lokality],'3 Lokality'!B111,Stanice[počet AC dobíjecích bodů stanice]),"")</f>
        <v/>
      </c>
      <c r="I111" s="57" t="str">
        <f>IF(Lokality[[#This Row],[lokalita na projektu]]="ano",SUMIF(Stanice[číslo lokality],'3 Lokality'!B111,Stanice[počet DC dobíjecích bodů stanice]),"")</f>
        <v/>
      </c>
      <c r="J111" s="99" t="str">
        <f>IF(Lokality[[#This Row],[lokalita na projektu]]="ano",SUMIF(Stanice[číslo lokality],'3 Lokality'!B111,Stanice[[výkon AC stanice v kW ]]),"")</f>
        <v/>
      </c>
      <c r="K111" s="99" t="str">
        <f>IF(Lokality[[#This Row],[lokalita na projektu]]="ano",SUMIF(Stanice[číslo lokality],'3 Lokality'!B111,Stanice[výkon DC stanice v kW]),"")</f>
        <v/>
      </c>
      <c r="L111" s="114" t="str">
        <f>IF(Lokality[[#This Row],[lokalita na projektu]]="ano",SUMIF(Stanice[číslo lokality],'3 Lokality'!B111,Stanice[maximální limit způsobilých nákladů v Kč]),"")</f>
        <v/>
      </c>
      <c r="M111" s="115" t="str">
        <f>IF(Lokality[[#This Row],[lokalita na projektu]]="ano",IF(K111&gt;=3600,koeficient3,IF(K111&gt;=2800,koeficient2,IF(K111&gt;=1400,koeficient1,1))),"")</f>
        <v/>
      </c>
      <c r="N111" s="114" t="str">
        <f>IF(Lokality[[#This Row],[lokalita na projektu]]="ano",SUMIF(Stanice[číslo lokality],'3 Lokality'!B111,Stanice[upravený limit na stanici v Kč]),"")</f>
        <v/>
      </c>
      <c r="O111" s="100" t="str">
        <f>IF(Lokality[[#This Row],[lokalita na projektu]]="ano",SUMIF(Baterie[baterie na lokalitě číslo],'3 Lokality'!B111,Baterie[jmenovitý výkon baterie v kW]),"")</f>
        <v/>
      </c>
      <c r="P111" s="114" t="str">
        <f>IF(Lokality[[#This Row],[lokalita na projektu]]="ano",SUMIF(Baterie[baterie na lokalitě číslo],'3 Lokality'!B111,Baterie[jmenovitá kapacita baterie v kWh]),"")</f>
        <v/>
      </c>
      <c r="Q11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1" s="116" t="str">
        <f>IF(Lokality[[#This Row],[lokalita na projektu]]="ano",SUMIF(Baterie[baterie na lokalitě číslo],'3 Lokality'!B111,Baterie[limit na baterii v Kč]),"")</f>
        <v/>
      </c>
      <c r="T11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2" spans="2:20" hidden="1" outlineLevel="1" x14ac:dyDescent="0.25">
      <c r="B112" s="61">
        <v>107</v>
      </c>
      <c r="C112" s="57" t="str">
        <f>IF(COUNTIF(Stanice[číslo lokality],'3 Lokality'!B112)&gt;0,"ano","ne")</f>
        <v>ne</v>
      </c>
      <c r="D112" s="57" t="str">
        <f>IF(Lokality[[#This Row],[lokalita na projektu]]="ano",INDEX(Stanice[[lokalita]:[číslo lokality]],MATCH(B112,Stanice[číslo lokality],0),1),"")</f>
        <v/>
      </c>
      <c r="E112" s="117" t="str">
        <f>IF(Lokality[[#This Row],[lokalita na projektu]]="ano",HYPERLINK(CONCATENATE("https://mapy.cz/zakladni?q=",_xlfn.ENCODEURL(INDEX(Stanice[[lokalita]:[číslo lokality]],MATCH(B112,Stanice[číslo lokality],0),2)),""),INDEX(Stanice[[lokalita]:[číslo lokality]],MATCH(B112,Stanice[číslo lokality],0),2)),"")</f>
        <v/>
      </c>
      <c r="F112" s="57"/>
      <c r="G112" s="57" t="str">
        <f>IF(Lokality[[#This Row],[lokalita na projektu]]="ano",COUNTIF(Stanice[číslo lokality],'3 Lokality'!B112),"")</f>
        <v/>
      </c>
      <c r="H112" s="57" t="str">
        <f>IF(Lokality[[#This Row],[lokalita na projektu]]="ano",SUMIF(Stanice[číslo lokality],'3 Lokality'!B112,Stanice[počet AC dobíjecích bodů stanice]),"")</f>
        <v/>
      </c>
      <c r="I112" s="57" t="str">
        <f>IF(Lokality[[#This Row],[lokalita na projektu]]="ano",SUMIF(Stanice[číslo lokality],'3 Lokality'!B112,Stanice[počet DC dobíjecích bodů stanice]),"")</f>
        <v/>
      </c>
      <c r="J112" s="99" t="str">
        <f>IF(Lokality[[#This Row],[lokalita na projektu]]="ano",SUMIF(Stanice[číslo lokality],'3 Lokality'!B112,Stanice[[výkon AC stanice v kW ]]),"")</f>
        <v/>
      </c>
      <c r="K112" s="99" t="str">
        <f>IF(Lokality[[#This Row],[lokalita na projektu]]="ano",SUMIF(Stanice[číslo lokality],'3 Lokality'!B112,Stanice[výkon DC stanice v kW]),"")</f>
        <v/>
      </c>
      <c r="L112" s="114" t="str">
        <f>IF(Lokality[[#This Row],[lokalita na projektu]]="ano",SUMIF(Stanice[číslo lokality],'3 Lokality'!B112,Stanice[maximální limit způsobilých nákladů v Kč]),"")</f>
        <v/>
      </c>
      <c r="M112" s="115" t="str">
        <f>IF(Lokality[[#This Row],[lokalita na projektu]]="ano",IF(K112&gt;=3600,koeficient3,IF(K112&gt;=2800,koeficient2,IF(K112&gt;=1400,koeficient1,1))),"")</f>
        <v/>
      </c>
      <c r="N112" s="114" t="str">
        <f>IF(Lokality[[#This Row],[lokalita na projektu]]="ano",SUMIF(Stanice[číslo lokality],'3 Lokality'!B112,Stanice[upravený limit na stanici v Kč]),"")</f>
        <v/>
      </c>
      <c r="O112" s="100" t="str">
        <f>IF(Lokality[[#This Row],[lokalita na projektu]]="ano",SUMIF(Baterie[baterie na lokalitě číslo],'3 Lokality'!B112,Baterie[jmenovitý výkon baterie v kW]),"")</f>
        <v/>
      </c>
      <c r="P112" s="114" t="str">
        <f>IF(Lokality[[#This Row],[lokalita na projektu]]="ano",SUMIF(Baterie[baterie na lokalitě číslo],'3 Lokality'!B112,Baterie[jmenovitá kapacita baterie v kWh]),"")</f>
        <v/>
      </c>
      <c r="Q11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2" s="116" t="str">
        <f>IF(Lokality[[#This Row],[lokalita na projektu]]="ano",SUMIF(Baterie[baterie na lokalitě číslo],'3 Lokality'!B112,Baterie[limit na baterii v Kč]),"")</f>
        <v/>
      </c>
      <c r="T11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3" spans="2:20" hidden="1" outlineLevel="1" x14ac:dyDescent="0.25">
      <c r="B113" s="61">
        <v>108</v>
      </c>
      <c r="C113" s="57" t="str">
        <f>IF(COUNTIF(Stanice[číslo lokality],'3 Lokality'!B113)&gt;0,"ano","ne")</f>
        <v>ne</v>
      </c>
      <c r="D113" s="57" t="str">
        <f>IF(Lokality[[#This Row],[lokalita na projektu]]="ano",INDEX(Stanice[[lokalita]:[číslo lokality]],MATCH(B113,Stanice[číslo lokality],0),1),"")</f>
        <v/>
      </c>
      <c r="E113" s="117" t="str">
        <f>IF(Lokality[[#This Row],[lokalita na projektu]]="ano",HYPERLINK(CONCATENATE("https://mapy.cz/zakladni?q=",_xlfn.ENCODEURL(INDEX(Stanice[[lokalita]:[číslo lokality]],MATCH(B113,Stanice[číslo lokality],0),2)),""),INDEX(Stanice[[lokalita]:[číslo lokality]],MATCH(B113,Stanice[číslo lokality],0),2)),"")</f>
        <v/>
      </c>
      <c r="F113" s="57"/>
      <c r="G113" s="57" t="str">
        <f>IF(Lokality[[#This Row],[lokalita na projektu]]="ano",COUNTIF(Stanice[číslo lokality],'3 Lokality'!B113),"")</f>
        <v/>
      </c>
      <c r="H113" s="57" t="str">
        <f>IF(Lokality[[#This Row],[lokalita na projektu]]="ano",SUMIF(Stanice[číslo lokality],'3 Lokality'!B113,Stanice[počet AC dobíjecích bodů stanice]),"")</f>
        <v/>
      </c>
      <c r="I113" s="57" t="str">
        <f>IF(Lokality[[#This Row],[lokalita na projektu]]="ano",SUMIF(Stanice[číslo lokality],'3 Lokality'!B113,Stanice[počet DC dobíjecích bodů stanice]),"")</f>
        <v/>
      </c>
      <c r="J113" s="99" t="str">
        <f>IF(Lokality[[#This Row],[lokalita na projektu]]="ano",SUMIF(Stanice[číslo lokality],'3 Lokality'!B113,Stanice[[výkon AC stanice v kW ]]),"")</f>
        <v/>
      </c>
      <c r="K113" s="99" t="str">
        <f>IF(Lokality[[#This Row],[lokalita na projektu]]="ano",SUMIF(Stanice[číslo lokality],'3 Lokality'!B113,Stanice[výkon DC stanice v kW]),"")</f>
        <v/>
      </c>
      <c r="L113" s="114" t="str">
        <f>IF(Lokality[[#This Row],[lokalita na projektu]]="ano",SUMIF(Stanice[číslo lokality],'3 Lokality'!B113,Stanice[maximální limit způsobilých nákladů v Kč]),"")</f>
        <v/>
      </c>
      <c r="M113" s="115" t="str">
        <f>IF(Lokality[[#This Row],[lokalita na projektu]]="ano",IF(K113&gt;=3600,koeficient3,IF(K113&gt;=2800,koeficient2,IF(K113&gt;=1400,koeficient1,1))),"")</f>
        <v/>
      </c>
      <c r="N113" s="114" t="str">
        <f>IF(Lokality[[#This Row],[lokalita na projektu]]="ano",SUMIF(Stanice[číslo lokality],'3 Lokality'!B113,Stanice[upravený limit na stanici v Kč]),"")</f>
        <v/>
      </c>
      <c r="O113" s="100" t="str">
        <f>IF(Lokality[[#This Row],[lokalita na projektu]]="ano",SUMIF(Baterie[baterie na lokalitě číslo],'3 Lokality'!B113,Baterie[jmenovitý výkon baterie v kW]),"")</f>
        <v/>
      </c>
      <c r="P113" s="114" t="str">
        <f>IF(Lokality[[#This Row],[lokalita na projektu]]="ano",SUMIF(Baterie[baterie na lokalitě číslo],'3 Lokality'!B113,Baterie[jmenovitá kapacita baterie v kWh]),"")</f>
        <v/>
      </c>
      <c r="Q11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3" s="116" t="str">
        <f>IF(Lokality[[#This Row],[lokalita na projektu]]="ano",SUMIF(Baterie[baterie na lokalitě číslo],'3 Lokality'!B113,Baterie[limit na baterii v Kč]),"")</f>
        <v/>
      </c>
      <c r="T11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4" spans="2:20" hidden="1" outlineLevel="1" x14ac:dyDescent="0.25">
      <c r="B114" s="61">
        <v>109</v>
      </c>
      <c r="C114" s="57" t="str">
        <f>IF(COUNTIF(Stanice[číslo lokality],'3 Lokality'!B114)&gt;0,"ano","ne")</f>
        <v>ne</v>
      </c>
      <c r="D114" s="57" t="str">
        <f>IF(Lokality[[#This Row],[lokalita na projektu]]="ano",INDEX(Stanice[[lokalita]:[číslo lokality]],MATCH(B114,Stanice[číslo lokality],0),1),"")</f>
        <v/>
      </c>
      <c r="E114" s="117" t="str">
        <f>IF(Lokality[[#This Row],[lokalita na projektu]]="ano",HYPERLINK(CONCATENATE("https://mapy.cz/zakladni?q=",_xlfn.ENCODEURL(INDEX(Stanice[[lokalita]:[číslo lokality]],MATCH(B114,Stanice[číslo lokality],0),2)),""),INDEX(Stanice[[lokalita]:[číslo lokality]],MATCH(B114,Stanice[číslo lokality],0),2)),"")</f>
        <v/>
      </c>
      <c r="F114" s="57"/>
      <c r="G114" s="57" t="str">
        <f>IF(Lokality[[#This Row],[lokalita na projektu]]="ano",COUNTIF(Stanice[číslo lokality],'3 Lokality'!B114),"")</f>
        <v/>
      </c>
      <c r="H114" s="57" t="str">
        <f>IF(Lokality[[#This Row],[lokalita na projektu]]="ano",SUMIF(Stanice[číslo lokality],'3 Lokality'!B114,Stanice[počet AC dobíjecích bodů stanice]),"")</f>
        <v/>
      </c>
      <c r="I114" s="57" t="str">
        <f>IF(Lokality[[#This Row],[lokalita na projektu]]="ano",SUMIF(Stanice[číslo lokality],'3 Lokality'!B114,Stanice[počet DC dobíjecích bodů stanice]),"")</f>
        <v/>
      </c>
      <c r="J114" s="99" t="str">
        <f>IF(Lokality[[#This Row],[lokalita na projektu]]="ano",SUMIF(Stanice[číslo lokality],'3 Lokality'!B114,Stanice[[výkon AC stanice v kW ]]),"")</f>
        <v/>
      </c>
      <c r="K114" s="99" t="str">
        <f>IF(Lokality[[#This Row],[lokalita na projektu]]="ano",SUMIF(Stanice[číslo lokality],'3 Lokality'!B114,Stanice[výkon DC stanice v kW]),"")</f>
        <v/>
      </c>
      <c r="L114" s="114" t="str">
        <f>IF(Lokality[[#This Row],[lokalita na projektu]]="ano",SUMIF(Stanice[číslo lokality],'3 Lokality'!B114,Stanice[maximální limit způsobilých nákladů v Kč]),"")</f>
        <v/>
      </c>
      <c r="M114" s="115" t="str">
        <f>IF(Lokality[[#This Row],[lokalita na projektu]]="ano",IF(K114&gt;=3600,koeficient3,IF(K114&gt;=2800,koeficient2,IF(K114&gt;=1400,koeficient1,1))),"")</f>
        <v/>
      </c>
      <c r="N114" s="114" t="str">
        <f>IF(Lokality[[#This Row],[lokalita na projektu]]="ano",SUMIF(Stanice[číslo lokality],'3 Lokality'!B114,Stanice[upravený limit na stanici v Kč]),"")</f>
        <v/>
      </c>
      <c r="O114" s="100" t="str">
        <f>IF(Lokality[[#This Row],[lokalita na projektu]]="ano",SUMIF(Baterie[baterie na lokalitě číslo],'3 Lokality'!B114,Baterie[jmenovitý výkon baterie v kW]),"")</f>
        <v/>
      </c>
      <c r="P114" s="114" t="str">
        <f>IF(Lokality[[#This Row],[lokalita na projektu]]="ano",SUMIF(Baterie[baterie na lokalitě číslo],'3 Lokality'!B114,Baterie[jmenovitá kapacita baterie v kWh]),"")</f>
        <v/>
      </c>
      <c r="Q11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4" s="116" t="str">
        <f>IF(Lokality[[#This Row],[lokalita na projektu]]="ano",SUMIF(Baterie[baterie na lokalitě číslo],'3 Lokality'!B114,Baterie[limit na baterii v Kč]),"")</f>
        <v/>
      </c>
      <c r="T11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5" spans="2:20" hidden="1" outlineLevel="1" x14ac:dyDescent="0.25">
      <c r="B115" s="61">
        <v>110</v>
      </c>
      <c r="C115" s="57" t="str">
        <f>IF(COUNTIF(Stanice[číslo lokality],'3 Lokality'!B115)&gt;0,"ano","ne")</f>
        <v>ne</v>
      </c>
      <c r="D115" s="57" t="str">
        <f>IF(Lokality[[#This Row],[lokalita na projektu]]="ano",INDEX(Stanice[[lokalita]:[číslo lokality]],MATCH(B115,Stanice[číslo lokality],0),1),"")</f>
        <v/>
      </c>
      <c r="E115" s="117" t="str">
        <f>IF(Lokality[[#This Row],[lokalita na projektu]]="ano",HYPERLINK(CONCATENATE("https://mapy.cz/zakladni?q=",_xlfn.ENCODEURL(INDEX(Stanice[[lokalita]:[číslo lokality]],MATCH(B115,Stanice[číslo lokality],0),2)),""),INDEX(Stanice[[lokalita]:[číslo lokality]],MATCH(B115,Stanice[číslo lokality],0),2)),"")</f>
        <v/>
      </c>
      <c r="F115" s="57"/>
      <c r="G115" s="57" t="str">
        <f>IF(Lokality[[#This Row],[lokalita na projektu]]="ano",COUNTIF(Stanice[číslo lokality],'3 Lokality'!B115),"")</f>
        <v/>
      </c>
      <c r="H115" s="57" t="str">
        <f>IF(Lokality[[#This Row],[lokalita na projektu]]="ano",SUMIF(Stanice[číslo lokality],'3 Lokality'!B115,Stanice[počet AC dobíjecích bodů stanice]),"")</f>
        <v/>
      </c>
      <c r="I115" s="57" t="str">
        <f>IF(Lokality[[#This Row],[lokalita na projektu]]="ano",SUMIF(Stanice[číslo lokality],'3 Lokality'!B115,Stanice[počet DC dobíjecích bodů stanice]),"")</f>
        <v/>
      </c>
      <c r="J115" s="99" t="str">
        <f>IF(Lokality[[#This Row],[lokalita na projektu]]="ano",SUMIF(Stanice[číslo lokality],'3 Lokality'!B115,Stanice[[výkon AC stanice v kW ]]),"")</f>
        <v/>
      </c>
      <c r="K115" s="99" t="str">
        <f>IF(Lokality[[#This Row],[lokalita na projektu]]="ano",SUMIF(Stanice[číslo lokality],'3 Lokality'!B115,Stanice[výkon DC stanice v kW]),"")</f>
        <v/>
      </c>
      <c r="L115" s="114" t="str">
        <f>IF(Lokality[[#This Row],[lokalita na projektu]]="ano",SUMIF(Stanice[číslo lokality],'3 Lokality'!B115,Stanice[maximální limit způsobilých nákladů v Kč]),"")</f>
        <v/>
      </c>
      <c r="M115" s="115" t="str">
        <f>IF(Lokality[[#This Row],[lokalita na projektu]]="ano",IF(K115&gt;=3600,koeficient3,IF(K115&gt;=2800,koeficient2,IF(K115&gt;=1400,koeficient1,1))),"")</f>
        <v/>
      </c>
      <c r="N115" s="114" t="str">
        <f>IF(Lokality[[#This Row],[lokalita na projektu]]="ano",SUMIF(Stanice[číslo lokality],'3 Lokality'!B115,Stanice[upravený limit na stanici v Kč]),"")</f>
        <v/>
      </c>
      <c r="O115" s="100" t="str">
        <f>IF(Lokality[[#This Row],[lokalita na projektu]]="ano",SUMIF(Baterie[baterie na lokalitě číslo],'3 Lokality'!B115,Baterie[jmenovitý výkon baterie v kW]),"")</f>
        <v/>
      </c>
      <c r="P115" s="114" t="str">
        <f>IF(Lokality[[#This Row],[lokalita na projektu]]="ano",SUMIF(Baterie[baterie na lokalitě číslo],'3 Lokality'!B115,Baterie[jmenovitá kapacita baterie v kWh]),"")</f>
        <v/>
      </c>
      <c r="Q11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5" s="116" t="str">
        <f>IF(Lokality[[#This Row],[lokalita na projektu]]="ano",SUMIF(Baterie[baterie na lokalitě číslo],'3 Lokality'!B115,Baterie[limit na baterii v Kč]),"")</f>
        <v/>
      </c>
      <c r="T11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6" spans="2:20" hidden="1" outlineLevel="1" x14ac:dyDescent="0.25">
      <c r="B116" s="61">
        <v>111</v>
      </c>
      <c r="C116" s="57" t="str">
        <f>IF(COUNTIF(Stanice[číslo lokality],'3 Lokality'!B116)&gt;0,"ano","ne")</f>
        <v>ne</v>
      </c>
      <c r="D116" s="57" t="str">
        <f>IF(Lokality[[#This Row],[lokalita na projektu]]="ano",INDEX(Stanice[[lokalita]:[číslo lokality]],MATCH(B116,Stanice[číslo lokality],0),1),"")</f>
        <v/>
      </c>
      <c r="E116" s="117" t="str">
        <f>IF(Lokality[[#This Row],[lokalita na projektu]]="ano",HYPERLINK(CONCATENATE("https://mapy.cz/zakladni?q=",_xlfn.ENCODEURL(INDEX(Stanice[[lokalita]:[číslo lokality]],MATCH(B116,Stanice[číslo lokality],0),2)),""),INDEX(Stanice[[lokalita]:[číslo lokality]],MATCH(B116,Stanice[číslo lokality],0),2)),"")</f>
        <v/>
      </c>
      <c r="F116" s="57"/>
      <c r="G116" s="57" t="str">
        <f>IF(Lokality[[#This Row],[lokalita na projektu]]="ano",COUNTIF(Stanice[číslo lokality],'3 Lokality'!B116),"")</f>
        <v/>
      </c>
      <c r="H116" s="57" t="str">
        <f>IF(Lokality[[#This Row],[lokalita na projektu]]="ano",SUMIF(Stanice[číslo lokality],'3 Lokality'!B116,Stanice[počet AC dobíjecích bodů stanice]),"")</f>
        <v/>
      </c>
      <c r="I116" s="57" t="str">
        <f>IF(Lokality[[#This Row],[lokalita na projektu]]="ano",SUMIF(Stanice[číslo lokality],'3 Lokality'!B116,Stanice[počet DC dobíjecích bodů stanice]),"")</f>
        <v/>
      </c>
      <c r="J116" s="99" t="str">
        <f>IF(Lokality[[#This Row],[lokalita na projektu]]="ano",SUMIF(Stanice[číslo lokality],'3 Lokality'!B116,Stanice[[výkon AC stanice v kW ]]),"")</f>
        <v/>
      </c>
      <c r="K116" s="99" t="str">
        <f>IF(Lokality[[#This Row],[lokalita na projektu]]="ano",SUMIF(Stanice[číslo lokality],'3 Lokality'!B116,Stanice[výkon DC stanice v kW]),"")</f>
        <v/>
      </c>
      <c r="L116" s="114" t="str">
        <f>IF(Lokality[[#This Row],[lokalita na projektu]]="ano",SUMIF(Stanice[číslo lokality],'3 Lokality'!B116,Stanice[maximální limit způsobilých nákladů v Kč]),"")</f>
        <v/>
      </c>
      <c r="M116" s="115" t="str">
        <f>IF(Lokality[[#This Row],[lokalita na projektu]]="ano",IF(K116&gt;=3600,koeficient3,IF(K116&gt;=2800,koeficient2,IF(K116&gt;=1400,koeficient1,1))),"")</f>
        <v/>
      </c>
      <c r="N116" s="114" t="str">
        <f>IF(Lokality[[#This Row],[lokalita na projektu]]="ano",SUMIF(Stanice[číslo lokality],'3 Lokality'!B116,Stanice[upravený limit na stanici v Kč]),"")</f>
        <v/>
      </c>
      <c r="O116" s="100" t="str">
        <f>IF(Lokality[[#This Row],[lokalita na projektu]]="ano",SUMIF(Baterie[baterie na lokalitě číslo],'3 Lokality'!B116,Baterie[jmenovitý výkon baterie v kW]),"")</f>
        <v/>
      </c>
      <c r="P116" s="114" t="str">
        <f>IF(Lokality[[#This Row],[lokalita na projektu]]="ano",SUMIF(Baterie[baterie na lokalitě číslo],'3 Lokality'!B116,Baterie[jmenovitá kapacita baterie v kWh]),"")</f>
        <v/>
      </c>
      <c r="Q11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6" s="116" t="str">
        <f>IF(Lokality[[#This Row],[lokalita na projektu]]="ano",SUMIF(Baterie[baterie na lokalitě číslo],'3 Lokality'!B116,Baterie[limit na baterii v Kč]),"")</f>
        <v/>
      </c>
      <c r="T11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7" spans="2:20" hidden="1" outlineLevel="1" x14ac:dyDescent="0.25">
      <c r="B117" s="61">
        <v>112</v>
      </c>
      <c r="C117" s="57" t="str">
        <f>IF(COUNTIF(Stanice[číslo lokality],'3 Lokality'!B117)&gt;0,"ano","ne")</f>
        <v>ne</v>
      </c>
      <c r="D117" s="57" t="str">
        <f>IF(Lokality[[#This Row],[lokalita na projektu]]="ano",INDEX(Stanice[[lokalita]:[číslo lokality]],MATCH(B117,Stanice[číslo lokality],0),1),"")</f>
        <v/>
      </c>
      <c r="E117" s="117" t="str">
        <f>IF(Lokality[[#This Row],[lokalita na projektu]]="ano",HYPERLINK(CONCATENATE("https://mapy.cz/zakladni?q=",_xlfn.ENCODEURL(INDEX(Stanice[[lokalita]:[číslo lokality]],MATCH(B117,Stanice[číslo lokality],0),2)),""),INDEX(Stanice[[lokalita]:[číslo lokality]],MATCH(B117,Stanice[číslo lokality],0),2)),"")</f>
        <v/>
      </c>
      <c r="F117" s="57"/>
      <c r="G117" s="57" t="str">
        <f>IF(Lokality[[#This Row],[lokalita na projektu]]="ano",COUNTIF(Stanice[číslo lokality],'3 Lokality'!B117),"")</f>
        <v/>
      </c>
      <c r="H117" s="57" t="str">
        <f>IF(Lokality[[#This Row],[lokalita na projektu]]="ano",SUMIF(Stanice[číslo lokality],'3 Lokality'!B117,Stanice[počet AC dobíjecích bodů stanice]),"")</f>
        <v/>
      </c>
      <c r="I117" s="57" t="str">
        <f>IF(Lokality[[#This Row],[lokalita na projektu]]="ano",SUMIF(Stanice[číslo lokality],'3 Lokality'!B117,Stanice[počet DC dobíjecích bodů stanice]),"")</f>
        <v/>
      </c>
      <c r="J117" s="99" t="str">
        <f>IF(Lokality[[#This Row],[lokalita na projektu]]="ano",SUMIF(Stanice[číslo lokality],'3 Lokality'!B117,Stanice[[výkon AC stanice v kW ]]),"")</f>
        <v/>
      </c>
      <c r="K117" s="99" t="str">
        <f>IF(Lokality[[#This Row],[lokalita na projektu]]="ano",SUMIF(Stanice[číslo lokality],'3 Lokality'!B117,Stanice[výkon DC stanice v kW]),"")</f>
        <v/>
      </c>
      <c r="L117" s="114" t="str">
        <f>IF(Lokality[[#This Row],[lokalita na projektu]]="ano",SUMIF(Stanice[číslo lokality],'3 Lokality'!B117,Stanice[maximální limit způsobilých nákladů v Kč]),"")</f>
        <v/>
      </c>
      <c r="M117" s="115" t="str">
        <f>IF(Lokality[[#This Row],[lokalita na projektu]]="ano",IF(K117&gt;=3600,koeficient3,IF(K117&gt;=2800,koeficient2,IF(K117&gt;=1400,koeficient1,1))),"")</f>
        <v/>
      </c>
      <c r="N117" s="114" t="str">
        <f>IF(Lokality[[#This Row],[lokalita na projektu]]="ano",SUMIF(Stanice[číslo lokality],'3 Lokality'!B117,Stanice[upravený limit na stanici v Kč]),"")</f>
        <v/>
      </c>
      <c r="O117" s="100" t="str">
        <f>IF(Lokality[[#This Row],[lokalita na projektu]]="ano",SUMIF(Baterie[baterie na lokalitě číslo],'3 Lokality'!B117,Baterie[jmenovitý výkon baterie v kW]),"")</f>
        <v/>
      </c>
      <c r="P117" s="114" t="str">
        <f>IF(Lokality[[#This Row],[lokalita na projektu]]="ano",SUMIF(Baterie[baterie na lokalitě číslo],'3 Lokality'!B117,Baterie[jmenovitá kapacita baterie v kWh]),"")</f>
        <v/>
      </c>
      <c r="Q11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7" s="116" t="str">
        <f>IF(Lokality[[#This Row],[lokalita na projektu]]="ano",SUMIF(Baterie[baterie na lokalitě číslo],'3 Lokality'!B117,Baterie[limit na baterii v Kč]),"")</f>
        <v/>
      </c>
      <c r="T11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8" spans="2:20" hidden="1" outlineLevel="1" x14ac:dyDescent="0.25">
      <c r="B118" s="61">
        <v>113</v>
      </c>
      <c r="C118" s="57" t="str">
        <f>IF(COUNTIF(Stanice[číslo lokality],'3 Lokality'!B118)&gt;0,"ano","ne")</f>
        <v>ne</v>
      </c>
      <c r="D118" s="57" t="str">
        <f>IF(Lokality[[#This Row],[lokalita na projektu]]="ano",INDEX(Stanice[[lokalita]:[číslo lokality]],MATCH(B118,Stanice[číslo lokality],0),1),"")</f>
        <v/>
      </c>
      <c r="E118" s="117" t="str">
        <f>IF(Lokality[[#This Row],[lokalita na projektu]]="ano",HYPERLINK(CONCATENATE("https://mapy.cz/zakladni?q=",_xlfn.ENCODEURL(INDEX(Stanice[[lokalita]:[číslo lokality]],MATCH(B118,Stanice[číslo lokality],0),2)),""),INDEX(Stanice[[lokalita]:[číslo lokality]],MATCH(B118,Stanice[číslo lokality],0),2)),"")</f>
        <v/>
      </c>
      <c r="F118" s="57"/>
      <c r="G118" s="57" t="str">
        <f>IF(Lokality[[#This Row],[lokalita na projektu]]="ano",COUNTIF(Stanice[číslo lokality],'3 Lokality'!B118),"")</f>
        <v/>
      </c>
      <c r="H118" s="57" t="str">
        <f>IF(Lokality[[#This Row],[lokalita na projektu]]="ano",SUMIF(Stanice[číslo lokality],'3 Lokality'!B118,Stanice[počet AC dobíjecích bodů stanice]),"")</f>
        <v/>
      </c>
      <c r="I118" s="57" t="str">
        <f>IF(Lokality[[#This Row],[lokalita na projektu]]="ano",SUMIF(Stanice[číslo lokality],'3 Lokality'!B118,Stanice[počet DC dobíjecích bodů stanice]),"")</f>
        <v/>
      </c>
      <c r="J118" s="99" t="str">
        <f>IF(Lokality[[#This Row],[lokalita na projektu]]="ano",SUMIF(Stanice[číslo lokality],'3 Lokality'!B118,Stanice[[výkon AC stanice v kW ]]),"")</f>
        <v/>
      </c>
      <c r="K118" s="99" t="str">
        <f>IF(Lokality[[#This Row],[lokalita na projektu]]="ano",SUMIF(Stanice[číslo lokality],'3 Lokality'!B118,Stanice[výkon DC stanice v kW]),"")</f>
        <v/>
      </c>
      <c r="L118" s="114" t="str">
        <f>IF(Lokality[[#This Row],[lokalita na projektu]]="ano",SUMIF(Stanice[číslo lokality],'3 Lokality'!B118,Stanice[maximální limit způsobilých nákladů v Kč]),"")</f>
        <v/>
      </c>
      <c r="M118" s="115" t="str">
        <f>IF(Lokality[[#This Row],[lokalita na projektu]]="ano",IF(K118&gt;=3600,koeficient3,IF(K118&gt;=2800,koeficient2,IF(K118&gt;=1400,koeficient1,1))),"")</f>
        <v/>
      </c>
      <c r="N118" s="114" t="str">
        <f>IF(Lokality[[#This Row],[lokalita na projektu]]="ano",SUMIF(Stanice[číslo lokality],'3 Lokality'!B118,Stanice[upravený limit na stanici v Kč]),"")</f>
        <v/>
      </c>
      <c r="O118" s="100" t="str">
        <f>IF(Lokality[[#This Row],[lokalita na projektu]]="ano",SUMIF(Baterie[baterie na lokalitě číslo],'3 Lokality'!B118,Baterie[jmenovitý výkon baterie v kW]),"")</f>
        <v/>
      </c>
      <c r="P118" s="114" t="str">
        <f>IF(Lokality[[#This Row],[lokalita na projektu]]="ano",SUMIF(Baterie[baterie na lokalitě číslo],'3 Lokality'!B118,Baterie[jmenovitá kapacita baterie v kWh]),"")</f>
        <v/>
      </c>
      <c r="Q11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8" s="116" t="str">
        <f>IF(Lokality[[#This Row],[lokalita na projektu]]="ano",SUMIF(Baterie[baterie na lokalitě číslo],'3 Lokality'!B118,Baterie[limit na baterii v Kč]),"")</f>
        <v/>
      </c>
      <c r="T11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19" spans="2:20" hidden="1" outlineLevel="1" x14ac:dyDescent="0.25">
      <c r="B119" s="61">
        <v>114</v>
      </c>
      <c r="C119" s="57" t="str">
        <f>IF(COUNTIF(Stanice[číslo lokality],'3 Lokality'!B119)&gt;0,"ano","ne")</f>
        <v>ne</v>
      </c>
      <c r="D119" s="57" t="str">
        <f>IF(Lokality[[#This Row],[lokalita na projektu]]="ano",INDEX(Stanice[[lokalita]:[číslo lokality]],MATCH(B119,Stanice[číslo lokality],0),1),"")</f>
        <v/>
      </c>
      <c r="E119" s="117" t="str">
        <f>IF(Lokality[[#This Row],[lokalita na projektu]]="ano",HYPERLINK(CONCATENATE("https://mapy.cz/zakladni?q=",_xlfn.ENCODEURL(INDEX(Stanice[[lokalita]:[číslo lokality]],MATCH(B119,Stanice[číslo lokality],0),2)),""),INDEX(Stanice[[lokalita]:[číslo lokality]],MATCH(B119,Stanice[číslo lokality],0),2)),"")</f>
        <v/>
      </c>
      <c r="F119" s="57"/>
      <c r="G119" s="57" t="str">
        <f>IF(Lokality[[#This Row],[lokalita na projektu]]="ano",COUNTIF(Stanice[číslo lokality],'3 Lokality'!B119),"")</f>
        <v/>
      </c>
      <c r="H119" s="57" t="str">
        <f>IF(Lokality[[#This Row],[lokalita na projektu]]="ano",SUMIF(Stanice[číslo lokality],'3 Lokality'!B119,Stanice[počet AC dobíjecích bodů stanice]),"")</f>
        <v/>
      </c>
      <c r="I119" s="57" t="str">
        <f>IF(Lokality[[#This Row],[lokalita na projektu]]="ano",SUMIF(Stanice[číslo lokality],'3 Lokality'!B119,Stanice[počet DC dobíjecích bodů stanice]),"")</f>
        <v/>
      </c>
      <c r="J119" s="99" t="str">
        <f>IF(Lokality[[#This Row],[lokalita na projektu]]="ano",SUMIF(Stanice[číslo lokality],'3 Lokality'!B119,Stanice[[výkon AC stanice v kW ]]),"")</f>
        <v/>
      </c>
      <c r="K119" s="99" t="str">
        <f>IF(Lokality[[#This Row],[lokalita na projektu]]="ano",SUMIF(Stanice[číslo lokality],'3 Lokality'!B119,Stanice[výkon DC stanice v kW]),"")</f>
        <v/>
      </c>
      <c r="L119" s="114" t="str">
        <f>IF(Lokality[[#This Row],[lokalita na projektu]]="ano",SUMIF(Stanice[číslo lokality],'3 Lokality'!B119,Stanice[maximální limit způsobilých nákladů v Kč]),"")</f>
        <v/>
      </c>
      <c r="M119" s="115" t="str">
        <f>IF(Lokality[[#This Row],[lokalita na projektu]]="ano",IF(K119&gt;=3600,koeficient3,IF(K119&gt;=2800,koeficient2,IF(K119&gt;=1400,koeficient1,1))),"")</f>
        <v/>
      </c>
      <c r="N119" s="114" t="str">
        <f>IF(Lokality[[#This Row],[lokalita na projektu]]="ano",SUMIF(Stanice[číslo lokality],'3 Lokality'!B119,Stanice[upravený limit na stanici v Kč]),"")</f>
        <v/>
      </c>
      <c r="O119" s="100" t="str">
        <f>IF(Lokality[[#This Row],[lokalita na projektu]]="ano",SUMIF(Baterie[baterie na lokalitě číslo],'3 Lokality'!B119,Baterie[jmenovitý výkon baterie v kW]),"")</f>
        <v/>
      </c>
      <c r="P119" s="114" t="str">
        <f>IF(Lokality[[#This Row],[lokalita na projektu]]="ano",SUMIF(Baterie[baterie na lokalitě číslo],'3 Lokality'!B119,Baterie[jmenovitá kapacita baterie v kWh]),"")</f>
        <v/>
      </c>
      <c r="Q11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19" s="116" t="str">
        <f>IF(Lokality[[#This Row],[lokalita na projektu]]="ano",SUMIF(Baterie[baterie na lokalitě číslo],'3 Lokality'!B119,Baterie[limit na baterii v Kč]),"")</f>
        <v/>
      </c>
      <c r="T11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0" spans="2:20" hidden="1" outlineLevel="1" x14ac:dyDescent="0.25">
      <c r="B120" s="61">
        <v>115</v>
      </c>
      <c r="C120" s="57" t="str">
        <f>IF(COUNTIF(Stanice[číslo lokality],'3 Lokality'!B120)&gt;0,"ano","ne")</f>
        <v>ne</v>
      </c>
      <c r="D120" s="57" t="str">
        <f>IF(Lokality[[#This Row],[lokalita na projektu]]="ano",INDEX(Stanice[[lokalita]:[číslo lokality]],MATCH(B120,Stanice[číslo lokality],0),1),"")</f>
        <v/>
      </c>
      <c r="E120" s="117" t="str">
        <f>IF(Lokality[[#This Row],[lokalita na projektu]]="ano",HYPERLINK(CONCATENATE("https://mapy.cz/zakladni?q=",_xlfn.ENCODEURL(INDEX(Stanice[[lokalita]:[číslo lokality]],MATCH(B120,Stanice[číslo lokality],0),2)),""),INDEX(Stanice[[lokalita]:[číslo lokality]],MATCH(B120,Stanice[číslo lokality],0),2)),"")</f>
        <v/>
      </c>
      <c r="F120" s="57"/>
      <c r="G120" s="57" t="str">
        <f>IF(Lokality[[#This Row],[lokalita na projektu]]="ano",COUNTIF(Stanice[číslo lokality],'3 Lokality'!B120),"")</f>
        <v/>
      </c>
      <c r="H120" s="57" t="str">
        <f>IF(Lokality[[#This Row],[lokalita na projektu]]="ano",SUMIF(Stanice[číslo lokality],'3 Lokality'!B120,Stanice[počet AC dobíjecích bodů stanice]),"")</f>
        <v/>
      </c>
      <c r="I120" s="57" t="str">
        <f>IF(Lokality[[#This Row],[lokalita na projektu]]="ano",SUMIF(Stanice[číslo lokality],'3 Lokality'!B120,Stanice[počet DC dobíjecích bodů stanice]),"")</f>
        <v/>
      </c>
      <c r="J120" s="99" t="str">
        <f>IF(Lokality[[#This Row],[lokalita na projektu]]="ano",SUMIF(Stanice[číslo lokality],'3 Lokality'!B120,Stanice[[výkon AC stanice v kW ]]),"")</f>
        <v/>
      </c>
      <c r="K120" s="99" t="str">
        <f>IF(Lokality[[#This Row],[lokalita na projektu]]="ano",SUMIF(Stanice[číslo lokality],'3 Lokality'!B120,Stanice[výkon DC stanice v kW]),"")</f>
        <v/>
      </c>
      <c r="L120" s="114" t="str">
        <f>IF(Lokality[[#This Row],[lokalita na projektu]]="ano",SUMIF(Stanice[číslo lokality],'3 Lokality'!B120,Stanice[maximální limit způsobilých nákladů v Kč]),"")</f>
        <v/>
      </c>
      <c r="M120" s="115" t="str">
        <f>IF(Lokality[[#This Row],[lokalita na projektu]]="ano",IF(K120&gt;=3600,koeficient3,IF(K120&gt;=2800,koeficient2,IF(K120&gt;=1400,koeficient1,1))),"")</f>
        <v/>
      </c>
      <c r="N120" s="114" t="str">
        <f>IF(Lokality[[#This Row],[lokalita na projektu]]="ano",SUMIF(Stanice[číslo lokality],'3 Lokality'!B120,Stanice[upravený limit na stanici v Kč]),"")</f>
        <v/>
      </c>
      <c r="O120" s="100" t="str">
        <f>IF(Lokality[[#This Row],[lokalita na projektu]]="ano",SUMIF(Baterie[baterie na lokalitě číslo],'3 Lokality'!B120,Baterie[jmenovitý výkon baterie v kW]),"")</f>
        <v/>
      </c>
      <c r="P120" s="114" t="str">
        <f>IF(Lokality[[#This Row],[lokalita na projektu]]="ano",SUMIF(Baterie[baterie na lokalitě číslo],'3 Lokality'!B120,Baterie[jmenovitá kapacita baterie v kWh]),"")</f>
        <v/>
      </c>
      <c r="Q12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0" s="116" t="str">
        <f>IF(Lokality[[#This Row],[lokalita na projektu]]="ano",SUMIF(Baterie[baterie na lokalitě číslo],'3 Lokality'!B120,Baterie[limit na baterii v Kč]),"")</f>
        <v/>
      </c>
      <c r="T12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1" spans="2:20" hidden="1" outlineLevel="1" x14ac:dyDescent="0.25">
      <c r="B121" s="61">
        <v>116</v>
      </c>
      <c r="C121" s="57" t="str">
        <f>IF(COUNTIF(Stanice[číslo lokality],'3 Lokality'!B121)&gt;0,"ano","ne")</f>
        <v>ne</v>
      </c>
      <c r="D121" s="57" t="str">
        <f>IF(Lokality[[#This Row],[lokalita na projektu]]="ano",INDEX(Stanice[[lokalita]:[číslo lokality]],MATCH(B121,Stanice[číslo lokality],0),1),"")</f>
        <v/>
      </c>
      <c r="E121" s="117" t="str">
        <f>IF(Lokality[[#This Row],[lokalita na projektu]]="ano",HYPERLINK(CONCATENATE("https://mapy.cz/zakladni?q=",_xlfn.ENCODEURL(INDEX(Stanice[[lokalita]:[číslo lokality]],MATCH(B121,Stanice[číslo lokality],0),2)),""),INDEX(Stanice[[lokalita]:[číslo lokality]],MATCH(B121,Stanice[číslo lokality],0),2)),"")</f>
        <v/>
      </c>
      <c r="F121" s="57"/>
      <c r="G121" s="57" t="str">
        <f>IF(Lokality[[#This Row],[lokalita na projektu]]="ano",COUNTIF(Stanice[číslo lokality],'3 Lokality'!B121),"")</f>
        <v/>
      </c>
      <c r="H121" s="57" t="str">
        <f>IF(Lokality[[#This Row],[lokalita na projektu]]="ano",SUMIF(Stanice[číslo lokality],'3 Lokality'!B121,Stanice[počet AC dobíjecích bodů stanice]),"")</f>
        <v/>
      </c>
      <c r="I121" s="57" t="str">
        <f>IF(Lokality[[#This Row],[lokalita na projektu]]="ano",SUMIF(Stanice[číslo lokality],'3 Lokality'!B121,Stanice[počet DC dobíjecích bodů stanice]),"")</f>
        <v/>
      </c>
      <c r="J121" s="99" t="str">
        <f>IF(Lokality[[#This Row],[lokalita na projektu]]="ano",SUMIF(Stanice[číslo lokality],'3 Lokality'!B121,Stanice[[výkon AC stanice v kW ]]),"")</f>
        <v/>
      </c>
      <c r="K121" s="99" t="str">
        <f>IF(Lokality[[#This Row],[lokalita na projektu]]="ano",SUMIF(Stanice[číslo lokality],'3 Lokality'!B121,Stanice[výkon DC stanice v kW]),"")</f>
        <v/>
      </c>
      <c r="L121" s="114" t="str">
        <f>IF(Lokality[[#This Row],[lokalita na projektu]]="ano",SUMIF(Stanice[číslo lokality],'3 Lokality'!B121,Stanice[maximální limit způsobilých nákladů v Kč]),"")</f>
        <v/>
      </c>
      <c r="M121" s="115" t="str">
        <f>IF(Lokality[[#This Row],[lokalita na projektu]]="ano",IF(K121&gt;=3600,koeficient3,IF(K121&gt;=2800,koeficient2,IF(K121&gt;=1400,koeficient1,1))),"")</f>
        <v/>
      </c>
      <c r="N121" s="114" t="str">
        <f>IF(Lokality[[#This Row],[lokalita na projektu]]="ano",SUMIF(Stanice[číslo lokality],'3 Lokality'!B121,Stanice[upravený limit na stanici v Kč]),"")</f>
        <v/>
      </c>
      <c r="O121" s="100" t="str">
        <f>IF(Lokality[[#This Row],[lokalita na projektu]]="ano",SUMIF(Baterie[baterie na lokalitě číslo],'3 Lokality'!B121,Baterie[jmenovitý výkon baterie v kW]),"")</f>
        <v/>
      </c>
      <c r="P121" s="114" t="str">
        <f>IF(Lokality[[#This Row],[lokalita na projektu]]="ano",SUMIF(Baterie[baterie na lokalitě číslo],'3 Lokality'!B121,Baterie[jmenovitá kapacita baterie v kWh]),"")</f>
        <v/>
      </c>
      <c r="Q12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1" s="116" t="str">
        <f>IF(Lokality[[#This Row],[lokalita na projektu]]="ano",SUMIF(Baterie[baterie na lokalitě číslo],'3 Lokality'!B121,Baterie[limit na baterii v Kč]),"")</f>
        <v/>
      </c>
      <c r="T12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2" spans="2:20" hidden="1" outlineLevel="1" x14ac:dyDescent="0.25">
      <c r="B122" s="61">
        <v>117</v>
      </c>
      <c r="C122" s="57" t="str">
        <f>IF(COUNTIF(Stanice[číslo lokality],'3 Lokality'!B122)&gt;0,"ano","ne")</f>
        <v>ne</v>
      </c>
      <c r="D122" s="57" t="str">
        <f>IF(Lokality[[#This Row],[lokalita na projektu]]="ano",INDEX(Stanice[[lokalita]:[číslo lokality]],MATCH(B122,Stanice[číslo lokality],0),1),"")</f>
        <v/>
      </c>
      <c r="E122" s="117" t="str">
        <f>IF(Lokality[[#This Row],[lokalita na projektu]]="ano",HYPERLINK(CONCATENATE("https://mapy.cz/zakladni?q=",_xlfn.ENCODEURL(INDEX(Stanice[[lokalita]:[číslo lokality]],MATCH(B122,Stanice[číslo lokality],0),2)),""),INDEX(Stanice[[lokalita]:[číslo lokality]],MATCH(B122,Stanice[číslo lokality],0),2)),"")</f>
        <v/>
      </c>
      <c r="F122" s="57"/>
      <c r="G122" s="57" t="str">
        <f>IF(Lokality[[#This Row],[lokalita na projektu]]="ano",COUNTIF(Stanice[číslo lokality],'3 Lokality'!B122),"")</f>
        <v/>
      </c>
      <c r="H122" s="57" t="str">
        <f>IF(Lokality[[#This Row],[lokalita na projektu]]="ano",SUMIF(Stanice[číslo lokality],'3 Lokality'!B122,Stanice[počet AC dobíjecích bodů stanice]),"")</f>
        <v/>
      </c>
      <c r="I122" s="57" t="str">
        <f>IF(Lokality[[#This Row],[lokalita na projektu]]="ano",SUMIF(Stanice[číslo lokality],'3 Lokality'!B122,Stanice[počet DC dobíjecích bodů stanice]),"")</f>
        <v/>
      </c>
      <c r="J122" s="99" t="str">
        <f>IF(Lokality[[#This Row],[lokalita na projektu]]="ano",SUMIF(Stanice[číslo lokality],'3 Lokality'!B122,Stanice[[výkon AC stanice v kW ]]),"")</f>
        <v/>
      </c>
      <c r="K122" s="99" t="str">
        <f>IF(Lokality[[#This Row],[lokalita na projektu]]="ano",SUMIF(Stanice[číslo lokality],'3 Lokality'!B122,Stanice[výkon DC stanice v kW]),"")</f>
        <v/>
      </c>
      <c r="L122" s="114" t="str">
        <f>IF(Lokality[[#This Row],[lokalita na projektu]]="ano",SUMIF(Stanice[číslo lokality],'3 Lokality'!B122,Stanice[maximální limit způsobilých nákladů v Kč]),"")</f>
        <v/>
      </c>
      <c r="M122" s="115" t="str">
        <f>IF(Lokality[[#This Row],[lokalita na projektu]]="ano",IF(K122&gt;=3600,koeficient3,IF(K122&gt;=2800,koeficient2,IF(K122&gt;=1400,koeficient1,1))),"")</f>
        <v/>
      </c>
      <c r="N122" s="114" t="str">
        <f>IF(Lokality[[#This Row],[lokalita na projektu]]="ano",SUMIF(Stanice[číslo lokality],'3 Lokality'!B122,Stanice[upravený limit na stanici v Kč]),"")</f>
        <v/>
      </c>
      <c r="O122" s="100" t="str">
        <f>IF(Lokality[[#This Row],[lokalita na projektu]]="ano",SUMIF(Baterie[baterie na lokalitě číslo],'3 Lokality'!B122,Baterie[jmenovitý výkon baterie v kW]),"")</f>
        <v/>
      </c>
      <c r="P122" s="114" t="str">
        <f>IF(Lokality[[#This Row],[lokalita na projektu]]="ano",SUMIF(Baterie[baterie na lokalitě číslo],'3 Lokality'!B122,Baterie[jmenovitá kapacita baterie v kWh]),"")</f>
        <v/>
      </c>
      <c r="Q12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2" s="116" t="str">
        <f>IF(Lokality[[#This Row],[lokalita na projektu]]="ano",SUMIF(Baterie[baterie na lokalitě číslo],'3 Lokality'!B122,Baterie[limit na baterii v Kč]),"")</f>
        <v/>
      </c>
      <c r="T12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3" spans="2:20" hidden="1" outlineLevel="1" x14ac:dyDescent="0.25">
      <c r="B123" s="61">
        <v>118</v>
      </c>
      <c r="C123" s="57" t="str">
        <f>IF(COUNTIF(Stanice[číslo lokality],'3 Lokality'!B123)&gt;0,"ano","ne")</f>
        <v>ne</v>
      </c>
      <c r="D123" s="57" t="str">
        <f>IF(Lokality[[#This Row],[lokalita na projektu]]="ano",INDEX(Stanice[[lokalita]:[číslo lokality]],MATCH(B123,Stanice[číslo lokality],0),1),"")</f>
        <v/>
      </c>
      <c r="E123" s="117" t="str">
        <f>IF(Lokality[[#This Row],[lokalita na projektu]]="ano",HYPERLINK(CONCATENATE("https://mapy.cz/zakladni?q=",_xlfn.ENCODEURL(INDEX(Stanice[[lokalita]:[číslo lokality]],MATCH(B123,Stanice[číslo lokality],0),2)),""),INDEX(Stanice[[lokalita]:[číslo lokality]],MATCH(B123,Stanice[číslo lokality],0),2)),"")</f>
        <v/>
      </c>
      <c r="F123" s="57"/>
      <c r="G123" s="57" t="str">
        <f>IF(Lokality[[#This Row],[lokalita na projektu]]="ano",COUNTIF(Stanice[číslo lokality],'3 Lokality'!B123),"")</f>
        <v/>
      </c>
      <c r="H123" s="57" t="str">
        <f>IF(Lokality[[#This Row],[lokalita na projektu]]="ano",SUMIF(Stanice[číslo lokality],'3 Lokality'!B123,Stanice[počet AC dobíjecích bodů stanice]),"")</f>
        <v/>
      </c>
      <c r="I123" s="57" t="str">
        <f>IF(Lokality[[#This Row],[lokalita na projektu]]="ano",SUMIF(Stanice[číslo lokality],'3 Lokality'!B123,Stanice[počet DC dobíjecích bodů stanice]),"")</f>
        <v/>
      </c>
      <c r="J123" s="99" t="str">
        <f>IF(Lokality[[#This Row],[lokalita na projektu]]="ano",SUMIF(Stanice[číslo lokality],'3 Lokality'!B123,Stanice[[výkon AC stanice v kW ]]),"")</f>
        <v/>
      </c>
      <c r="K123" s="99" t="str">
        <f>IF(Lokality[[#This Row],[lokalita na projektu]]="ano",SUMIF(Stanice[číslo lokality],'3 Lokality'!B123,Stanice[výkon DC stanice v kW]),"")</f>
        <v/>
      </c>
      <c r="L123" s="114" t="str">
        <f>IF(Lokality[[#This Row],[lokalita na projektu]]="ano",SUMIF(Stanice[číslo lokality],'3 Lokality'!B123,Stanice[maximální limit způsobilých nákladů v Kč]),"")</f>
        <v/>
      </c>
      <c r="M123" s="115" t="str">
        <f>IF(Lokality[[#This Row],[lokalita na projektu]]="ano",IF(K123&gt;=3600,koeficient3,IF(K123&gt;=2800,koeficient2,IF(K123&gt;=1400,koeficient1,1))),"")</f>
        <v/>
      </c>
      <c r="N123" s="114" t="str">
        <f>IF(Lokality[[#This Row],[lokalita na projektu]]="ano",SUMIF(Stanice[číslo lokality],'3 Lokality'!B123,Stanice[upravený limit na stanici v Kč]),"")</f>
        <v/>
      </c>
      <c r="O123" s="100" t="str">
        <f>IF(Lokality[[#This Row],[lokalita na projektu]]="ano",SUMIF(Baterie[baterie na lokalitě číslo],'3 Lokality'!B123,Baterie[jmenovitý výkon baterie v kW]),"")</f>
        <v/>
      </c>
      <c r="P123" s="114" t="str">
        <f>IF(Lokality[[#This Row],[lokalita na projektu]]="ano",SUMIF(Baterie[baterie na lokalitě číslo],'3 Lokality'!B123,Baterie[jmenovitá kapacita baterie v kWh]),"")</f>
        <v/>
      </c>
      <c r="Q12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3" s="116" t="str">
        <f>IF(Lokality[[#This Row],[lokalita na projektu]]="ano",SUMIF(Baterie[baterie na lokalitě číslo],'3 Lokality'!B123,Baterie[limit na baterii v Kč]),"")</f>
        <v/>
      </c>
      <c r="T12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4" spans="2:20" hidden="1" outlineLevel="1" x14ac:dyDescent="0.25">
      <c r="B124" s="61">
        <v>119</v>
      </c>
      <c r="C124" s="57" t="str">
        <f>IF(COUNTIF(Stanice[číslo lokality],'3 Lokality'!B124)&gt;0,"ano","ne")</f>
        <v>ne</v>
      </c>
      <c r="D124" s="57" t="str">
        <f>IF(Lokality[[#This Row],[lokalita na projektu]]="ano",INDEX(Stanice[[lokalita]:[číslo lokality]],MATCH(B124,Stanice[číslo lokality],0),1),"")</f>
        <v/>
      </c>
      <c r="E124" s="117" t="str">
        <f>IF(Lokality[[#This Row],[lokalita na projektu]]="ano",HYPERLINK(CONCATENATE("https://mapy.cz/zakladni?q=",_xlfn.ENCODEURL(INDEX(Stanice[[lokalita]:[číslo lokality]],MATCH(B124,Stanice[číslo lokality],0),2)),""),INDEX(Stanice[[lokalita]:[číslo lokality]],MATCH(B124,Stanice[číslo lokality],0),2)),"")</f>
        <v/>
      </c>
      <c r="F124" s="57"/>
      <c r="G124" s="57" t="str">
        <f>IF(Lokality[[#This Row],[lokalita na projektu]]="ano",COUNTIF(Stanice[číslo lokality],'3 Lokality'!B124),"")</f>
        <v/>
      </c>
      <c r="H124" s="57" t="str">
        <f>IF(Lokality[[#This Row],[lokalita na projektu]]="ano",SUMIF(Stanice[číslo lokality],'3 Lokality'!B124,Stanice[počet AC dobíjecích bodů stanice]),"")</f>
        <v/>
      </c>
      <c r="I124" s="57" t="str">
        <f>IF(Lokality[[#This Row],[lokalita na projektu]]="ano",SUMIF(Stanice[číslo lokality],'3 Lokality'!B124,Stanice[počet DC dobíjecích bodů stanice]),"")</f>
        <v/>
      </c>
      <c r="J124" s="99" t="str">
        <f>IF(Lokality[[#This Row],[lokalita na projektu]]="ano",SUMIF(Stanice[číslo lokality],'3 Lokality'!B124,Stanice[[výkon AC stanice v kW ]]),"")</f>
        <v/>
      </c>
      <c r="K124" s="99" t="str">
        <f>IF(Lokality[[#This Row],[lokalita na projektu]]="ano",SUMIF(Stanice[číslo lokality],'3 Lokality'!B124,Stanice[výkon DC stanice v kW]),"")</f>
        <v/>
      </c>
      <c r="L124" s="114" t="str">
        <f>IF(Lokality[[#This Row],[lokalita na projektu]]="ano",SUMIF(Stanice[číslo lokality],'3 Lokality'!B124,Stanice[maximální limit způsobilých nákladů v Kč]),"")</f>
        <v/>
      </c>
      <c r="M124" s="115" t="str">
        <f>IF(Lokality[[#This Row],[lokalita na projektu]]="ano",IF(K124&gt;=3600,koeficient3,IF(K124&gt;=2800,koeficient2,IF(K124&gt;=1400,koeficient1,1))),"")</f>
        <v/>
      </c>
      <c r="N124" s="114" t="str">
        <f>IF(Lokality[[#This Row],[lokalita na projektu]]="ano",SUMIF(Stanice[číslo lokality],'3 Lokality'!B124,Stanice[upravený limit na stanici v Kč]),"")</f>
        <v/>
      </c>
      <c r="O124" s="100" t="str">
        <f>IF(Lokality[[#This Row],[lokalita na projektu]]="ano",SUMIF(Baterie[baterie na lokalitě číslo],'3 Lokality'!B124,Baterie[jmenovitý výkon baterie v kW]),"")</f>
        <v/>
      </c>
      <c r="P124" s="114" t="str">
        <f>IF(Lokality[[#This Row],[lokalita na projektu]]="ano",SUMIF(Baterie[baterie na lokalitě číslo],'3 Lokality'!B124,Baterie[jmenovitá kapacita baterie v kWh]),"")</f>
        <v/>
      </c>
      <c r="Q12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4" s="116" t="str">
        <f>IF(Lokality[[#This Row],[lokalita na projektu]]="ano",SUMIF(Baterie[baterie na lokalitě číslo],'3 Lokality'!B124,Baterie[limit na baterii v Kč]),"")</f>
        <v/>
      </c>
      <c r="T12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5" spans="2:20" hidden="1" outlineLevel="1" x14ac:dyDescent="0.25">
      <c r="B125" s="61">
        <v>120</v>
      </c>
      <c r="C125" s="57" t="str">
        <f>IF(COUNTIF(Stanice[číslo lokality],'3 Lokality'!B125)&gt;0,"ano","ne")</f>
        <v>ne</v>
      </c>
      <c r="D125" s="57" t="str">
        <f>IF(Lokality[[#This Row],[lokalita na projektu]]="ano",INDEX(Stanice[[lokalita]:[číslo lokality]],MATCH(B125,Stanice[číslo lokality],0),1),"")</f>
        <v/>
      </c>
      <c r="E125" s="117" t="str">
        <f>IF(Lokality[[#This Row],[lokalita na projektu]]="ano",HYPERLINK(CONCATENATE("https://mapy.cz/zakladni?q=",_xlfn.ENCODEURL(INDEX(Stanice[[lokalita]:[číslo lokality]],MATCH(B125,Stanice[číslo lokality],0),2)),""),INDEX(Stanice[[lokalita]:[číslo lokality]],MATCH(B125,Stanice[číslo lokality],0),2)),"")</f>
        <v/>
      </c>
      <c r="F125" s="57"/>
      <c r="G125" s="57" t="str">
        <f>IF(Lokality[[#This Row],[lokalita na projektu]]="ano",COUNTIF(Stanice[číslo lokality],'3 Lokality'!B125),"")</f>
        <v/>
      </c>
      <c r="H125" s="57" t="str">
        <f>IF(Lokality[[#This Row],[lokalita na projektu]]="ano",SUMIF(Stanice[číslo lokality],'3 Lokality'!B125,Stanice[počet AC dobíjecích bodů stanice]),"")</f>
        <v/>
      </c>
      <c r="I125" s="57" t="str">
        <f>IF(Lokality[[#This Row],[lokalita na projektu]]="ano",SUMIF(Stanice[číslo lokality],'3 Lokality'!B125,Stanice[počet DC dobíjecích bodů stanice]),"")</f>
        <v/>
      </c>
      <c r="J125" s="99" t="str">
        <f>IF(Lokality[[#This Row],[lokalita na projektu]]="ano",SUMIF(Stanice[číslo lokality],'3 Lokality'!B125,Stanice[[výkon AC stanice v kW ]]),"")</f>
        <v/>
      </c>
      <c r="K125" s="99" t="str">
        <f>IF(Lokality[[#This Row],[lokalita na projektu]]="ano",SUMIF(Stanice[číslo lokality],'3 Lokality'!B125,Stanice[výkon DC stanice v kW]),"")</f>
        <v/>
      </c>
      <c r="L125" s="114" t="str">
        <f>IF(Lokality[[#This Row],[lokalita na projektu]]="ano",SUMIF(Stanice[číslo lokality],'3 Lokality'!B125,Stanice[maximální limit způsobilých nákladů v Kč]),"")</f>
        <v/>
      </c>
      <c r="M125" s="115" t="str">
        <f>IF(Lokality[[#This Row],[lokalita na projektu]]="ano",IF(K125&gt;=3600,koeficient3,IF(K125&gt;=2800,koeficient2,IF(K125&gt;=1400,koeficient1,1))),"")</f>
        <v/>
      </c>
      <c r="N125" s="114" t="str">
        <f>IF(Lokality[[#This Row],[lokalita na projektu]]="ano",SUMIF(Stanice[číslo lokality],'3 Lokality'!B125,Stanice[upravený limit na stanici v Kč]),"")</f>
        <v/>
      </c>
      <c r="O125" s="100" t="str">
        <f>IF(Lokality[[#This Row],[lokalita na projektu]]="ano",SUMIF(Baterie[baterie na lokalitě číslo],'3 Lokality'!B125,Baterie[jmenovitý výkon baterie v kW]),"")</f>
        <v/>
      </c>
      <c r="P125" s="114" t="str">
        <f>IF(Lokality[[#This Row],[lokalita na projektu]]="ano",SUMIF(Baterie[baterie na lokalitě číslo],'3 Lokality'!B125,Baterie[jmenovitá kapacita baterie v kWh]),"")</f>
        <v/>
      </c>
      <c r="Q12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5" s="116" t="str">
        <f>IF(Lokality[[#This Row],[lokalita na projektu]]="ano",SUMIF(Baterie[baterie na lokalitě číslo],'3 Lokality'!B125,Baterie[limit na baterii v Kč]),"")</f>
        <v/>
      </c>
      <c r="T12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6" spans="2:20" hidden="1" outlineLevel="1" x14ac:dyDescent="0.25">
      <c r="B126" s="61">
        <v>121</v>
      </c>
      <c r="C126" s="57" t="str">
        <f>IF(COUNTIF(Stanice[číslo lokality],'3 Lokality'!B126)&gt;0,"ano","ne")</f>
        <v>ne</v>
      </c>
      <c r="D126" s="57" t="str">
        <f>IF(Lokality[[#This Row],[lokalita na projektu]]="ano",INDEX(Stanice[[lokalita]:[číslo lokality]],MATCH(B126,Stanice[číslo lokality],0),1),"")</f>
        <v/>
      </c>
      <c r="E126" s="117" t="str">
        <f>IF(Lokality[[#This Row],[lokalita na projektu]]="ano",HYPERLINK(CONCATENATE("https://mapy.cz/zakladni?q=",_xlfn.ENCODEURL(INDEX(Stanice[[lokalita]:[číslo lokality]],MATCH(B126,Stanice[číslo lokality],0),2)),""),INDEX(Stanice[[lokalita]:[číslo lokality]],MATCH(B126,Stanice[číslo lokality],0),2)),"")</f>
        <v/>
      </c>
      <c r="F126" s="57"/>
      <c r="G126" s="57" t="str">
        <f>IF(Lokality[[#This Row],[lokalita na projektu]]="ano",COUNTIF(Stanice[číslo lokality],'3 Lokality'!B126),"")</f>
        <v/>
      </c>
      <c r="H126" s="57" t="str">
        <f>IF(Lokality[[#This Row],[lokalita na projektu]]="ano",SUMIF(Stanice[číslo lokality],'3 Lokality'!B126,Stanice[počet AC dobíjecích bodů stanice]),"")</f>
        <v/>
      </c>
      <c r="I126" s="57" t="str">
        <f>IF(Lokality[[#This Row],[lokalita na projektu]]="ano",SUMIF(Stanice[číslo lokality],'3 Lokality'!B126,Stanice[počet DC dobíjecích bodů stanice]),"")</f>
        <v/>
      </c>
      <c r="J126" s="99" t="str">
        <f>IF(Lokality[[#This Row],[lokalita na projektu]]="ano",SUMIF(Stanice[číslo lokality],'3 Lokality'!B126,Stanice[[výkon AC stanice v kW ]]),"")</f>
        <v/>
      </c>
      <c r="K126" s="99" t="str">
        <f>IF(Lokality[[#This Row],[lokalita na projektu]]="ano",SUMIF(Stanice[číslo lokality],'3 Lokality'!B126,Stanice[výkon DC stanice v kW]),"")</f>
        <v/>
      </c>
      <c r="L126" s="114" t="str">
        <f>IF(Lokality[[#This Row],[lokalita na projektu]]="ano",SUMIF(Stanice[číslo lokality],'3 Lokality'!B126,Stanice[maximální limit způsobilých nákladů v Kč]),"")</f>
        <v/>
      </c>
      <c r="M126" s="115" t="str">
        <f>IF(Lokality[[#This Row],[lokalita na projektu]]="ano",IF(K126&gt;=3600,koeficient3,IF(K126&gt;=2800,koeficient2,IF(K126&gt;=1400,koeficient1,1))),"")</f>
        <v/>
      </c>
      <c r="N126" s="114" t="str">
        <f>IF(Lokality[[#This Row],[lokalita na projektu]]="ano",SUMIF(Stanice[číslo lokality],'3 Lokality'!B126,Stanice[upravený limit na stanici v Kč]),"")</f>
        <v/>
      </c>
      <c r="O126" s="100" t="str">
        <f>IF(Lokality[[#This Row],[lokalita na projektu]]="ano",SUMIF(Baterie[baterie na lokalitě číslo],'3 Lokality'!B126,Baterie[jmenovitý výkon baterie v kW]),"")</f>
        <v/>
      </c>
      <c r="P126" s="114" t="str">
        <f>IF(Lokality[[#This Row],[lokalita na projektu]]="ano",SUMIF(Baterie[baterie na lokalitě číslo],'3 Lokality'!B126,Baterie[jmenovitá kapacita baterie v kWh]),"")</f>
        <v/>
      </c>
      <c r="Q12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6" s="116" t="str">
        <f>IF(Lokality[[#This Row],[lokalita na projektu]]="ano",SUMIF(Baterie[baterie na lokalitě číslo],'3 Lokality'!B126,Baterie[limit na baterii v Kč]),"")</f>
        <v/>
      </c>
      <c r="T12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7" spans="2:20" hidden="1" outlineLevel="1" x14ac:dyDescent="0.25">
      <c r="B127" s="61">
        <v>122</v>
      </c>
      <c r="C127" s="57" t="str">
        <f>IF(COUNTIF(Stanice[číslo lokality],'3 Lokality'!B127)&gt;0,"ano","ne")</f>
        <v>ne</v>
      </c>
      <c r="D127" s="57" t="str">
        <f>IF(Lokality[[#This Row],[lokalita na projektu]]="ano",INDEX(Stanice[[lokalita]:[číslo lokality]],MATCH(B127,Stanice[číslo lokality],0),1),"")</f>
        <v/>
      </c>
      <c r="E127" s="117" t="str">
        <f>IF(Lokality[[#This Row],[lokalita na projektu]]="ano",HYPERLINK(CONCATENATE("https://mapy.cz/zakladni?q=",_xlfn.ENCODEURL(INDEX(Stanice[[lokalita]:[číslo lokality]],MATCH(B127,Stanice[číslo lokality],0),2)),""),INDEX(Stanice[[lokalita]:[číslo lokality]],MATCH(B127,Stanice[číslo lokality],0),2)),"")</f>
        <v/>
      </c>
      <c r="F127" s="57"/>
      <c r="G127" s="57" t="str">
        <f>IF(Lokality[[#This Row],[lokalita na projektu]]="ano",COUNTIF(Stanice[číslo lokality],'3 Lokality'!B127),"")</f>
        <v/>
      </c>
      <c r="H127" s="57" t="str">
        <f>IF(Lokality[[#This Row],[lokalita na projektu]]="ano",SUMIF(Stanice[číslo lokality],'3 Lokality'!B127,Stanice[počet AC dobíjecích bodů stanice]),"")</f>
        <v/>
      </c>
      <c r="I127" s="57" t="str">
        <f>IF(Lokality[[#This Row],[lokalita na projektu]]="ano",SUMIF(Stanice[číslo lokality],'3 Lokality'!B127,Stanice[počet DC dobíjecích bodů stanice]),"")</f>
        <v/>
      </c>
      <c r="J127" s="99" t="str">
        <f>IF(Lokality[[#This Row],[lokalita na projektu]]="ano",SUMIF(Stanice[číslo lokality],'3 Lokality'!B127,Stanice[[výkon AC stanice v kW ]]),"")</f>
        <v/>
      </c>
      <c r="K127" s="99" t="str">
        <f>IF(Lokality[[#This Row],[lokalita na projektu]]="ano",SUMIF(Stanice[číslo lokality],'3 Lokality'!B127,Stanice[výkon DC stanice v kW]),"")</f>
        <v/>
      </c>
      <c r="L127" s="114" t="str">
        <f>IF(Lokality[[#This Row],[lokalita na projektu]]="ano",SUMIF(Stanice[číslo lokality],'3 Lokality'!B127,Stanice[maximální limit způsobilých nákladů v Kč]),"")</f>
        <v/>
      </c>
      <c r="M127" s="115" t="str">
        <f>IF(Lokality[[#This Row],[lokalita na projektu]]="ano",IF(K127&gt;=3600,koeficient3,IF(K127&gt;=2800,koeficient2,IF(K127&gt;=1400,koeficient1,1))),"")</f>
        <v/>
      </c>
      <c r="N127" s="114" t="str">
        <f>IF(Lokality[[#This Row],[lokalita na projektu]]="ano",SUMIF(Stanice[číslo lokality],'3 Lokality'!B127,Stanice[upravený limit na stanici v Kč]),"")</f>
        <v/>
      </c>
      <c r="O127" s="100" t="str">
        <f>IF(Lokality[[#This Row],[lokalita na projektu]]="ano",SUMIF(Baterie[baterie na lokalitě číslo],'3 Lokality'!B127,Baterie[jmenovitý výkon baterie v kW]),"")</f>
        <v/>
      </c>
      <c r="P127" s="114" t="str">
        <f>IF(Lokality[[#This Row],[lokalita na projektu]]="ano",SUMIF(Baterie[baterie na lokalitě číslo],'3 Lokality'!B127,Baterie[jmenovitá kapacita baterie v kWh]),"")</f>
        <v/>
      </c>
      <c r="Q12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7" s="116" t="str">
        <f>IF(Lokality[[#This Row],[lokalita na projektu]]="ano",SUMIF(Baterie[baterie na lokalitě číslo],'3 Lokality'!B127,Baterie[limit na baterii v Kč]),"")</f>
        <v/>
      </c>
      <c r="T12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8" spans="2:20" hidden="1" outlineLevel="1" x14ac:dyDescent="0.25">
      <c r="B128" s="61">
        <v>123</v>
      </c>
      <c r="C128" s="57" t="str">
        <f>IF(COUNTIF(Stanice[číslo lokality],'3 Lokality'!B128)&gt;0,"ano","ne")</f>
        <v>ne</v>
      </c>
      <c r="D128" s="57" t="str">
        <f>IF(Lokality[[#This Row],[lokalita na projektu]]="ano",INDEX(Stanice[[lokalita]:[číslo lokality]],MATCH(B128,Stanice[číslo lokality],0),1),"")</f>
        <v/>
      </c>
      <c r="E128" s="117" t="str">
        <f>IF(Lokality[[#This Row],[lokalita na projektu]]="ano",HYPERLINK(CONCATENATE("https://mapy.cz/zakladni?q=",_xlfn.ENCODEURL(INDEX(Stanice[[lokalita]:[číslo lokality]],MATCH(B128,Stanice[číslo lokality],0),2)),""),INDEX(Stanice[[lokalita]:[číslo lokality]],MATCH(B128,Stanice[číslo lokality],0),2)),"")</f>
        <v/>
      </c>
      <c r="F128" s="57"/>
      <c r="G128" s="57" t="str">
        <f>IF(Lokality[[#This Row],[lokalita na projektu]]="ano",COUNTIF(Stanice[číslo lokality],'3 Lokality'!B128),"")</f>
        <v/>
      </c>
      <c r="H128" s="57" t="str">
        <f>IF(Lokality[[#This Row],[lokalita na projektu]]="ano",SUMIF(Stanice[číslo lokality],'3 Lokality'!B128,Stanice[počet AC dobíjecích bodů stanice]),"")</f>
        <v/>
      </c>
      <c r="I128" s="57" t="str">
        <f>IF(Lokality[[#This Row],[lokalita na projektu]]="ano",SUMIF(Stanice[číslo lokality],'3 Lokality'!B128,Stanice[počet DC dobíjecích bodů stanice]),"")</f>
        <v/>
      </c>
      <c r="J128" s="99" t="str">
        <f>IF(Lokality[[#This Row],[lokalita na projektu]]="ano",SUMIF(Stanice[číslo lokality],'3 Lokality'!B128,Stanice[[výkon AC stanice v kW ]]),"")</f>
        <v/>
      </c>
      <c r="K128" s="99" t="str">
        <f>IF(Lokality[[#This Row],[lokalita na projektu]]="ano",SUMIF(Stanice[číslo lokality],'3 Lokality'!B128,Stanice[výkon DC stanice v kW]),"")</f>
        <v/>
      </c>
      <c r="L128" s="114" t="str">
        <f>IF(Lokality[[#This Row],[lokalita na projektu]]="ano",SUMIF(Stanice[číslo lokality],'3 Lokality'!B128,Stanice[maximální limit způsobilých nákladů v Kč]),"")</f>
        <v/>
      </c>
      <c r="M128" s="115" t="str">
        <f>IF(Lokality[[#This Row],[lokalita na projektu]]="ano",IF(K128&gt;=3600,koeficient3,IF(K128&gt;=2800,koeficient2,IF(K128&gt;=1400,koeficient1,1))),"")</f>
        <v/>
      </c>
      <c r="N128" s="114" t="str">
        <f>IF(Lokality[[#This Row],[lokalita na projektu]]="ano",SUMIF(Stanice[číslo lokality],'3 Lokality'!B128,Stanice[upravený limit na stanici v Kč]),"")</f>
        <v/>
      </c>
      <c r="O128" s="100" t="str">
        <f>IF(Lokality[[#This Row],[lokalita na projektu]]="ano",SUMIF(Baterie[baterie na lokalitě číslo],'3 Lokality'!B128,Baterie[jmenovitý výkon baterie v kW]),"")</f>
        <v/>
      </c>
      <c r="P128" s="114" t="str">
        <f>IF(Lokality[[#This Row],[lokalita na projektu]]="ano",SUMIF(Baterie[baterie na lokalitě číslo],'3 Lokality'!B128,Baterie[jmenovitá kapacita baterie v kWh]),"")</f>
        <v/>
      </c>
      <c r="Q12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8" s="116" t="str">
        <f>IF(Lokality[[#This Row],[lokalita na projektu]]="ano",SUMIF(Baterie[baterie na lokalitě číslo],'3 Lokality'!B128,Baterie[limit na baterii v Kč]),"")</f>
        <v/>
      </c>
      <c r="T12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29" spans="2:20" hidden="1" outlineLevel="1" x14ac:dyDescent="0.25">
      <c r="B129" s="61">
        <v>124</v>
      </c>
      <c r="C129" s="57" t="str">
        <f>IF(COUNTIF(Stanice[číslo lokality],'3 Lokality'!B129)&gt;0,"ano","ne")</f>
        <v>ne</v>
      </c>
      <c r="D129" s="57" t="str">
        <f>IF(Lokality[[#This Row],[lokalita na projektu]]="ano",INDEX(Stanice[[lokalita]:[číslo lokality]],MATCH(B129,Stanice[číslo lokality],0),1),"")</f>
        <v/>
      </c>
      <c r="E129" s="117" t="str">
        <f>IF(Lokality[[#This Row],[lokalita na projektu]]="ano",HYPERLINK(CONCATENATE("https://mapy.cz/zakladni?q=",_xlfn.ENCODEURL(INDEX(Stanice[[lokalita]:[číslo lokality]],MATCH(B129,Stanice[číslo lokality],0),2)),""),INDEX(Stanice[[lokalita]:[číslo lokality]],MATCH(B129,Stanice[číslo lokality],0),2)),"")</f>
        <v/>
      </c>
      <c r="F129" s="57"/>
      <c r="G129" s="57" t="str">
        <f>IF(Lokality[[#This Row],[lokalita na projektu]]="ano",COUNTIF(Stanice[číslo lokality],'3 Lokality'!B129),"")</f>
        <v/>
      </c>
      <c r="H129" s="57" t="str">
        <f>IF(Lokality[[#This Row],[lokalita na projektu]]="ano",SUMIF(Stanice[číslo lokality],'3 Lokality'!B129,Stanice[počet AC dobíjecích bodů stanice]),"")</f>
        <v/>
      </c>
      <c r="I129" s="57" t="str">
        <f>IF(Lokality[[#This Row],[lokalita na projektu]]="ano",SUMIF(Stanice[číslo lokality],'3 Lokality'!B129,Stanice[počet DC dobíjecích bodů stanice]),"")</f>
        <v/>
      </c>
      <c r="J129" s="99" t="str">
        <f>IF(Lokality[[#This Row],[lokalita na projektu]]="ano",SUMIF(Stanice[číslo lokality],'3 Lokality'!B129,Stanice[[výkon AC stanice v kW ]]),"")</f>
        <v/>
      </c>
      <c r="K129" s="99" t="str">
        <f>IF(Lokality[[#This Row],[lokalita na projektu]]="ano",SUMIF(Stanice[číslo lokality],'3 Lokality'!B129,Stanice[výkon DC stanice v kW]),"")</f>
        <v/>
      </c>
      <c r="L129" s="114" t="str">
        <f>IF(Lokality[[#This Row],[lokalita na projektu]]="ano",SUMIF(Stanice[číslo lokality],'3 Lokality'!B129,Stanice[maximální limit způsobilých nákladů v Kč]),"")</f>
        <v/>
      </c>
      <c r="M129" s="115" t="str">
        <f>IF(Lokality[[#This Row],[lokalita na projektu]]="ano",IF(K129&gt;=3600,koeficient3,IF(K129&gt;=2800,koeficient2,IF(K129&gt;=1400,koeficient1,1))),"")</f>
        <v/>
      </c>
      <c r="N129" s="114" t="str">
        <f>IF(Lokality[[#This Row],[lokalita na projektu]]="ano",SUMIF(Stanice[číslo lokality],'3 Lokality'!B129,Stanice[upravený limit na stanici v Kč]),"")</f>
        <v/>
      </c>
      <c r="O129" s="100" t="str">
        <f>IF(Lokality[[#This Row],[lokalita na projektu]]="ano",SUMIF(Baterie[baterie na lokalitě číslo],'3 Lokality'!B129,Baterie[jmenovitý výkon baterie v kW]),"")</f>
        <v/>
      </c>
      <c r="P129" s="114" t="str">
        <f>IF(Lokality[[#This Row],[lokalita na projektu]]="ano",SUMIF(Baterie[baterie na lokalitě číslo],'3 Lokality'!B129,Baterie[jmenovitá kapacita baterie v kWh]),"")</f>
        <v/>
      </c>
      <c r="Q12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29" s="116" t="str">
        <f>IF(Lokality[[#This Row],[lokalita na projektu]]="ano",SUMIF(Baterie[baterie na lokalitě číslo],'3 Lokality'!B129,Baterie[limit na baterii v Kč]),"")</f>
        <v/>
      </c>
      <c r="T12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0" spans="2:20" hidden="1" outlineLevel="1" x14ac:dyDescent="0.25">
      <c r="B130" s="61">
        <v>125</v>
      </c>
      <c r="C130" s="57" t="str">
        <f>IF(COUNTIF(Stanice[číslo lokality],'3 Lokality'!B130)&gt;0,"ano","ne")</f>
        <v>ne</v>
      </c>
      <c r="D130" s="57" t="str">
        <f>IF(Lokality[[#This Row],[lokalita na projektu]]="ano",INDEX(Stanice[[lokalita]:[číslo lokality]],MATCH(B130,Stanice[číslo lokality],0),1),"")</f>
        <v/>
      </c>
      <c r="E130" s="117" t="str">
        <f>IF(Lokality[[#This Row],[lokalita na projektu]]="ano",HYPERLINK(CONCATENATE("https://mapy.cz/zakladni?q=",_xlfn.ENCODEURL(INDEX(Stanice[[lokalita]:[číslo lokality]],MATCH(B130,Stanice[číslo lokality],0),2)),""),INDEX(Stanice[[lokalita]:[číslo lokality]],MATCH(B130,Stanice[číslo lokality],0),2)),"")</f>
        <v/>
      </c>
      <c r="F130" s="57"/>
      <c r="G130" s="57" t="str">
        <f>IF(Lokality[[#This Row],[lokalita na projektu]]="ano",COUNTIF(Stanice[číslo lokality],'3 Lokality'!B130),"")</f>
        <v/>
      </c>
      <c r="H130" s="57" t="str">
        <f>IF(Lokality[[#This Row],[lokalita na projektu]]="ano",SUMIF(Stanice[číslo lokality],'3 Lokality'!B130,Stanice[počet AC dobíjecích bodů stanice]),"")</f>
        <v/>
      </c>
      <c r="I130" s="57" t="str">
        <f>IF(Lokality[[#This Row],[lokalita na projektu]]="ano",SUMIF(Stanice[číslo lokality],'3 Lokality'!B130,Stanice[počet DC dobíjecích bodů stanice]),"")</f>
        <v/>
      </c>
      <c r="J130" s="99" t="str">
        <f>IF(Lokality[[#This Row],[lokalita na projektu]]="ano",SUMIF(Stanice[číslo lokality],'3 Lokality'!B130,Stanice[[výkon AC stanice v kW ]]),"")</f>
        <v/>
      </c>
      <c r="K130" s="99" t="str">
        <f>IF(Lokality[[#This Row],[lokalita na projektu]]="ano",SUMIF(Stanice[číslo lokality],'3 Lokality'!B130,Stanice[výkon DC stanice v kW]),"")</f>
        <v/>
      </c>
      <c r="L130" s="114" t="str">
        <f>IF(Lokality[[#This Row],[lokalita na projektu]]="ano",SUMIF(Stanice[číslo lokality],'3 Lokality'!B130,Stanice[maximální limit způsobilých nákladů v Kč]),"")</f>
        <v/>
      </c>
      <c r="M130" s="115" t="str">
        <f>IF(Lokality[[#This Row],[lokalita na projektu]]="ano",IF(K130&gt;=3600,koeficient3,IF(K130&gt;=2800,koeficient2,IF(K130&gt;=1400,koeficient1,1))),"")</f>
        <v/>
      </c>
      <c r="N130" s="114" t="str">
        <f>IF(Lokality[[#This Row],[lokalita na projektu]]="ano",SUMIF(Stanice[číslo lokality],'3 Lokality'!B130,Stanice[upravený limit na stanici v Kč]),"")</f>
        <v/>
      </c>
      <c r="O130" s="100" t="str">
        <f>IF(Lokality[[#This Row],[lokalita na projektu]]="ano",SUMIF(Baterie[baterie na lokalitě číslo],'3 Lokality'!B130,Baterie[jmenovitý výkon baterie v kW]),"")</f>
        <v/>
      </c>
      <c r="P130" s="114" t="str">
        <f>IF(Lokality[[#This Row],[lokalita na projektu]]="ano",SUMIF(Baterie[baterie na lokalitě číslo],'3 Lokality'!B130,Baterie[jmenovitá kapacita baterie v kWh]),"")</f>
        <v/>
      </c>
      <c r="Q13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0" s="116" t="str">
        <f>IF(Lokality[[#This Row],[lokalita na projektu]]="ano",SUMIF(Baterie[baterie na lokalitě číslo],'3 Lokality'!B130,Baterie[limit na baterii v Kč]),"")</f>
        <v/>
      </c>
      <c r="T13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1" spans="2:20" hidden="1" outlineLevel="1" x14ac:dyDescent="0.25">
      <c r="B131" s="61">
        <v>126</v>
      </c>
      <c r="C131" s="57" t="str">
        <f>IF(COUNTIF(Stanice[číslo lokality],'3 Lokality'!B131)&gt;0,"ano","ne")</f>
        <v>ne</v>
      </c>
      <c r="D131" s="57" t="str">
        <f>IF(Lokality[[#This Row],[lokalita na projektu]]="ano",INDEX(Stanice[[lokalita]:[číslo lokality]],MATCH(B131,Stanice[číslo lokality],0),1),"")</f>
        <v/>
      </c>
      <c r="E131" s="117" t="str">
        <f>IF(Lokality[[#This Row],[lokalita na projektu]]="ano",HYPERLINK(CONCATENATE("https://mapy.cz/zakladni?q=",_xlfn.ENCODEURL(INDEX(Stanice[[lokalita]:[číslo lokality]],MATCH(B131,Stanice[číslo lokality],0),2)),""),INDEX(Stanice[[lokalita]:[číslo lokality]],MATCH(B131,Stanice[číslo lokality],0),2)),"")</f>
        <v/>
      </c>
      <c r="F131" s="57"/>
      <c r="G131" s="57" t="str">
        <f>IF(Lokality[[#This Row],[lokalita na projektu]]="ano",COUNTIF(Stanice[číslo lokality],'3 Lokality'!B131),"")</f>
        <v/>
      </c>
      <c r="H131" s="57" t="str">
        <f>IF(Lokality[[#This Row],[lokalita na projektu]]="ano",SUMIF(Stanice[číslo lokality],'3 Lokality'!B131,Stanice[počet AC dobíjecích bodů stanice]),"")</f>
        <v/>
      </c>
      <c r="I131" s="57" t="str">
        <f>IF(Lokality[[#This Row],[lokalita na projektu]]="ano",SUMIF(Stanice[číslo lokality],'3 Lokality'!B131,Stanice[počet DC dobíjecích bodů stanice]),"")</f>
        <v/>
      </c>
      <c r="J131" s="99" t="str">
        <f>IF(Lokality[[#This Row],[lokalita na projektu]]="ano",SUMIF(Stanice[číslo lokality],'3 Lokality'!B131,Stanice[[výkon AC stanice v kW ]]),"")</f>
        <v/>
      </c>
      <c r="K131" s="99" t="str">
        <f>IF(Lokality[[#This Row],[lokalita na projektu]]="ano",SUMIF(Stanice[číslo lokality],'3 Lokality'!B131,Stanice[výkon DC stanice v kW]),"")</f>
        <v/>
      </c>
      <c r="L131" s="114" t="str">
        <f>IF(Lokality[[#This Row],[lokalita na projektu]]="ano",SUMIF(Stanice[číslo lokality],'3 Lokality'!B131,Stanice[maximální limit způsobilých nákladů v Kč]),"")</f>
        <v/>
      </c>
      <c r="M131" s="115" t="str">
        <f>IF(Lokality[[#This Row],[lokalita na projektu]]="ano",IF(K131&gt;=3600,koeficient3,IF(K131&gt;=2800,koeficient2,IF(K131&gt;=1400,koeficient1,1))),"")</f>
        <v/>
      </c>
      <c r="N131" s="114" t="str">
        <f>IF(Lokality[[#This Row],[lokalita na projektu]]="ano",SUMIF(Stanice[číslo lokality],'3 Lokality'!B131,Stanice[upravený limit na stanici v Kč]),"")</f>
        <v/>
      </c>
      <c r="O131" s="100" t="str">
        <f>IF(Lokality[[#This Row],[lokalita na projektu]]="ano",SUMIF(Baterie[baterie na lokalitě číslo],'3 Lokality'!B131,Baterie[jmenovitý výkon baterie v kW]),"")</f>
        <v/>
      </c>
      <c r="P131" s="114" t="str">
        <f>IF(Lokality[[#This Row],[lokalita na projektu]]="ano",SUMIF(Baterie[baterie na lokalitě číslo],'3 Lokality'!B131,Baterie[jmenovitá kapacita baterie v kWh]),"")</f>
        <v/>
      </c>
      <c r="Q13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1" s="116" t="str">
        <f>IF(Lokality[[#This Row],[lokalita na projektu]]="ano",SUMIF(Baterie[baterie na lokalitě číslo],'3 Lokality'!B131,Baterie[limit na baterii v Kč]),"")</f>
        <v/>
      </c>
      <c r="T13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2" spans="2:20" hidden="1" outlineLevel="1" x14ac:dyDescent="0.25">
      <c r="B132" s="61">
        <v>127</v>
      </c>
      <c r="C132" s="57" t="str">
        <f>IF(COUNTIF(Stanice[číslo lokality],'3 Lokality'!B132)&gt;0,"ano","ne")</f>
        <v>ne</v>
      </c>
      <c r="D132" s="57" t="str">
        <f>IF(Lokality[[#This Row],[lokalita na projektu]]="ano",INDEX(Stanice[[lokalita]:[číslo lokality]],MATCH(B132,Stanice[číslo lokality],0),1),"")</f>
        <v/>
      </c>
      <c r="E132" s="117" t="str">
        <f>IF(Lokality[[#This Row],[lokalita na projektu]]="ano",HYPERLINK(CONCATENATE("https://mapy.cz/zakladni?q=",_xlfn.ENCODEURL(INDEX(Stanice[[lokalita]:[číslo lokality]],MATCH(B132,Stanice[číslo lokality],0),2)),""),INDEX(Stanice[[lokalita]:[číslo lokality]],MATCH(B132,Stanice[číslo lokality],0),2)),"")</f>
        <v/>
      </c>
      <c r="F132" s="57"/>
      <c r="G132" s="57" t="str">
        <f>IF(Lokality[[#This Row],[lokalita na projektu]]="ano",COUNTIF(Stanice[číslo lokality],'3 Lokality'!B132),"")</f>
        <v/>
      </c>
      <c r="H132" s="57" t="str">
        <f>IF(Lokality[[#This Row],[lokalita na projektu]]="ano",SUMIF(Stanice[číslo lokality],'3 Lokality'!B132,Stanice[počet AC dobíjecích bodů stanice]),"")</f>
        <v/>
      </c>
      <c r="I132" s="57" t="str">
        <f>IF(Lokality[[#This Row],[lokalita na projektu]]="ano",SUMIF(Stanice[číslo lokality],'3 Lokality'!B132,Stanice[počet DC dobíjecích bodů stanice]),"")</f>
        <v/>
      </c>
      <c r="J132" s="99" t="str">
        <f>IF(Lokality[[#This Row],[lokalita na projektu]]="ano",SUMIF(Stanice[číslo lokality],'3 Lokality'!B132,Stanice[[výkon AC stanice v kW ]]),"")</f>
        <v/>
      </c>
      <c r="K132" s="99" t="str">
        <f>IF(Lokality[[#This Row],[lokalita na projektu]]="ano",SUMIF(Stanice[číslo lokality],'3 Lokality'!B132,Stanice[výkon DC stanice v kW]),"")</f>
        <v/>
      </c>
      <c r="L132" s="114" t="str">
        <f>IF(Lokality[[#This Row],[lokalita na projektu]]="ano",SUMIF(Stanice[číslo lokality],'3 Lokality'!B132,Stanice[maximální limit způsobilých nákladů v Kč]),"")</f>
        <v/>
      </c>
      <c r="M132" s="115" t="str">
        <f>IF(Lokality[[#This Row],[lokalita na projektu]]="ano",IF(K132&gt;=3600,koeficient3,IF(K132&gt;=2800,koeficient2,IF(K132&gt;=1400,koeficient1,1))),"")</f>
        <v/>
      </c>
      <c r="N132" s="114" t="str">
        <f>IF(Lokality[[#This Row],[lokalita na projektu]]="ano",SUMIF(Stanice[číslo lokality],'3 Lokality'!B132,Stanice[upravený limit na stanici v Kč]),"")</f>
        <v/>
      </c>
      <c r="O132" s="100" t="str">
        <f>IF(Lokality[[#This Row],[lokalita na projektu]]="ano",SUMIF(Baterie[baterie na lokalitě číslo],'3 Lokality'!B132,Baterie[jmenovitý výkon baterie v kW]),"")</f>
        <v/>
      </c>
      <c r="P132" s="114" t="str">
        <f>IF(Lokality[[#This Row],[lokalita na projektu]]="ano",SUMIF(Baterie[baterie na lokalitě číslo],'3 Lokality'!B132,Baterie[jmenovitá kapacita baterie v kWh]),"")</f>
        <v/>
      </c>
      <c r="Q13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2" s="116" t="str">
        <f>IF(Lokality[[#This Row],[lokalita na projektu]]="ano",SUMIF(Baterie[baterie na lokalitě číslo],'3 Lokality'!B132,Baterie[limit na baterii v Kč]),"")</f>
        <v/>
      </c>
      <c r="T13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3" spans="2:20" hidden="1" outlineLevel="1" x14ac:dyDescent="0.25">
      <c r="B133" s="61">
        <v>128</v>
      </c>
      <c r="C133" s="57" t="str">
        <f>IF(COUNTIF(Stanice[číslo lokality],'3 Lokality'!B133)&gt;0,"ano","ne")</f>
        <v>ne</v>
      </c>
      <c r="D133" s="57" t="str">
        <f>IF(Lokality[[#This Row],[lokalita na projektu]]="ano",INDEX(Stanice[[lokalita]:[číslo lokality]],MATCH(B133,Stanice[číslo lokality],0),1),"")</f>
        <v/>
      </c>
      <c r="E133" s="117" t="str">
        <f>IF(Lokality[[#This Row],[lokalita na projektu]]="ano",HYPERLINK(CONCATENATE("https://mapy.cz/zakladni?q=",_xlfn.ENCODEURL(INDEX(Stanice[[lokalita]:[číslo lokality]],MATCH(B133,Stanice[číslo lokality],0),2)),""),INDEX(Stanice[[lokalita]:[číslo lokality]],MATCH(B133,Stanice[číslo lokality],0),2)),"")</f>
        <v/>
      </c>
      <c r="F133" s="57"/>
      <c r="G133" s="57" t="str">
        <f>IF(Lokality[[#This Row],[lokalita na projektu]]="ano",COUNTIF(Stanice[číslo lokality],'3 Lokality'!B133),"")</f>
        <v/>
      </c>
      <c r="H133" s="57" t="str">
        <f>IF(Lokality[[#This Row],[lokalita na projektu]]="ano",SUMIF(Stanice[číslo lokality],'3 Lokality'!B133,Stanice[počet AC dobíjecích bodů stanice]),"")</f>
        <v/>
      </c>
      <c r="I133" s="57" t="str">
        <f>IF(Lokality[[#This Row],[lokalita na projektu]]="ano",SUMIF(Stanice[číslo lokality],'3 Lokality'!B133,Stanice[počet DC dobíjecích bodů stanice]),"")</f>
        <v/>
      </c>
      <c r="J133" s="99" t="str">
        <f>IF(Lokality[[#This Row],[lokalita na projektu]]="ano",SUMIF(Stanice[číslo lokality],'3 Lokality'!B133,Stanice[[výkon AC stanice v kW ]]),"")</f>
        <v/>
      </c>
      <c r="K133" s="99" t="str">
        <f>IF(Lokality[[#This Row],[lokalita na projektu]]="ano",SUMIF(Stanice[číslo lokality],'3 Lokality'!B133,Stanice[výkon DC stanice v kW]),"")</f>
        <v/>
      </c>
      <c r="L133" s="114" t="str">
        <f>IF(Lokality[[#This Row],[lokalita na projektu]]="ano",SUMIF(Stanice[číslo lokality],'3 Lokality'!B133,Stanice[maximální limit způsobilých nákladů v Kč]),"")</f>
        <v/>
      </c>
      <c r="M133" s="115" t="str">
        <f>IF(Lokality[[#This Row],[lokalita na projektu]]="ano",IF(K133&gt;=3600,koeficient3,IF(K133&gt;=2800,koeficient2,IF(K133&gt;=1400,koeficient1,1))),"")</f>
        <v/>
      </c>
      <c r="N133" s="114" t="str">
        <f>IF(Lokality[[#This Row],[lokalita na projektu]]="ano",SUMIF(Stanice[číslo lokality],'3 Lokality'!B133,Stanice[upravený limit na stanici v Kč]),"")</f>
        <v/>
      </c>
      <c r="O133" s="100" t="str">
        <f>IF(Lokality[[#This Row],[lokalita na projektu]]="ano",SUMIF(Baterie[baterie na lokalitě číslo],'3 Lokality'!B133,Baterie[jmenovitý výkon baterie v kW]),"")</f>
        <v/>
      </c>
      <c r="P133" s="114" t="str">
        <f>IF(Lokality[[#This Row],[lokalita na projektu]]="ano",SUMIF(Baterie[baterie na lokalitě číslo],'3 Lokality'!B133,Baterie[jmenovitá kapacita baterie v kWh]),"")</f>
        <v/>
      </c>
      <c r="Q13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3" s="116" t="str">
        <f>IF(Lokality[[#This Row],[lokalita na projektu]]="ano",SUMIF(Baterie[baterie na lokalitě číslo],'3 Lokality'!B133,Baterie[limit na baterii v Kč]),"")</f>
        <v/>
      </c>
      <c r="T13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4" spans="2:20" hidden="1" outlineLevel="1" x14ac:dyDescent="0.25">
      <c r="B134" s="61">
        <v>129</v>
      </c>
      <c r="C134" s="57" t="str">
        <f>IF(COUNTIF(Stanice[číslo lokality],'3 Lokality'!B134)&gt;0,"ano","ne")</f>
        <v>ne</v>
      </c>
      <c r="D134" s="57" t="str">
        <f>IF(Lokality[[#This Row],[lokalita na projektu]]="ano",INDEX(Stanice[[lokalita]:[číslo lokality]],MATCH(B134,Stanice[číslo lokality],0),1),"")</f>
        <v/>
      </c>
      <c r="E134" s="117" t="str">
        <f>IF(Lokality[[#This Row],[lokalita na projektu]]="ano",HYPERLINK(CONCATENATE("https://mapy.cz/zakladni?q=",_xlfn.ENCODEURL(INDEX(Stanice[[lokalita]:[číslo lokality]],MATCH(B134,Stanice[číslo lokality],0),2)),""),INDEX(Stanice[[lokalita]:[číslo lokality]],MATCH(B134,Stanice[číslo lokality],0),2)),"")</f>
        <v/>
      </c>
      <c r="F134" s="57"/>
      <c r="G134" s="57" t="str">
        <f>IF(Lokality[[#This Row],[lokalita na projektu]]="ano",COUNTIF(Stanice[číslo lokality],'3 Lokality'!B134),"")</f>
        <v/>
      </c>
      <c r="H134" s="57" t="str">
        <f>IF(Lokality[[#This Row],[lokalita na projektu]]="ano",SUMIF(Stanice[číslo lokality],'3 Lokality'!B134,Stanice[počet AC dobíjecích bodů stanice]),"")</f>
        <v/>
      </c>
      <c r="I134" s="57" t="str">
        <f>IF(Lokality[[#This Row],[lokalita na projektu]]="ano",SUMIF(Stanice[číslo lokality],'3 Lokality'!B134,Stanice[počet DC dobíjecích bodů stanice]),"")</f>
        <v/>
      </c>
      <c r="J134" s="99" t="str">
        <f>IF(Lokality[[#This Row],[lokalita na projektu]]="ano",SUMIF(Stanice[číslo lokality],'3 Lokality'!B134,Stanice[[výkon AC stanice v kW ]]),"")</f>
        <v/>
      </c>
      <c r="K134" s="99" t="str">
        <f>IF(Lokality[[#This Row],[lokalita na projektu]]="ano",SUMIF(Stanice[číslo lokality],'3 Lokality'!B134,Stanice[výkon DC stanice v kW]),"")</f>
        <v/>
      </c>
      <c r="L134" s="114" t="str">
        <f>IF(Lokality[[#This Row],[lokalita na projektu]]="ano",SUMIF(Stanice[číslo lokality],'3 Lokality'!B134,Stanice[maximální limit způsobilých nákladů v Kč]),"")</f>
        <v/>
      </c>
      <c r="M134" s="115" t="str">
        <f>IF(Lokality[[#This Row],[lokalita na projektu]]="ano",IF(K134&gt;=3600,koeficient3,IF(K134&gt;=2800,koeficient2,IF(K134&gt;=1400,koeficient1,1))),"")</f>
        <v/>
      </c>
      <c r="N134" s="114" t="str">
        <f>IF(Lokality[[#This Row],[lokalita na projektu]]="ano",SUMIF(Stanice[číslo lokality],'3 Lokality'!B134,Stanice[upravený limit na stanici v Kč]),"")</f>
        <v/>
      </c>
      <c r="O134" s="100" t="str">
        <f>IF(Lokality[[#This Row],[lokalita na projektu]]="ano",SUMIF(Baterie[baterie na lokalitě číslo],'3 Lokality'!B134,Baterie[jmenovitý výkon baterie v kW]),"")</f>
        <v/>
      </c>
      <c r="P134" s="114" t="str">
        <f>IF(Lokality[[#This Row],[lokalita na projektu]]="ano",SUMIF(Baterie[baterie na lokalitě číslo],'3 Lokality'!B134,Baterie[jmenovitá kapacita baterie v kWh]),"")</f>
        <v/>
      </c>
      <c r="Q13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4" s="116" t="str">
        <f>IF(Lokality[[#This Row],[lokalita na projektu]]="ano",SUMIF(Baterie[baterie na lokalitě číslo],'3 Lokality'!B134,Baterie[limit na baterii v Kč]),"")</f>
        <v/>
      </c>
      <c r="T13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5" spans="2:20" hidden="1" outlineLevel="1" x14ac:dyDescent="0.25">
      <c r="B135" s="61">
        <v>130</v>
      </c>
      <c r="C135" s="57" t="str">
        <f>IF(COUNTIF(Stanice[číslo lokality],'3 Lokality'!B135)&gt;0,"ano","ne")</f>
        <v>ne</v>
      </c>
      <c r="D135" s="57" t="str">
        <f>IF(Lokality[[#This Row],[lokalita na projektu]]="ano",INDEX(Stanice[[lokalita]:[číslo lokality]],MATCH(B135,Stanice[číslo lokality],0),1),"")</f>
        <v/>
      </c>
      <c r="E135" s="117" t="str">
        <f>IF(Lokality[[#This Row],[lokalita na projektu]]="ano",HYPERLINK(CONCATENATE("https://mapy.cz/zakladni?q=",_xlfn.ENCODEURL(INDEX(Stanice[[lokalita]:[číslo lokality]],MATCH(B135,Stanice[číslo lokality],0),2)),""),INDEX(Stanice[[lokalita]:[číslo lokality]],MATCH(B135,Stanice[číslo lokality],0),2)),"")</f>
        <v/>
      </c>
      <c r="F135" s="57"/>
      <c r="G135" s="57" t="str">
        <f>IF(Lokality[[#This Row],[lokalita na projektu]]="ano",COUNTIF(Stanice[číslo lokality],'3 Lokality'!B135),"")</f>
        <v/>
      </c>
      <c r="H135" s="57" t="str">
        <f>IF(Lokality[[#This Row],[lokalita na projektu]]="ano",SUMIF(Stanice[číslo lokality],'3 Lokality'!B135,Stanice[počet AC dobíjecích bodů stanice]),"")</f>
        <v/>
      </c>
      <c r="I135" s="57" t="str">
        <f>IF(Lokality[[#This Row],[lokalita na projektu]]="ano",SUMIF(Stanice[číslo lokality],'3 Lokality'!B135,Stanice[počet DC dobíjecích bodů stanice]),"")</f>
        <v/>
      </c>
      <c r="J135" s="99" t="str">
        <f>IF(Lokality[[#This Row],[lokalita na projektu]]="ano",SUMIF(Stanice[číslo lokality],'3 Lokality'!B135,Stanice[[výkon AC stanice v kW ]]),"")</f>
        <v/>
      </c>
      <c r="K135" s="99" t="str">
        <f>IF(Lokality[[#This Row],[lokalita na projektu]]="ano",SUMIF(Stanice[číslo lokality],'3 Lokality'!B135,Stanice[výkon DC stanice v kW]),"")</f>
        <v/>
      </c>
      <c r="L135" s="114" t="str">
        <f>IF(Lokality[[#This Row],[lokalita na projektu]]="ano",SUMIF(Stanice[číslo lokality],'3 Lokality'!B135,Stanice[maximální limit způsobilých nákladů v Kč]),"")</f>
        <v/>
      </c>
      <c r="M135" s="115" t="str">
        <f>IF(Lokality[[#This Row],[lokalita na projektu]]="ano",IF(K135&gt;=3600,koeficient3,IF(K135&gt;=2800,koeficient2,IF(K135&gt;=1400,koeficient1,1))),"")</f>
        <v/>
      </c>
      <c r="N135" s="114" t="str">
        <f>IF(Lokality[[#This Row],[lokalita na projektu]]="ano",SUMIF(Stanice[číslo lokality],'3 Lokality'!B135,Stanice[upravený limit na stanici v Kč]),"")</f>
        <v/>
      </c>
      <c r="O135" s="100" t="str">
        <f>IF(Lokality[[#This Row],[lokalita na projektu]]="ano",SUMIF(Baterie[baterie na lokalitě číslo],'3 Lokality'!B135,Baterie[jmenovitý výkon baterie v kW]),"")</f>
        <v/>
      </c>
      <c r="P135" s="114" t="str">
        <f>IF(Lokality[[#This Row],[lokalita na projektu]]="ano",SUMIF(Baterie[baterie na lokalitě číslo],'3 Lokality'!B135,Baterie[jmenovitá kapacita baterie v kWh]),"")</f>
        <v/>
      </c>
      <c r="Q13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5" s="116" t="str">
        <f>IF(Lokality[[#This Row],[lokalita na projektu]]="ano",SUMIF(Baterie[baterie na lokalitě číslo],'3 Lokality'!B135,Baterie[limit na baterii v Kč]),"")</f>
        <v/>
      </c>
      <c r="T13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6" spans="2:20" hidden="1" outlineLevel="1" x14ac:dyDescent="0.25">
      <c r="B136" s="61">
        <v>131</v>
      </c>
      <c r="C136" s="57" t="str">
        <f>IF(COUNTIF(Stanice[číslo lokality],'3 Lokality'!B136)&gt;0,"ano","ne")</f>
        <v>ne</v>
      </c>
      <c r="D136" s="57" t="str">
        <f>IF(Lokality[[#This Row],[lokalita na projektu]]="ano",INDEX(Stanice[[lokalita]:[číslo lokality]],MATCH(B136,Stanice[číslo lokality],0),1),"")</f>
        <v/>
      </c>
      <c r="E136" s="117" t="str">
        <f>IF(Lokality[[#This Row],[lokalita na projektu]]="ano",HYPERLINK(CONCATENATE("https://mapy.cz/zakladni?q=",_xlfn.ENCODEURL(INDEX(Stanice[[lokalita]:[číslo lokality]],MATCH(B136,Stanice[číslo lokality],0),2)),""),INDEX(Stanice[[lokalita]:[číslo lokality]],MATCH(B136,Stanice[číslo lokality],0),2)),"")</f>
        <v/>
      </c>
      <c r="F136" s="57"/>
      <c r="G136" s="57" t="str">
        <f>IF(Lokality[[#This Row],[lokalita na projektu]]="ano",COUNTIF(Stanice[číslo lokality],'3 Lokality'!B136),"")</f>
        <v/>
      </c>
      <c r="H136" s="57" t="str">
        <f>IF(Lokality[[#This Row],[lokalita na projektu]]="ano",SUMIF(Stanice[číslo lokality],'3 Lokality'!B136,Stanice[počet AC dobíjecích bodů stanice]),"")</f>
        <v/>
      </c>
      <c r="I136" s="57" t="str">
        <f>IF(Lokality[[#This Row],[lokalita na projektu]]="ano",SUMIF(Stanice[číslo lokality],'3 Lokality'!B136,Stanice[počet DC dobíjecích bodů stanice]),"")</f>
        <v/>
      </c>
      <c r="J136" s="99" t="str">
        <f>IF(Lokality[[#This Row],[lokalita na projektu]]="ano",SUMIF(Stanice[číslo lokality],'3 Lokality'!B136,Stanice[[výkon AC stanice v kW ]]),"")</f>
        <v/>
      </c>
      <c r="K136" s="99" t="str">
        <f>IF(Lokality[[#This Row],[lokalita na projektu]]="ano",SUMIF(Stanice[číslo lokality],'3 Lokality'!B136,Stanice[výkon DC stanice v kW]),"")</f>
        <v/>
      </c>
      <c r="L136" s="114" t="str">
        <f>IF(Lokality[[#This Row],[lokalita na projektu]]="ano",SUMIF(Stanice[číslo lokality],'3 Lokality'!B136,Stanice[maximální limit způsobilých nákladů v Kč]),"")</f>
        <v/>
      </c>
      <c r="M136" s="115" t="str">
        <f>IF(Lokality[[#This Row],[lokalita na projektu]]="ano",IF(K136&gt;=3600,koeficient3,IF(K136&gt;=2800,koeficient2,IF(K136&gt;=1400,koeficient1,1))),"")</f>
        <v/>
      </c>
      <c r="N136" s="114" t="str">
        <f>IF(Lokality[[#This Row],[lokalita na projektu]]="ano",SUMIF(Stanice[číslo lokality],'3 Lokality'!B136,Stanice[upravený limit na stanici v Kč]),"")</f>
        <v/>
      </c>
      <c r="O136" s="100" t="str">
        <f>IF(Lokality[[#This Row],[lokalita na projektu]]="ano",SUMIF(Baterie[baterie na lokalitě číslo],'3 Lokality'!B136,Baterie[jmenovitý výkon baterie v kW]),"")</f>
        <v/>
      </c>
      <c r="P136" s="114" t="str">
        <f>IF(Lokality[[#This Row],[lokalita na projektu]]="ano",SUMIF(Baterie[baterie na lokalitě číslo],'3 Lokality'!B136,Baterie[jmenovitá kapacita baterie v kWh]),"")</f>
        <v/>
      </c>
      <c r="Q13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6" s="116" t="str">
        <f>IF(Lokality[[#This Row],[lokalita na projektu]]="ano",SUMIF(Baterie[baterie na lokalitě číslo],'3 Lokality'!B136,Baterie[limit na baterii v Kč]),"")</f>
        <v/>
      </c>
      <c r="T13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7" spans="2:20" hidden="1" outlineLevel="1" x14ac:dyDescent="0.25">
      <c r="B137" s="61">
        <v>132</v>
      </c>
      <c r="C137" s="57" t="str">
        <f>IF(COUNTIF(Stanice[číslo lokality],'3 Lokality'!B137)&gt;0,"ano","ne")</f>
        <v>ne</v>
      </c>
      <c r="D137" s="57" t="str">
        <f>IF(Lokality[[#This Row],[lokalita na projektu]]="ano",INDEX(Stanice[[lokalita]:[číslo lokality]],MATCH(B137,Stanice[číslo lokality],0),1),"")</f>
        <v/>
      </c>
      <c r="E137" s="117" t="str">
        <f>IF(Lokality[[#This Row],[lokalita na projektu]]="ano",HYPERLINK(CONCATENATE("https://mapy.cz/zakladni?q=",_xlfn.ENCODEURL(INDEX(Stanice[[lokalita]:[číslo lokality]],MATCH(B137,Stanice[číslo lokality],0),2)),""),INDEX(Stanice[[lokalita]:[číslo lokality]],MATCH(B137,Stanice[číslo lokality],0),2)),"")</f>
        <v/>
      </c>
      <c r="F137" s="57"/>
      <c r="G137" s="57" t="str">
        <f>IF(Lokality[[#This Row],[lokalita na projektu]]="ano",COUNTIF(Stanice[číslo lokality],'3 Lokality'!B137),"")</f>
        <v/>
      </c>
      <c r="H137" s="57" t="str">
        <f>IF(Lokality[[#This Row],[lokalita na projektu]]="ano",SUMIF(Stanice[číslo lokality],'3 Lokality'!B137,Stanice[počet AC dobíjecích bodů stanice]),"")</f>
        <v/>
      </c>
      <c r="I137" s="57" t="str">
        <f>IF(Lokality[[#This Row],[lokalita na projektu]]="ano",SUMIF(Stanice[číslo lokality],'3 Lokality'!B137,Stanice[počet DC dobíjecích bodů stanice]),"")</f>
        <v/>
      </c>
      <c r="J137" s="99" t="str">
        <f>IF(Lokality[[#This Row],[lokalita na projektu]]="ano",SUMIF(Stanice[číslo lokality],'3 Lokality'!B137,Stanice[[výkon AC stanice v kW ]]),"")</f>
        <v/>
      </c>
      <c r="K137" s="99" t="str">
        <f>IF(Lokality[[#This Row],[lokalita na projektu]]="ano",SUMIF(Stanice[číslo lokality],'3 Lokality'!B137,Stanice[výkon DC stanice v kW]),"")</f>
        <v/>
      </c>
      <c r="L137" s="114" t="str">
        <f>IF(Lokality[[#This Row],[lokalita na projektu]]="ano",SUMIF(Stanice[číslo lokality],'3 Lokality'!B137,Stanice[maximální limit způsobilých nákladů v Kč]),"")</f>
        <v/>
      </c>
      <c r="M137" s="115" t="str">
        <f>IF(Lokality[[#This Row],[lokalita na projektu]]="ano",IF(K137&gt;=3600,koeficient3,IF(K137&gt;=2800,koeficient2,IF(K137&gt;=1400,koeficient1,1))),"")</f>
        <v/>
      </c>
      <c r="N137" s="114" t="str">
        <f>IF(Lokality[[#This Row],[lokalita na projektu]]="ano",SUMIF(Stanice[číslo lokality],'3 Lokality'!B137,Stanice[upravený limit na stanici v Kč]),"")</f>
        <v/>
      </c>
      <c r="O137" s="100" t="str">
        <f>IF(Lokality[[#This Row],[lokalita na projektu]]="ano",SUMIF(Baterie[baterie na lokalitě číslo],'3 Lokality'!B137,Baterie[jmenovitý výkon baterie v kW]),"")</f>
        <v/>
      </c>
      <c r="P137" s="114" t="str">
        <f>IF(Lokality[[#This Row],[lokalita na projektu]]="ano",SUMIF(Baterie[baterie na lokalitě číslo],'3 Lokality'!B137,Baterie[jmenovitá kapacita baterie v kWh]),"")</f>
        <v/>
      </c>
      <c r="Q13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7" s="116" t="str">
        <f>IF(Lokality[[#This Row],[lokalita na projektu]]="ano",SUMIF(Baterie[baterie na lokalitě číslo],'3 Lokality'!B137,Baterie[limit na baterii v Kč]),"")</f>
        <v/>
      </c>
      <c r="T13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8" spans="2:20" hidden="1" outlineLevel="1" x14ac:dyDescent="0.25">
      <c r="B138" s="61">
        <v>133</v>
      </c>
      <c r="C138" s="57" t="str">
        <f>IF(COUNTIF(Stanice[číslo lokality],'3 Lokality'!B138)&gt;0,"ano","ne")</f>
        <v>ne</v>
      </c>
      <c r="D138" s="57" t="str">
        <f>IF(Lokality[[#This Row],[lokalita na projektu]]="ano",INDEX(Stanice[[lokalita]:[číslo lokality]],MATCH(B138,Stanice[číslo lokality],0),1),"")</f>
        <v/>
      </c>
      <c r="E138" s="117" t="str">
        <f>IF(Lokality[[#This Row],[lokalita na projektu]]="ano",HYPERLINK(CONCATENATE("https://mapy.cz/zakladni?q=",_xlfn.ENCODEURL(INDEX(Stanice[[lokalita]:[číslo lokality]],MATCH(B138,Stanice[číslo lokality],0),2)),""),INDEX(Stanice[[lokalita]:[číslo lokality]],MATCH(B138,Stanice[číslo lokality],0),2)),"")</f>
        <v/>
      </c>
      <c r="F138" s="57"/>
      <c r="G138" s="57" t="str">
        <f>IF(Lokality[[#This Row],[lokalita na projektu]]="ano",COUNTIF(Stanice[číslo lokality],'3 Lokality'!B138),"")</f>
        <v/>
      </c>
      <c r="H138" s="57" t="str">
        <f>IF(Lokality[[#This Row],[lokalita na projektu]]="ano",SUMIF(Stanice[číslo lokality],'3 Lokality'!B138,Stanice[počet AC dobíjecích bodů stanice]),"")</f>
        <v/>
      </c>
      <c r="I138" s="57" t="str">
        <f>IF(Lokality[[#This Row],[lokalita na projektu]]="ano",SUMIF(Stanice[číslo lokality],'3 Lokality'!B138,Stanice[počet DC dobíjecích bodů stanice]),"")</f>
        <v/>
      </c>
      <c r="J138" s="99" t="str">
        <f>IF(Lokality[[#This Row],[lokalita na projektu]]="ano",SUMIF(Stanice[číslo lokality],'3 Lokality'!B138,Stanice[[výkon AC stanice v kW ]]),"")</f>
        <v/>
      </c>
      <c r="K138" s="99" t="str">
        <f>IF(Lokality[[#This Row],[lokalita na projektu]]="ano",SUMIF(Stanice[číslo lokality],'3 Lokality'!B138,Stanice[výkon DC stanice v kW]),"")</f>
        <v/>
      </c>
      <c r="L138" s="114" t="str">
        <f>IF(Lokality[[#This Row],[lokalita na projektu]]="ano",SUMIF(Stanice[číslo lokality],'3 Lokality'!B138,Stanice[maximální limit způsobilých nákladů v Kč]),"")</f>
        <v/>
      </c>
      <c r="M138" s="115" t="str">
        <f>IF(Lokality[[#This Row],[lokalita na projektu]]="ano",IF(K138&gt;=3600,koeficient3,IF(K138&gt;=2800,koeficient2,IF(K138&gt;=1400,koeficient1,1))),"")</f>
        <v/>
      </c>
      <c r="N138" s="114" t="str">
        <f>IF(Lokality[[#This Row],[lokalita na projektu]]="ano",SUMIF(Stanice[číslo lokality],'3 Lokality'!B138,Stanice[upravený limit na stanici v Kč]),"")</f>
        <v/>
      </c>
      <c r="O138" s="100" t="str">
        <f>IF(Lokality[[#This Row],[lokalita na projektu]]="ano",SUMIF(Baterie[baterie na lokalitě číslo],'3 Lokality'!B138,Baterie[jmenovitý výkon baterie v kW]),"")</f>
        <v/>
      </c>
      <c r="P138" s="114" t="str">
        <f>IF(Lokality[[#This Row],[lokalita na projektu]]="ano",SUMIF(Baterie[baterie na lokalitě číslo],'3 Lokality'!B138,Baterie[jmenovitá kapacita baterie v kWh]),"")</f>
        <v/>
      </c>
      <c r="Q13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8" s="116" t="str">
        <f>IF(Lokality[[#This Row],[lokalita na projektu]]="ano",SUMIF(Baterie[baterie na lokalitě číslo],'3 Lokality'!B138,Baterie[limit na baterii v Kč]),"")</f>
        <v/>
      </c>
      <c r="T13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39" spans="2:20" hidden="1" outlineLevel="1" x14ac:dyDescent="0.25">
      <c r="B139" s="61">
        <v>134</v>
      </c>
      <c r="C139" s="57" t="str">
        <f>IF(COUNTIF(Stanice[číslo lokality],'3 Lokality'!B139)&gt;0,"ano","ne")</f>
        <v>ne</v>
      </c>
      <c r="D139" s="57" t="str">
        <f>IF(Lokality[[#This Row],[lokalita na projektu]]="ano",INDEX(Stanice[[lokalita]:[číslo lokality]],MATCH(B139,Stanice[číslo lokality],0),1),"")</f>
        <v/>
      </c>
      <c r="E139" s="117" t="str">
        <f>IF(Lokality[[#This Row],[lokalita na projektu]]="ano",HYPERLINK(CONCATENATE("https://mapy.cz/zakladni?q=",_xlfn.ENCODEURL(INDEX(Stanice[[lokalita]:[číslo lokality]],MATCH(B139,Stanice[číslo lokality],0),2)),""),INDEX(Stanice[[lokalita]:[číslo lokality]],MATCH(B139,Stanice[číslo lokality],0),2)),"")</f>
        <v/>
      </c>
      <c r="F139" s="57"/>
      <c r="G139" s="57" t="str">
        <f>IF(Lokality[[#This Row],[lokalita na projektu]]="ano",COUNTIF(Stanice[číslo lokality],'3 Lokality'!B139),"")</f>
        <v/>
      </c>
      <c r="H139" s="57" t="str">
        <f>IF(Lokality[[#This Row],[lokalita na projektu]]="ano",SUMIF(Stanice[číslo lokality],'3 Lokality'!B139,Stanice[počet AC dobíjecích bodů stanice]),"")</f>
        <v/>
      </c>
      <c r="I139" s="57" t="str">
        <f>IF(Lokality[[#This Row],[lokalita na projektu]]="ano",SUMIF(Stanice[číslo lokality],'3 Lokality'!B139,Stanice[počet DC dobíjecích bodů stanice]),"")</f>
        <v/>
      </c>
      <c r="J139" s="99" t="str">
        <f>IF(Lokality[[#This Row],[lokalita na projektu]]="ano",SUMIF(Stanice[číslo lokality],'3 Lokality'!B139,Stanice[[výkon AC stanice v kW ]]),"")</f>
        <v/>
      </c>
      <c r="K139" s="99" t="str">
        <f>IF(Lokality[[#This Row],[lokalita na projektu]]="ano",SUMIF(Stanice[číslo lokality],'3 Lokality'!B139,Stanice[výkon DC stanice v kW]),"")</f>
        <v/>
      </c>
      <c r="L139" s="114" t="str">
        <f>IF(Lokality[[#This Row],[lokalita na projektu]]="ano",SUMIF(Stanice[číslo lokality],'3 Lokality'!B139,Stanice[maximální limit způsobilých nákladů v Kč]),"")</f>
        <v/>
      </c>
      <c r="M139" s="115" t="str">
        <f>IF(Lokality[[#This Row],[lokalita na projektu]]="ano",IF(K139&gt;=3600,koeficient3,IF(K139&gt;=2800,koeficient2,IF(K139&gt;=1400,koeficient1,1))),"")</f>
        <v/>
      </c>
      <c r="N139" s="114" t="str">
        <f>IF(Lokality[[#This Row],[lokalita na projektu]]="ano",SUMIF(Stanice[číslo lokality],'3 Lokality'!B139,Stanice[upravený limit na stanici v Kč]),"")</f>
        <v/>
      </c>
      <c r="O139" s="100" t="str">
        <f>IF(Lokality[[#This Row],[lokalita na projektu]]="ano",SUMIF(Baterie[baterie na lokalitě číslo],'3 Lokality'!B139,Baterie[jmenovitý výkon baterie v kW]),"")</f>
        <v/>
      </c>
      <c r="P139" s="114" t="str">
        <f>IF(Lokality[[#This Row],[lokalita na projektu]]="ano",SUMIF(Baterie[baterie na lokalitě číslo],'3 Lokality'!B139,Baterie[jmenovitá kapacita baterie v kWh]),"")</f>
        <v/>
      </c>
      <c r="Q13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39" s="116" t="str">
        <f>IF(Lokality[[#This Row],[lokalita na projektu]]="ano",SUMIF(Baterie[baterie na lokalitě číslo],'3 Lokality'!B139,Baterie[limit na baterii v Kč]),"")</f>
        <v/>
      </c>
      <c r="T13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0" spans="2:20" hidden="1" outlineLevel="1" x14ac:dyDescent="0.25">
      <c r="B140" s="61">
        <v>135</v>
      </c>
      <c r="C140" s="57" t="str">
        <f>IF(COUNTIF(Stanice[číslo lokality],'3 Lokality'!B140)&gt;0,"ano","ne")</f>
        <v>ne</v>
      </c>
      <c r="D140" s="57" t="str">
        <f>IF(Lokality[[#This Row],[lokalita na projektu]]="ano",INDEX(Stanice[[lokalita]:[číslo lokality]],MATCH(B140,Stanice[číslo lokality],0),1),"")</f>
        <v/>
      </c>
      <c r="E140" s="117" t="str">
        <f>IF(Lokality[[#This Row],[lokalita na projektu]]="ano",HYPERLINK(CONCATENATE("https://mapy.cz/zakladni?q=",_xlfn.ENCODEURL(INDEX(Stanice[[lokalita]:[číslo lokality]],MATCH(B140,Stanice[číslo lokality],0),2)),""),INDEX(Stanice[[lokalita]:[číslo lokality]],MATCH(B140,Stanice[číslo lokality],0),2)),"")</f>
        <v/>
      </c>
      <c r="F140" s="57"/>
      <c r="G140" s="57" t="str">
        <f>IF(Lokality[[#This Row],[lokalita na projektu]]="ano",COUNTIF(Stanice[číslo lokality],'3 Lokality'!B140),"")</f>
        <v/>
      </c>
      <c r="H140" s="57" t="str">
        <f>IF(Lokality[[#This Row],[lokalita na projektu]]="ano",SUMIF(Stanice[číslo lokality],'3 Lokality'!B140,Stanice[počet AC dobíjecích bodů stanice]),"")</f>
        <v/>
      </c>
      <c r="I140" s="57" t="str">
        <f>IF(Lokality[[#This Row],[lokalita na projektu]]="ano",SUMIF(Stanice[číslo lokality],'3 Lokality'!B140,Stanice[počet DC dobíjecích bodů stanice]),"")</f>
        <v/>
      </c>
      <c r="J140" s="99" t="str">
        <f>IF(Lokality[[#This Row],[lokalita na projektu]]="ano",SUMIF(Stanice[číslo lokality],'3 Lokality'!B140,Stanice[[výkon AC stanice v kW ]]),"")</f>
        <v/>
      </c>
      <c r="K140" s="99" t="str">
        <f>IF(Lokality[[#This Row],[lokalita na projektu]]="ano",SUMIF(Stanice[číslo lokality],'3 Lokality'!B140,Stanice[výkon DC stanice v kW]),"")</f>
        <v/>
      </c>
      <c r="L140" s="114" t="str">
        <f>IF(Lokality[[#This Row],[lokalita na projektu]]="ano",SUMIF(Stanice[číslo lokality],'3 Lokality'!B140,Stanice[maximální limit způsobilých nákladů v Kč]),"")</f>
        <v/>
      </c>
      <c r="M140" s="115" t="str">
        <f>IF(Lokality[[#This Row],[lokalita na projektu]]="ano",IF(K140&gt;=3600,koeficient3,IF(K140&gt;=2800,koeficient2,IF(K140&gt;=1400,koeficient1,1))),"")</f>
        <v/>
      </c>
      <c r="N140" s="114" t="str">
        <f>IF(Lokality[[#This Row],[lokalita na projektu]]="ano",SUMIF(Stanice[číslo lokality],'3 Lokality'!B140,Stanice[upravený limit na stanici v Kč]),"")</f>
        <v/>
      </c>
      <c r="O140" s="100" t="str">
        <f>IF(Lokality[[#This Row],[lokalita na projektu]]="ano",SUMIF(Baterie[baterie na lokalitě číslo],'3 Lokality'!B140,Baterie[jmenovitý výkon baterie v kW]),"")</f>
        <v/>
      </c>
      <c r="P140" s="114" t="str">
        <f>IF(Lokality[[#This Row],[lokalita na projektu]]="ano",SUMIF(Baterie[baterie na lokalitě číslo],'3 Lokality'!B140,Baterie[jmenovitá kapacita baterie v kWh]),"")</f>
        <v/>
      </c>
      <c r="Q14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0" s="116" t="str">
        <f>IF(Lokality[[#This Row],[lokalita na projektu]]="ano",SUMIF(Baterie[baterie na lokalitě číslo],'3 Lokality'!B140,Baterie[limit na baterii v Kč]),"")</f>
        <v/>
      </c>
      <c r="T14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1" spans="2:20" hidden="1" outlineLevel="1" x14ac:dyDescent="0.25">
      <c r="B141" s="61">
        <v>136</v>
      </c>
      <c r="C141" s="57" t="str">
        <f>IF(COUNTIF(Stanice[číslo lokality],'3 Lokality'!B141)&gt;0,"ano","ne")</f>
        <v>ne</v>
      </c>
      <c r="D141" s="57" t="str">
        <f>IF(Lokality[[#This Row],[lokalita na projektu]]="ano",INDEX(Stanice[[lokalita]:[číslo lokality]],MATCH(B141,Stanice[číslo lokality],0),1),"")</f>
        <v/>
      </c>
      <c r="E141" s="117" t="str">
        <f>IF(Lokality[[#This Row],[lokalita na projektu]]="ano",HYPERLINK(CONCATENATE("https://mapy.cz/zakladni?q=",_xlfn.ENCODEURL(INDEX(Stanice[[lokalita]:[číslo lokality]],MATCH(B141,Stanice[číslo lokality],0),2)),""),INDEX(Stanice[[lokalita]:[číslo lokality]],MATCH(B141,Stanice[číslo lokality],0),2)),"")</f>
        <v/>
      </c>
      <c r="F141" s="57"/>
      <c r="G141" s="57" t="str">
        <f>IF(Lokality[[#This Row],[lokalita na projektu]]="ano",COUNTIF(Stanice[číslo lokality],'3 Lokality'!B141),"")</f>
        <v/>
      </c>
      <c r="H141" s="57" t="str">
        <f>IF(Lokality[[#This Row],[lokalita na projektu]]="ano",SUMIF(Stanice[číslo lokality],'3 Lokality'!B141,Stanice[počet AC dobíjecích bodů stanice]),"")</f>
        <v/>
      </c>
      <c r="I141" s="57" t="str">
        <f>IF(Lokality[[#This Row],[lokalita na projektu]]="ano",SUMIF(Stanice[číslo lokality],'3 Lokality'!B141,Stanice[počet DC dobíjecích bodů stanice]),"")</f>
        <v/>
      </c>
      <c r="J141" s="99" t="str">
        <f>IF(Lokality[[#This Row],[lokalita na projektu]]="ano",SUMIF(Stanice[číslo lokality],'3 Lokality'!B141,Stanice[[výkon AC stanice v kW ]]),"")</f>
        <v/>
      </c>
      <c r="K141" s="99" t="str">
        <f>IF(Lokality[[#This Row],[lokalita na projektu]]="ano",SUMIF(Stanice[číslo lokality],'3 Lokality'!B141,Stanice[výkon DC stanice v kW]),"")</f>
        <v/>
      </c>
      <c r="L141" s="114" t="str">
        <f>IF(Lokality[[#This Row],[lokalita na projektu]]="ano",SUMIF(Stanice[číslo lokality],'3 Lokality'!B141,Stanice[maximální limit způsobilých nákladů v Kč]),"")</f>
        <v/>
      </c>
      <c r="M141" s="115" t="str">
        <f>IF(Lokality[[#This Row],[lokalita na projektu]]="ano",IF(K141&gt;=3600,koeficient3,IF(K141&gt;=2800,koeficient2,IF(K141&gt;=1400,koeficient1,1))),"")</f>
        <v/>
      </c>
      <c r="N141" s="114" t="str">
        <f>IF(Lokality[[#This Row],[lokalita na projektu]]="ano",SUMIF(Stanice[číslo lokality],'3 Lokality'!B141,Stanice[upravený limit na stanici v Kč]),"")</f>
        <v/>
      </c>
      <c r="O141" s="100" t="str">
        <f>IF(Lokality[[#This Row],[lokalita na projektu]]="ano",SUMIF(Baterie[baterie na lokalitě číslo],'3 Lokality'!B141,Baterie[jmenovitý výkon baterie v kW]),"")</f>
        <v/>
      </c>
      <c r="P141" s="114" t="str">
        <f>IF(Lokality[[#This Row],[lokalita na projektu]]="ano",SUMIF(Baterie[baterie na lokalitě číslo],'3 Lokality'!B141,Baterie[jmenovitá kapacita baterie v kWh]),"")</f>
        <v/>
      </c>
      <c r="Q14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1" s="116" t="str">
        <f>IF(Lokality[[#This Row],[lokalita na projektu]]="ano",SUMIF(Baterie[baterie na lokalitě číslo],'3 Lokality'!B141,Baterie[limit na baterii v Kč]),"")</f>
        <v/>
      </c>
      <c r="T14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2" spans="2:20" hidden="1" outlineLevel="1" x14ac:dyDescent="0.25">
      <c r="B142" s="61">
        <v>137</v>
      </c>
      <c r="C142" s="57" t="str">
        <f>IF(COUNTIF(Stanice[číslo lokality],'3 Lokality'!B142)&gt;0,"ano","ne")</f>
        <v>ne</v>
      </c>
      <c r="D142" s="57" t="str">
        <f>IF(Lokality[[#This Row],[lokalita na projektu]]="ano",INDEX(Stanice[[lokalita]:[číslo lokality]],MATCH(B142,Stanice[číslo lokality],0),1),"")</f>
        <v/>
      </c>
      <c r="E142" s="117" t="str">
        <f>IF(Lokality[[#This Row],[lokalita na projektu]]="ano",HYPERLINK(CONCATENATE("https://mapy.cz/zakladni?q=",_xlfn.ENCODEURL(INDEX(Stanice[[lokalita]:[číslo lokality]],MATCH(B142,Stanice[číslo lokality],0),2)),""),INDEX(Stanice[[lokalita]:[číslo lokality]],MATCH(B142,Stanice[číslo lokality],0),2)),"")</f>
        <v/>
      </c>
      <c r="F142" s="57"/>
      <c r="G142" s="57" t="str">
        <f>IF(Lokality[[#This Row],[lokalita na projektu]]="ano",COUNTIF(Stanice[číslo lokality],'3 Lokality'!B142),"")</f>
        <v/>
      </c>
      <c r="H142" s="57" t="str">
        <f>IF(Lokality[[#This Row],[lokalita na projektu]]="ano",SUMIF(Stanice[číslo lokality],'3 Lokality'!B142,Stanice[počet AC dobíjecích bodů stanice]),"")</f>
        <v/>
      </c>
      <c r="I142" s="57" t="str">
        <f>IF(Lokality[[#This Row],[lokalita na projektu]]="ano",SUMIF(Stanice[číslo lokality],'3 Lokality'!B142,Stanice[počet DC dobíjecích bodů stanice]),"")</f>
        <v/>
      </c>
      <c r="J142" s="99" t="str">
        <f>IF(Lokality[[#This Row],[lokalita na projektu]]="ano",SUMIF(Stanice[číslo lokality],'3 Lokality'!B142,Stanice[[výkon AC stanice v kW ]]),"")</f>
        <v/>
      </c>
      <c r="K142" s="99" t="str">
        <f>IF(Lokality[[#This Row],[lokalita na projektu]]="ano",SUMIF(Stanice[číslo lokality],'3 Lokality'!B142,Stanice[výkon DC stanice v kW]),"")</f>
        <v/>
      </c>
      <c r="L142" s="114" t="str">
        <f>IF(Lokality[[#This Row],[lokalita na projektu]]="ano",SUMIF(Stanice[číslo lokality],'3 Lokality'!B142,Stanice[maximální limit způsobilých nákladů v Kč]),"")</f>
        <v/>
      </c>
      <c r="M142" s="115" t="str">
        <f>IF(Lokality[[#This Row],[lokalita na projektu]]="ano",IF(K142&gt;=3600,koeficient3,IF(K142&gt;=2800,koeficient2,IF(K142&gt;=1400,koeficient1,1))),"")</f>
        <v/>
      </c>
      <c r="N142" s="114" t="str">
        <f>IF(Lokality[[#This Row],[lokalita na projektu]]="ano",SUMIF(Stanice[číslo lokality],'3 Lokality'!B142,Stanice[upravený limit na stanici v Kč]),"")</f>
        <v/>
      </c>
      <c r="O142" s="100" t="str">
        <f>IF(Lokality[[#This Row],[lokalita na projektu]]="ano",SUMIF(Baterie[baterie na lokalitě číslo],'3 Lokality'!B142,Baterie[jmenovitý výkon baterie v kW]),"")</f>
        <v/>
      </c>
      <c r="P142" s="114" t="str">
        <f>IF(Lokality[[#This Row],[lokalita na projektu]]="ano",SUMIF(Baterie[baterie na lokalitě číslo],'3 Lokality'!B142,Baterie[jmenovitá kapacita baterie v kWh]),"")</f>
        <v/>
      </c>
      <c r="Q14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2" s="116" t="str">
        <f>IF(Lokality[[#This Row],[lokalita na projektu]]="ano",SUMIF(Baterie[baterie na lokalitě číslo],'3 Lokality'!B142,Baterie[limit na baterii v Kč]),"")</f>
        <v/>
      </c>
      <c r="T14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3" spans="2:20" hidden="1" outlineLevel="1" x14ac:dyDescent="0.25">
      <c r="B143" s="61">
        <v>138</v>
      </c>
      <c r="C143" s="57" t="str">
        <f>IF(COUNTIF(Stanice[číslo lokality],'3 Lokality'!B143)&gt;0,"ano","ne")</f>
        <v>ne</v>
      </c>
      <c r="D143" s="57" t="str">
        <f>IF(Lokality[[#This Row],[lokalita na projektu]]="ano",INDEX(Stanice[[lokalita]:[číslo lokality]],MATCH(B143,Stanice[číslo lokality],0),1),"")</f>
        <v/>
      </c>
      <c r="E143" s="117" t="str">
        <f>IF(Lokality[[#This Row],[lokalita na projektu]]="ano",HYPERLINK(CONCATENATE("https://mapy.cz/zakladni?q=",_xlfn.ENCODEURL(INDEX(Stanice[[lokalita]:[číslo lokality]],MATCH(B143,Stanice[číslo lokality],0),2)),""),INDEX(Stanice[[lokalita]:[číslo lokality]],MATCH(B143,Stanice[číslo lokality],0),2)),"")</f>
        <v/>
      </c>
      <c r="F143" s="57"/>
      <c r="G143" s="57" t="str">
        <f>IF(Lokality[[#This Row],[lokalita na projektu]]="ano",COUNTIF(Stanice[číslo lokality],'3 Lokality'!B143),"")</f>
        <v/>
      </c>
      <c r="H143" s="57" t="str">
        <f>IF(Lokality[[#This Row],[lokalita na projektu]]="ano",SUMIF(Stanice[číslo lokality],'3 Lokality'!B143,Stanice[počet AC dobíjecích bodů stanice]),"")</f>
        <v/>
      </c>
      <c r="I143" s="57" t="str">
        <f>IF(Lokality[[#This Row],[lokalita na projektu]]="ano",SUMIF(Stanice[číslo lokality],'3 Lokality'!B143,Stanice[počet DC dobíjecích bodů stanice]),"")</f>
        <v/>
      </c>
      <c r="J143" s="99" t="str">
        <f>IF(Lokality[[#This Row],[lokalita na projektu]]="ano",SUMIF(Stanice[číslo lokality],'3 Lokality'!B143,Stanice[[výkon AC stanice v kW ]]),"")</f>
        <v/>
      </c>
      <c r="K143" s="99" t="str">
        <f>IF(Lokality[[#This Row],[lokalita na projektu]]="ano",SUMIF(Stanice[číslo lokality],'3 Lokality'!B143,Stanice[výkon DC stanice v kW]),"")</f>
        <v/>
      </c>
      <c r="L143" s="114" t="str">
        <f>IF(Lokality[[#This Row],[lokalita na projektu]]="ano",SUMIF(Stanice[číslo lokality],'3 Lokality'!B143,Stanice[maximální limit způsobilých nákladů v Kč]),"")</f>
        <v/>
      </c>
      <c r="M143" s="115" t="str">
        <f>IF(Lokality[[#This Row],[lokalita na projektu]]="ano",IF(K143&gt;=3600,koeficient3,IF(K143&gt;=2800,koeficient2,IF(K143&gt;=1400,koeficient1,1))),"")</f>
        <v/>
      </c>
      <c r="N143" s="114" t="str">
        <f>IF(Lokality[[#This Row],[lokalita na projektu]]="ano",SUMIF(Stanice[číslo lokality],'3 Lokality'!B143,Stanice[upravený limit na stanici v Kč]),"")</f>
        <v/>
      </c>
      <c r="O143" s="100" t="str">
        <f>IF(Lokality[[#This Row],[lokalita na projektu]]="ano",SUMIF(Baterie[baterie na lokalitě číslo],'3 Lokality'!B143,Baterie[jmenovitý výkon baterie v kW]),"")</f>
        <v/>
      </c>
      <c r="P143" s="114" t="str">
        <f>IF(Lokality[[#This Row],[lokalita na projektu]]="ano",SUMIF(Baterie[baterie na lokalitě číslo],'3 Lokality'!B143,Baterie[jmenovitá kapacita baterie v kWh]),"")</f>
        <v/>
      </c>
      <c r="Q14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3" s="116" t="str">
        <f>IF(Lokality[[#This Row],[lokalita na projektu]]="ano",SUMIF(Baterie[baterie na lokalitě číslo],'3 Lokality'!B143,Baterie[limit na baterii v Kč]),"")</f>
        <v/>
      </c>
      <c r="T14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4" spans="2:20" hidden="1" outlineLevel="1" x14ac:dyDescent="0.25">
      <c r="B144" s="61">
        <v>139</v>
      </c>
      <c r="C144" s="57" t="str">
        <f>IF(COUNTIF(Stanice[číslo lokality],'3 Lokality'!B144)&gt;0,"ano","ne")</f>
        <v>ne</v>
      </c>
      <c r="D144" s="57" t="str">
        <f>IF(Lokality[[#This Row],[lokalita na projektu]]="ano",INDEX(Stanice[[lokalita]:[číslo lokality]],MATCH(B144,Stanice[číslo lokality],0),1),"")</f>
        <v/>
      </c>
      <c r="E144" s="117" t="str">
        <f>IF(Lokality[[#This Row],[lokalita na projektu]]="ano",HYPERLINK(CONCATENATE("https://mapy.cz/zakladni?q=",_xlfn.ENCODEURL(INDEX(Stanice[[lokalita]:[číslo lokality]],MATCH(B144,Stanice[číslo lokality],0),2)),""),INDEX(Stanice[[lokalita]:[číslo lokality]],MATCH(B144,Stanice[číslo lokality],0),2)),"")</f>
        <v/>
      </c>
      <c r="F144" s="57"/>
      <c r="G144" s="57" t="str">
        <f>IF(Lokality[[#This Row],[lokalita na projektu]]="ano",COUNTIF(Stanice[číslo lokality],'3 Lokality'!B144),"")</f>
        <v/>
      </c>
      <c r="H144" s="57" t="str">
        <f>IF(Lokality[[#This Row],[lokalita na projektu]]="ano",SUMIF(Stanice[číslo lokality],'3 Lokality'!B144,Stanice[počet AC dobíjecích bodů stanice]),"")</f>
        <v/>
      </c>
      <c r="I144" s="57" t="str">
        <f>IF(Lokality[[#This Row],[lokalita na projektu]]="ano",SUMIF(Stanice[číslo lokality],'3 Lokality'!B144,Stanice[počet DC dobíjecích bodů stanice]),"")</f>
        <v/>
      </c>
      <c r="J144" s="99" t="str">
        <f>IF(Lokality[[#This Row],[lokalita na projektu]]="ano",SUMIF(Stanice[číslo lokality],'3 Lokality'!B144,Stanice[[výkon AC stanice v kW ]]),"")</f>
        <v/>
      </c>
      <c r="K144" s="99" t="str">
        <f>IF(Lokality[[#This Row],[lokalita na projektu]]="ano",SUMIF(Stanice[číslo lokality],'3 Lokality'!B144,Stanice[výkon DC stanice v kW]),"")</f>
        <v/>
      </c>
      <c r="L144" s="114" t="str">
        <f>IF(Lokality[[#This Row],[lokalita na projektu]]="ano",SUMIF(Stanice[číslo lokality],'3 Lokality'!B144,Stanice[maximální limit způsobilých nákladů v Kč]),"")</f>
        <v/>
      </c>
      <c r="M144" s="115" t="str">
        <f>IF(Lokality[[#This Row],[lokalita na projektu]]="ano",IF(K144&gt;=3600,koeficient3,IF(K144&gt;=2800,koeficient2,IF(K144&gt;=1400,koeficient1,1))),"")</f>
        <v/>
      </c>
      <c r="N144" s="114" t="str">
        <f>IF(Lokality[[#This Row],[lokalita na projektu]]="ano",SUMIF(Stanice[číslo lokality],'3 Lokality'!B144,Stanice[upravený limit na stanici v Kč]),"")</f>
        <v/>
      </c>
      <c r="O144" s="100" t="str">
        <f>IF(Lokality[[#This Row],[lokalita na projektu]]="ano",SUMIF(Baterie[baterie na lokalitě číslo],'3 Lokality'!B144,Baterie[jmenovitý výkon baterie v kW]),"")</f>
        <v/>
      </c>
      <c r="P144" s="114" t="str">
        <f>IF(Lokality[[#This Row],[lokalita na projektu]]="ano",SUMIF(Baterie[baterie na lokalitě číslo],'3 Lokality'!B144,Baterie[jmenovitá kapacita baterie v kWh]),"")</f>
        <v/>
      </c>
      <c r="Q14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4" s="116" t="str">
        <f>IF(Lokality[[#This Row],[lokalita na projektu]]="ano",SUMIF(Baterie[baterie na lokalitě číslo],'3 Lokality'!B144,Baterie[limit na baterii v Kč]),"")</f>
        <v/>
      </c>
      <c r="T14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5" spans="2:20" hidden="1" outlineLevel="1" x14ac:dyDescent="0.25">
      <c r="B145" s="61">
        <v>140</v>
      </c>
      <c r="C145" s="57" t="str">
        <f>IF(COUNTIF(Stanice[číslo lokality],'3 Lokality'!B145)&gt;0,"ano","ne")</f>
        <v>ne</v>
      </c>
      <c r="D145" s="57" t="str">
        <f>IF(Lokality[[#This Row],[lokalita na projektu]]="ano",INDEX(Stanice[[lokalita]:[číslo lokality]],MATCH(B145,Stanice[číslo lokality],0),1),"")</f>
        <v/>
      </c>
      <c r="E145" s="117" t="str">
        <f>IF(Lokality[[#This Row],[lokalita na projektu]]="ano",HYPERLINK(CONCATENATE("https://mapy.cz/zakladni?q=",_xlfn.ENCODEURL(INDEX(Stanice[[lokalita]:[číslo lokality]],MATCH(B145,Stanice[číslo lokality],0),2)),""),INDEX(Stanice[[lokalita]:[číslo lokality]],MATCH(B145,Stanice[číslo lokality],0),2)),"")</f>
        <v/>
      </c>
      <c r="F145" s="57"/>
      <c r="G145" s="57" t="str">
        <f>IF(Lokality[[#This Row],[lokalita na projektu]]="ano",COUNTIF(Stanice[číslo lokality],'3 Lokality'!B145),"")</f>
        <v/>
      </c>
      <c r="H145" s="57" t="str">
        <f>IF(Lokality[[#This Row],[lokalita na projektu]]="ano",SUMIF(Stanice[číslo lokality],'3 Lokality'!B145,Stanice[počet AC dobíjecích bodů stanice]),"")</f>
        <v/>
      </c>
      <c r="I145" s="57" t="str">
        <f>IF(Lokality[[#This Row],[lokalita na projektu]]="ano",SUMIF(Stanice[číslo lokality],'3 Lokality'!B145,Stanice[počet DC dobíjecích bodů stanice]),"")</f>
        <v/>
      </c>
      <c r="J145" s="99" t="str">
        <f>IF(Lokality[[#This Row],[lokalita na projektu]]="ano",SUMIF(Stanice[číslo lokality],'3 Lokality'!B145,Stanice[[výkon AC stanice v kW ]]),"")</f>
        <v/>
      </c>
      <c r="K145" s="99" t="str">
        <f>IF(Lokality[[#This Row],[lokalita na projektu]]="ano",SUMIF(Stanice[číslo lokality],'3 Lokality'!B145,Stanice[výkon DC stanice v kW]),"")</f>
        <v/>
      </c>
      <c r="L145" s="114" t="str">
        <f>IF(Lokality[[#This Row],[lokalita na projektu]]="ano",SUMIF(Stanice[číslo lokality],'3 Lokality'!B145,Stanice[maximální limit způsobilých nákladů v Kč]),"")</f>
        <v/>
      </c>
      <c r="M145" s="115" t="str">
        <f>IF(Lokality[[#This Row],[lokalita na projektu]]="ano",IF(K145&gt;=3600,koeficient3,IF(K145&gt;=2800,koeficient2,IF(K145&gt;=1400,koeficient1,1))),"")</f>
        <v/>
      </c>
      <c r="N145" s="114" t="str">
        <f>IF(Lokality[[#This Row],[lokalita na projektu]]="ano",SUMIF(Stanice[číslo lokality],'3 Lokality'!B145,Stanice[upravený limit na stanici v Kč]),"")</f>
        <v/>
      </c>
      <c r="O145" s="100" t="str">
        <f>IF(Lokality[[#This Row],[lokalita na projektu]]="ano",SUMIF(Baterie[baterie na lokalitě číslo],'3 Lokality'!B145,Baterie[jmenovitý výkon baterie v kW]),"")</f>
        <v/>
      </c>
      <c r="P145" s="114" t="str">
        <f>IF(Lokality[[#This Row],[lokalita na projektu]]="ano",SUMIF(Baterie[baterie na lokalitě číslo],'3 Lokality'!B145,Baterie[jmenovitá kapacita baterie v kWh]),"")</f>
        <v/>
      </c>
      <c r="Q14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5" s="116" t="str">
        <f>IF(Lokality[[#This Row],[lokalita na projektu]]="ano",SUMIF(Baterie[baterie na lokalitě číslo],'3 Lokality'!B145,Baterie[limit na baterii v Kč]),"")</f>
        <v/>
      </c>
      <c r="T14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6" spans="2:20" hidden="1" outlineLevel="1" x14ac:dyDescent="0.25">
      <c r="B146" s="61">
        <v>141</v>
      </c>
      <c r="C146" s="57" t="str">
        <f>IF(COUNTIF(Stanice[číslo lokality],'3 Lokality'!B146)&gt;0,"ano","ne")</f>
        <v>ne</v>
      </c>
      <c r="D146" s="57" t="str">
        <f>IF(Lokality[[#This Row],[lokalita na projektu]]="ano",INDEX(Stanice[[lokalita]:[číslo lokality]],MATCH(B146,Stanice[číslo lokality],0),1),"")</f>
        <v/>
      </c>
      <c r="E146" s="117" t="str">
        <f>IF(Lokality[[#This Row],[lokalita na projektu]]="ano",HYPERLINK(CONCATENATE("https://mapy.cz/zakladni?q=",_xlfn.ENCODEURL(INDEX(Stanice[[lokalita]:[číslo lokality]],MATCH(B146,Stanice[číslo lokality],0),2)),""),INDEX(Stanice[[lokalita]:[číslo lokality]],MATCH(B146,Stanice[číslo lokality],0),2)),"")</f>
        <v/>
      </c>
      <c r="F146" s="57"/>
      <c r="G146" s="57" t="str">
        <f>IF(Lokality[[#This Row],[lokalita na projektu]]="ano",COUNTIF(Stanice[číslo lokality],'3 Lokality'!B146),"")</f>
        <v/>
      </c>
      <c r="H146" s="57" t="str">
        <f>IF(Lokality[[#This Row],[lokalita na projektu]]="ano",SUMIF(Stanice[číslo lokality],'3 Lokality'!B146,Stanice[počet AC dobíjecích bodů stanice]),"")</f>
        <v/>
      </c>
      <c r="I146" s="57" t="str">
        <f>IF(Lokality[[#This Row],[lokalita na projektu]]="ano",SUMIF(Stanice[číslo lokality],'3 Lokality'!B146,Stanice[počet DC dobíjecích bodů stanice]),"")</f>
        <v/>
      </c>
      <c r="J146" s="99" t="str">
        <f>IF(Lokality[[#This Row],[lokalita na projektu]]="ano",SUMIF(Stanice[číslo lokality],'3 Lokality'!B146,Stanice[[výkon AC stanice v kW ]]),"")</f>
        <v/>
      </c>
      <c r="K146" s="99" t="str">
        <f>IF(Lokality[[#This Row],[lokalita na projektu]]="ano",SUMIF(Stanice[číslo lokality],'3 Lokality'!B146,Stanice[výkon DC stanice v kW]),"")</f>
        <v/>
      </c>
      <c r="L146" s="114" t="str">
        <f>IF(Lokality[[#This Row],[lokalita na projektu]]="ano",SUMIF(Stanice[číslo lokality],'3 Lokality'!B146,Stanice[maximální limit způsobilých nákladů v Kč]),"")</f>
        <v/>
      </c>
      <c r="M146" s="115" t="str">
        <f>IF(Lokality[[#This Row],[lokalita na projektu]]="ano",IF(K146&gt;=3600,koeficient3,IF(K146&gt;=2800,koeficient2,IF(K146&gt;=1400,koeficient1,1))),"")</f>
        <v/>
      </c>
      <c r="N146" s="114" t="str">
        <f>IF(Lokality[[#This Row],[lokalita na projektu]]="ano",SUMIF(Stanice[číslo lokality],'3 Lokality'!B146,Stanice[upravený limit na stanici v Kč]),"")</f>
        <v/>
      </c>
      <c r="O146" s="100" t="str">
        <f>IF(Lokality[[#This Row],[lokalita na projektu]]="ano",SUMIF(Baterie[baterie na lokalitě číslo],'3 Lokality'!B146,Baterie[jmenovitý výkon baterie v kW]),"")</f>
        <v/>
      </c>
      <c r="P146" s="114" t="str">
        <f>IF(Lokality[[#This Row],[lokalita na projektu]]="ano",SUMIF(Baterie[baterie na lokalitě číslo],'3 Lokality'!B146,Baterie[jmenovitá kapacita baterie v kWh]),"")</f>
        <v/>
      </c>
      <c r="Q14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6" s="116" t="str">
        <f>IF(Lokality[[#This Row],[lokalita na projektu]]="ano",SUMIF(Baterie[baterie na lokalitě číslo],'3 Lokality'!B146,Baterie[limit na baterii v Kč]),"")</f>
        <v/>
      </c>
      <c r="T14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7" spans="2:20" hidden="1" outlineLevel="1" x14ac:dyDescent="0.25">
      <c r="B147" s="61">
        <v>142</v>
      </c>
      <c r="C147" s="57" t="str">
        <f>IF(COUNTIF(Stanice[číslo lokality],'3 Lokality'!B147)&gt;0,"ano","ne")</f>
        <v>ne</v>
      </c>
      <c r="D147" s="57" t="str">
        <f>IF(Lokality[[#This Row],[lokalita na projektu]]="ano",INDEX(Stanice[[lokalita]:[číslo lokality]],MATCH(B147,Stanice[číslo lokality],0),1),"")</f>
        <v/>
      </c>
      <c r="E147" s="117" t="str">
        <f>IF(Lokality[[#This Row],[lokalita na projektu]]="ano",HYPERLINK(CONCATENATE("https://mapy.cz/zakladni?q=",_xlfn.ENCODEURL(INDEX(Stanice[[lokalita]:[číslo lokality]],MATCH(B147,Stanice[číslo lokality],0),2)),""),INDEX(Stanice[[lokalita]:[číslo lokality]],MATCH(B147,Stanice[číslo lokality],0),2)),"")</f>
        <v/>
      </c>
      <c r="F147" s="57"/>
      <c r="G147" s="57" t="str">
        <f>IF(Lokality[[#This Row],[lokalita na projektu]]="ano",COUNTIF(Stanice[číslo lokality],'3 Lokality'!B147),"")</f>
        <v/>
      </c>
      <c r="H147" s="57" t="str">
        <f>IF(Lokality[[#This Row],[lokalita na projektu]]="ano",SUMIF(Stanice[číslo lokality],'3 Lokality'!B147,Stanice[počet AC dobíjecích bodů stanice]),"")</f>
        <v/>
      </c>
      <c r="I147" s="57" t="str">
        <f>IF(Lokality[[#This Row],[lokalita na projektu]]="ano",SUMIF(Stanice[číslo lokality],'3 Lokality'!B147,Stanice[počet DC dobíjecích bodů stanice]),"")</f>
        <v/>
      </c>
      <c r="J147" s="99" t="str">
        <f>IF(Lokality[[#This Row],[lokalita na projektu]]="ano",SUMIF(Stanice[číslo lokality],'3 Lokality'!B147,Stanice[[výkon AC stanice v kW ]]),"")</f>
        <v/>
      </c>
      <c r="K147" s="99" t="str">
        <f>IF(Lokality[[#This Row],[lokalita na projektu]]="ano",SUMIF(Stanice[číslo lokality],'3 Lokality'!B147,Stanice[výkon DC stanice v kW]),"")</f>
        <v/>
      </c>
      <c r="L147" s="114" t="str">
        <f>IF(Lokality[[#This Row],[lokalita na projektu]]="ano",SUMIF(Stanice[číslo lokality],'3 Lokality'!B147,Stanice[maximální limit způsobilých nákladů v Kč]),"")</f>
        <v/>
      </c>
      <c r="M147" s="115" t="str">
        <f>IF(Lokality[[#This Row],[lokalita na projektu]]="ano",IF(K147&gt;=3600,koeficient3,IF(K147&gt;=2800,koeficient2,IF(K147&gt;=1400,koeficient1,1))),"")</f>
        <v/>
      </c>
      <c r="N147" s="114" t="str">
        <f>IF(Lokality[[#This Row],[lokalita na projektu]]="ano",SUMIF(Stanice[číslo lokality],'3 Lokality'!B147,Stanice[upravený limit na stanici v Kč]),"")</f>
        <v/>
      </c>
      <c r="O147" s="100" t="str">
        <f>IF(Lokality[[#This Row],[lokalita na projektu]]="ano",SUMIF(Baterie[baterie na lokalitě číslo],'3 Lokality'!B147,Baterie[jmenovitý výkon baterie v kW]),"")</f>
        <v/>
      </c>
      <c r="P147" s="114" t="str">
        <f>IF(Lokality[[#This Row],[lokalita na projektu]]="ano",SUMIF(Baterie[baterie na lokalitě číslo],'3 Lokality'!B147,Baterie[jmenovitá kapacita baterie v kWh]),"")</f>
        <v/>
      </c>
      <c r="Q14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7" s="116" t="str">
        <f>IF(Lokality[[#This Row],[lokalita na projektu]]="ano",SUMIF(Baterie[baterie na lokalitě číslo],'3 Lokality'!B147,Baterie[limit na baterii v Kč]),"")</f>
        <v/>
      </c>
      <c r="T14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8" spans="2:20" hidden="1" outlineLevel="1" x14ac:dyDescent="0.25">
      <c r="B148" s="61">
        <v>143</v>
      </c>
      <c r="C148" s="57" t="str">
        <f>IF(COUNTIF(Stanice[číslo lokality],'3 Lokality'!B148)&gt;0,"ano","ne")</f>
        <v>ne</v>
      </c>
      <c r="D148" s="57" t="str">
        <f>IF(Lokality[[#This Row],[lokalita na projektu]]="ano",INDEX(Stanice[[lokalita]:[číslo lokality]],MATCH(B148,Stanice[číslo lokality],0),1),"")</f>
        <v/>
      </c>
      <c r="E148" s="117" t="str">
        <f>IF(Lokality[[#This Row],[lokalita na projektu]]="ano",HYPERLINK(CONCATENATE("https://mapy.cz/zakladni?q=",_xlfn.ENCODEURL(INDEX(Stanice[[lokalita]:[číslo lokality]],MATCH(B148,Stanice[číslo lokality],0),2)),""),INDEX(Stanice[[lokalita]:[číslo lokality]],MATCH(B148,Stanice[číslo lokality],0),2)),"")</f>
        <v/>
      </c>
      <c r="F148" s="57"/>
      <c r="G148" s="57" t="str">
        <f>IF(Lokality[[#This Row],[lokalita na projektu]]="ano",COUNTIF(Stanice[číslo lokality],'3 Lokality'!B148),"")</f>
        <v/>
      </c>
      <c r="H148" s="57" t="str">
        <f>IF(Lokality[[#This Row],[lokalita na projektu]]="ano",SUMIF(Stanice[číslo lokality],'3 Lokality'!B148,Stanice[počet AC dobíjecích bodů stanice]),"")</f>
        <v/>
      </c>
      <c r="I148" s="57" t="str">
        <f>IF(Lokality[[#This Row],[lokalita na projektu]]="ano",SUMIF(Stanice[číslo lokality],'3 Lokality'!B148,Stanice[počet DC dobíjecích bodů stanice]),"")</f>
        <v/>
      </c>
      <c r="J148" s="99" t="str">
        <f>IF(Lokality[[#This Row],[lokalita na projektu]]="ano",SUMIF(Stanice[číslo lokality],'3 Lokality'!B148,Stanice[[výkon AC stanice v kW ]]),"")</f>
        <v/>
      </c>
      <c r="K148" s="99" t="str">
        <f>IF(Lokality[[#This Row],[lokalita na projektu]]="ano",SUMIF(Stanice[číslo lokality],'3 Lokality'!B148,Stanice[výkon DC stanice v kW]),"")</f>
        <v/>
      </c>
      <c r="L148" s="114" t="str">
        <f>IF(Lokality[[#This Row],[lokalita na projektu]]="ano",SUMIF(Stanice[číslo lokality],'3 Lokality'!B148,Stanice[maximální limit způsobilých nákladů v Kč]),"")</f>
        <v/>
      </c>
      <c r="M148" s="115" t="str">
        <f>IF(Lokality[[#This Row],[lokalita na projektu]]="ano",IF(K148&gt;=3600,koeficient3,IF(K148&gt;=2800,koeficient2,IF(K148&gt;=1400,koeficient1,1))),"")</f>
        <v/>
      </c>
      <c r="N148" s="114" t="str">
        <f>IF(Lokality[[#This Row],[lokalita na projektu]]="ano",SUMIF(Stanice[číslo lokality],'3 Lokality'!B148,Stanice[upravený limit na stanici v Kč]),"")</f>
        <v/>
      </c>
      <c r="O148" s="100" t="str">
        <f>IF(Lokality[[#This Row],[lokalita na projektu]]="ano",SUMIF(Baterie[baterie na lokalitě číslo],'3 Lokality'!B148,Baterie[jmenovitý výkon baterie v kW]),"")</f>
        <v/>
      </c>
      <c r="P148" s="114" t="str">
        <f>IF(Lokality[[#This Row],[lokalita na projektu]]="ano",SUMIF(Baterie[baterie na lokalitě číslo],'3 Lokality'!B148,Baterie[jmenovitá kapacita baterie v kWh]),"")</f>
        <v/>
      </c>
      <c r="Q14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8" s="116" t="str">
        <f>IF(Lokality[[#This Row],[lokalita na projektu]]="ano",SUMIF(Baterie[baterie na lokalitě číslo],'3 Lokality'!B148,Baterie[limit na baterii v Kč]),"")</f>
        <v/>
      </c>
      <c r="T14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49" spans="2:20" hidden="1" outlineLevel="1" x14ac:dyDescent="0.25">
      <c r="B149" s="61">
        <v>144</v>
      </c>
      <c r="C149" s="57" t="str">
        <f>IF(COUNTIF(Stanice[číslo lokality],'3 Lokality'!B149)&gt;0,"ano","ne")</f>
        <v>ne</v>
      </c>
      <c r="D149" s="57" t="str">
        <f>IF(Lokality[[#This Row],[lokalita na projektu]]="ano",INDEX(Stanice[[lokalita]:[číslo lokality]],MATCH(B149,Stanice[číslo lokality],0),1),"")</f>
        <v/>
      </c>
      <c r="E149" s="117" t="str">
        <f>IF(Lokality[[#This Row],[lokalita na projektu]]="ano",HYPERLINK(CONCATENATE("https://mapy.cz/zakladni?q=",_xlfn.ENCODEURL(INDEX(Stanice[[lokalita]:[číslo lokality]],MATCH(B149,Stanice[číslo lokality],0),2)),""),INDEX(Stanice[[lokalita]:[číslo lokality]],MATCH(B149,Stanice[číslo lokality],0),2)),"")</f>
        <v/>
      </c>
      <c r="F149" s="57"/>
      <c r="G149" s="57" t="str">
        <f>IF(Lokality[[#This Row],[lokalita na projektu]]="ano",COUNTIF(Stanice[číslo lokality],'3 Lokality'!B149),"")</f>
        <v/>
      </c>
      <c r="H149" s="57" t="str">
        <f>IF(Lokality[[#This Row],[lokalita na projektu]]="ano",SUMIF(Stanice[číslo lokality],'3 Lokality'!B149,Stanice[počet AC dobíjecích bodů stanice]),"")</f>
        <v/>
      </c>
      <c r="I149" s="57" t="str">
        <f>IF(Lokality[[#This Row],[lokalita na projektu]]="ano",SUMIF(Stanice[číslo lokality],'3 Lokality'!B149,Stanice[počet DC dobíjecích bodů stanice]),"")</f>
        <v/>
      </c>
      <c r="J149" s="99" t="str">
        <f>IF(Lokality[[#This Row],[lokalita na projektu]]="ano",SUMIF(Stanice[číslo lokality],'3 Lokality'!B149,Stanice[[výkon AC stanice v kW ]]),"")</f>
        <v/>
      </c>
      <c r="K149" s="99" t="str">
        <f>IF(Lokality[[#This Row],[lokalita na projektu]]="ano",SUMIF(Stanice[číslo lokality],'3 Lokality'!B149,Stanice[výkon DC stanice v kW]),"")</f>
        <v/>
      </c>
      <c r="L149" s="114" t="str">
        <f>IF(Lokality[[#This Row],[lokalita na projektu]]="ano",SUMIF(Stanice[číslo lokality],'3 Lokality'!B149,Stanice[maximální limit způsobilých nákladů v Kč]),"")</f>
        <v/>
      </c>
      <c r="M149" s="115" t="str">
        <f>IF(Lokality[[#This Row],[lokalita na projektu]]="ano",IF(K149&gt;=3600,koeficient3,IF(K149&gt;=2800,koeficient2,IF(K149&gt;=1400,koeficient1,1))),"")</f>
        <v/>
      </c>
      <c r="N149" s="114" t="str">
        <f>IF(Lokality[[#This Row],[lokalita na projektu]]="ano",SUMIF(Stanice[číslo lokality],'3 Lokality'!B149,Stanice[upravený limit na stanici v Kč]),"")</f>
        <v/>
      </c>
      <c r="O149" s="100" t="str">
        <f>IF(Lokality[[#This Row],[lokalita na projektu]]="ano",SUMIF(Baterie[baterie na lokalitě číslo],'3 Lokality'!B149,Baterie[jmenovitý výkon baterie v kW]),"")</f>
        <v/>
      </c>
      <c r="P149" s="114" t="str">
        <f>IF(Lokality[[#This Row],[lokalita na projektu]]="ano",SUMIF(Baterie[baterie na lokalitě číslo],'3 Lokality'!B149,Baterie[jmenovitá kapacita baterie v kWh]),"")</f>
        <v/>
      </c>
      <c r="Q14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49" s="116" t="str">
        <f>IF(Lokality[[#This Row],[lokalita na projektu]]="ano",SUMIF(Baterie[baterie na lokalitě číslo],'3 Lokality'!B149,Baterie[limit na baterii v Kč]),"")</f>
        <v/>
      </c>
      <c r="T14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0" spans="2:20" hidden="1" outlineLevel="1" x14ac:dyDescent="0.25">
      <c r="B150" s="61">
        <v>145</v>
      </c>
      <c r="C150" s="57" t="str">
        <f>IF(COUNTIF(Stanice[číslo lokality],'3 Lokality'!B150)&gt;0,"ano","ne")</f>
        <v>ne</v>
      </c>
      <c r="D150" s="57" t="str">
        <f>IF(Lokality[[#This Row],[lokalita na projektu]]="ano",INDEX(Stanice[[lokalita]:[číslo lokality]],MATCH(B150,Stanice[číslo lokality],0),1),"")</f>
        <v/>
      </c>
      <c r="E150" s="117" t="str">
        <f>IF(Lokality[[#This Row],[lokalita na projektu]]="ano",HYPERLINK(CONCATENATE("https://mapy.cz/zakladni?q=",_xlfn.ENCODEURL(INDEX(Stanice[[lokalita]:[číslo lokality]],MATCH(B150,Stanice[číslo lokality],0),2)),""),INDEX(Stanice[[lokalita]:[číslo lokality]],MATCH(B150,Stanice[číslo lokality],0),2)),"")</f>
        <v/>
      </c>
      <c r="F150" s="57"/>
      <c r="G150" s="57" t="str">
        <f>IF(Lokality[[#This Row],[lokalita na projektu]]="ano",COUNTIF(Stanice[číslo lokality],'3 Lokality'!B150),"")</f>
        <v/>
      </c>
      <c r="H150" s="57" t="str">
        <f>IF(Lokality[[#This Row],[lokalita na projektu]]="ano",SUMIF(Stanice[číslo lokality],'3 Lokality'!B150,Stanice[počet AC dobíjecích bodů stanice]),"")</f>
        <v/>
      </c>
      <c r="I150" s="57" t="str">
        <f>IF(Lokality[[#This Row],[lokalita na projektu]]="ano",SUMIF(Stanice[číslo lokality],'3 Lokality'!B150,Stanice[počet DC dobíjecích bodů stanice]),"")</f>
        <v/>
      </c>
      <c r="J150" s="99" t="str">
        <f>IF(Lokality[[#This Row],[lokalita na projektu]]="ano",SUMIF(Stanice[číslo lokality],'3 Lokality'!B150,Stanice[[výkon AC stanice v kW ]]),"")</f>
        <v/>
      </c>
      <c r="K150" s="99" t="str">
        <f>IF(Lokality[[#This Row],[lokalita na projektu]]="ano",SUMIF(Stanice[číslo lokality],'3 Lokality'!B150,Stanice[výkon DC stanice v kW]),"")</f>
        <v/>
      </c>
      <c r="L150" s="114" t="str">
        <f>IF(Lokality[[#This Row],[lokalita na projektu]]="ano",SUMIF(Stanice[číslo lokality],'3 Lokality'!B150,Stanice[maximální limit způsobilých nákladů v Kč]),"")</f>
        <v/>
      </c>
      <c r="M150" s="115" t="str">
        <f>IF(Lokality[[#This Row],[lokalita na projektu]]="ano",IF(K150&gt;=3600,koeficient3,IF(K150&gt;=2800,koeficient2,IF(K150&gt;=1400,koeficient1,1))),"")</f>
        <v/>
      </c>
      <c r="N150" s="114" t="str">
        <f>IF(Lokality[[#This Row],[lokalita na projektu]]="ano",SUMIF(Stanice[číslo lokality],'3 Lokality'!B150,Stanice[upravený limit na stanici v Kč]),"")</f>
        <v/>
      </c>
      <c r="O150" s="100" t="str">
        <f>IF(Lokality[[#This Row],[lokalita na projektu]]="ano",SUMIF(Baterie[baterie na lokalitě číslo],'3 Lokality'!B150,Baterie[jmenovitý výkon baterie v kW]),"")</f>
        <v/>
      </c>
      <c r="P150" s="114" t="str">
        <f>IF(Lokality[[#This Row],[lokalita na projektu]]="ano",SUMIF(Baterie[baterie na lokalitě číslo],'3 Lokality'!B150,Baterie[jmenovitá kapacita baterie v kWh]),"")</f>
        <v/>
      </c>
      <c r="Q15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0" s="116" t="str">
        <f>IF(Lokality[[#This Row],[lokalita na projektu]]="ano",SUMIF(Baterie[baterie na lokalitě číslo],'3 Lokality'!B150,Baterie[limit na baterii v Kč]),"")</f>
        <v/>
      </c>
      <c r="T15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1" spans="2:20" hidden="1" outlineLevel="1" x14ac:dyDescent="0.25">
      <c r="B151" s="61">
        <v>146</v>
      </c>
      <c r="C151" s="57" t="str">
        <f>IF(COUNTIF(Stanice[číslo lokality],'3 Lokality'!B151)&gt;0,"ano","ne")</f>
        <v>ne</v>
      </c>
      <c r="D151" s="57" t="str">
        <f>IF(Lokality[[#This Row],[lokalita na projektu]]="ano",INDEX(Stanice[[lokalita]:[číslo lokality]],MATCH(B151,Stanice[číslo lokality],0),1),"")</f>
        <v/>
      </c>
      <c r="E151" s="117" t="str">
        <f>IF(Lokality[[#This Row],[lokalita na projektu]]="ano",HYPERLINK(CONCATENATE("https://mapy.cz/zakladni?q=",_xlfn.ENCODEURL(INDEX(Stanice[[lokalita]:[číslo lokality]],MATCH(B151,Stanice[číslo lokality],0),2)),""),INDEX(Stanice[[lokalita]:[číslo lokality]],MATCH(B151,Stanice[číslo lokality],0),2)),"")</f>
        <v/>
      </c>
      <c r="F151" s="57"/>
      <c r="G151" s="57" t="str">
        <f>IF(Lokality[[#This Row],[lokalita na projektu]]="ano",COUNTIF(Stanice[číslo lokality],'3 Lokality'!B151),"")</f>
        <v/>
      </c>
      <c r="H151" s="57" t="str">
        <f>IF(Lokality[[#This Row],[lokalita na projektu]]="ano",SUMIF(Stanice[číslo lokality],'3 Lokality'!B151,Stanice[počet AC dobíjecích bodů stanice]),"")</f>
        <v/>
      </c>
      <c r="I151" s="57" t="str">
        <f>IF(Lokality[[#This Row],[lokalita na projektu]]="ano",SUMIF(Stanice[číslo lokality],'3 Lokality'!B151,Stanice[počet DC dobíjecích bodů stanice]),"")</f>
        <v/>
      </c>
      <c r="J151" s="99" t="str">
        <f>IF(Lokality[[#This Row],[lokalita na projektu]]="ano",SUMIF(Stanice[číslo lokality],'3 Lokality'!B151,Stanice[[výkon AC stanice v kW ]]),"")</f>
        <v/>
      </c>
      <c r="K151" s="99" t="str">
        <f>IF(Lokality[[#This Row],[lokalita na projektu]]="ano",SUMIF(Stanice[číslo lokality],'3 Lokality'!B151,Stanice[výkon DC stanice v kW]),"")</f>
        <v/>
      </c>
      <c r="L151" s="114" t="str">
        <f>IF(Lokality[[#This Row],[lokalita na projektu]]="ano",SUMIF(Stanice[číslo lokality],'3 Lokality'!B151,Stanice[maximální limit způsobilých nákladů v Kč]),"")</f>
        <v/>
      </c>
      <c r="M151" s="115" t="str">
        <f>IF(Lokality[[#This Row],[lokalita na projektu]]="ano",IF(K151&gt;=3600,koeficient3,IF(K151&gt;=2800,koeficient2,IF(K151&gt;=1400,koeficient1,1))),"")</f>
        <v/>
      </c>
      <c r="N151" s="114" t="str">
        <f>IF(Lokality[[#This Row],[lokalita na projektu]]="ano",SUMIF(Stanice[číslo lokality],'3 Lokality'!B151,Stanice[upravený limit na stanici v Kč]),"")</f>
        <v/>
      </c>
      <c r="O151" s="100" t="str">
        <f>IF(Lokality[[#This Row],[lokalita na projektu]]="ano",SUMIF(Baterie[baterie na lokalitě číslo],'3 Lokality'!B151,Baterie[jmenovitý výkon baterie v kW]),"")</f>
        <v/>
      </c>
      <c r="P151" s="114" t="str">
        <f>IF(Lokality[[#This Row],[lokalita na projektu]]="ano",SUMIF(Baterie[baterie na lokalitě číslo],'3 Lokality'!B151,Baterie[jmenovitá kapacita baterie v kWh]),"")</f>
        <v/>
      </c>
      <c r="Q15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1" s="116" t="str">
        <f>IF(Lokality[[#This Row],[lokalita na projektu]]="ano",SUMIF(Baterie[baterie na lokalitě číslo],'3 Lokality'!B151,Baterie[limit na baterii v Kč]),"")</f>
        <v/>
      </c>
      <c r="T15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2" spans="2:20" hidden="1" outlineLevel="1" x14ac:dyDescent="0.25">
      <c r="B152" s="61">
        <v>147</v>
      </c>
      <c r="C152" s="57" t="str">
        <f>IF(COUNTIF(Stanice[číslo lokality],'3 Lokality'!B152)&gt;0,"ano","ne")</f>
        <v>ne</v>
      </c>
      <c r="D152" s="57" t="str">
        <f>IF(Lokality[[#This Row],[lokalita na projektu]]="ano",INDEX(Stanice[[lokalita]:[číslo lokality]],MATCH(B152,Stanice[číslo lokality],0),1),"")</f>
        <v/>
      </c>
      <c r="E152" s="117" t="str">
        <f>IF(Lokality[[#This Row],[lokalita na projektu]]="ano",HYPERLINK(CONCATENATE("https://mapy.cz/zakladni?q=",_xlfn.ENCODEURL(INDEX(Stanice[[lokalita]:[číslo lokality]],MATCH(B152,Stanice[číslo lokality],0),2)),""),INDEX(Stanice[[lokalita]:[číslo lokality]],MATCH(B152,Stanice[číslo lokality],0),2)),"")</f>
        <v/>
      </c>
      <c r="F152" s="57"/>
      <c r="G152" s="57" t="str">
        <f>IF(Lokality[[#This Row],[lokalita na projektu]]="ano",COUNTIF(Stanice[číslo lokality],'3 Lokality'!B152),"")</f>
        <v/>
      </c>
      <c r="H152" s="57" t="str">
        <f>IF(Lokality[[#This Row],[lokalita na projektu]]="ano",SUMIF(Stanice[číslo lokality],'3 Lokality'!B152,Stanice[počet AC dobíjecích bodů stanice]),"")</f>
        <v/>
      </c>
      <c r="I152" s="57" t="str">
        <f>IF(Lokality[[#This Row],[lokalita na projektu]]="ano",SUMIF(Stanice[číslo lokality],'3 Lokality'!B152,Stanice[počet DC dobíjecích bodů stanice]),"")</f>
        <v/>
      </c>
      <c r="J152" s="99" t="str">
        <f>IF(Lokality[[#This Row],[lokalita na projektu]]="ano",SUMIF(Stanice[číslo lokality],'3 Lokality'!B152,Stanice[[výkon AC stanice v kW ]]),"")</f>
        <v/>
      </c>
      <c r="K152" s="99" t="str">
        <f>IF(Lokality[[#This Row],[lokalita na projektu]]="ano",SUMIF(Stanice[číslo lokality],'3 Lokality'!B152,Stanice[výkon DC stanice v kW]),"")</f>
        <v/>
      </c>
      <c r="L152" s="114" t="str">
        <f>IF(Lokality[[#This Row],[lokalita na projektu]]="ano",SUMIF(Stanice[číslo lokality],'3 Lokality'!B152,Stanice[maximální limit způsobilých nákladů v Kč]),"")</f>
        <v/>
      </c>
      <c r="M152" s="115" t="str">
        <f>IF(Lokality[[#This Row],[lokalita na projektu]]="ano",IF(K152&gt;=3600,koeficient3,IF(K152&gt;=2800,koeficient2,IF(K152&gt;=1400,koeficient1,1))),"")</f>
        <v/>
      </c>
      <c r="N152" s="114" t="str">
        <f>IF(Lokality[[#This Row],[lokalita na projektu]]="ano",SUMIF(Stanice[číslo lokality],'3 Lokality'!B152,Stanice[upravený limit na stanici v Kč]),"")</f>
        <v/>
      </c>
      <c r="O152" s="100" t="str">
        <f>IF(Lokality[[#This Row],[lokalita na projektu]]="ano",SUMIF(Baterie[baterie na lokalitě číslo],'3 Lokality'!B152,Baterie[jmenovitý výkon baterie v kW]),"")</f>
        <v/>
      </c>
      <c r="P152" s="114" t="str">
        <f>IF(Lokality[[#This Row],[lokalita na projektu]]="ano",SUMIF(Baterie[baterie na lokalitě číslo],'3 Lokality'!B152,Baterie[jmenovitá kapacita baterie v kWh]),"")</f>
        <v/>
      </c>
      <c r="Q15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2" s="116" t="str">
        <f>IF(Lokality[[#This Row],[lokalita na projektu]]="ano",SUMIF(Baterie[baterie na lokalitě číslo],'3 Lokality'!B152,Baterie[limit na baterii v Kč]),"")</f>
        <v/>
      </c>
      <c r="T15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3" spans="2:20" hidden="1" outlineLevel="1" x14ac:dyDescent="0.25">
      <c r="B153" s="61">
        <v>148</v>
      </c>
      <c r="C153" s="57" t="str">
        <f>IF(COUNTIF(Stanice[číslo lokality],'3 Lokality'!B153)&gt;0,"ano","ne")</f>
        <v>ne</v>
      </c>
      <c r="D153" s="57" t="str">
        <f>IF(Lokality[[#This Row],[lokalita na projektu]]="ano",INDEX(Stanice[[lokalita]:[číslo lokality]],MATCH(B153,Stanice[číslo lokality],0),1),"")</f>
        <v/>
      </c>
      <c r="E153" s="117" t="str">
        <f>IF(Lokality[[#This Row],[lokalita na projektu]]="ano",HYPERLINK(CONCATENATE("https://mapy.cz/zakladni?q=",_xlfn.ENCODEURL(INDEX(Stanice[[lokalita]:[číslo lokality]],MATCH(B153,Stanice[číslo lokality],0),2)),""),INDEX(Stanice[[lokalita]:[číslo lokality]],MATCH(B153,Stanice[číslo lokality],0),2)),"")</f>
        <v/>
      </c>
      <c r="F153" s="57"/>
      <c r="G153" s="57" t="str">
        <f>IF(Lokality[[#This Row],[lokalita na projektu]]="ano",COUNTIF(Stanice[číslo lokality],'3 Lokality'!B153),"")</f>
        <v/>
      </c>
      <c r="H153" s="57" t="str">
        <f>IF(Lokality[[#This Row],[lokalita na projektu]]="ano",SUMIF(Stanice[číslo lokality],'3 Lokality'!B153,Stanice[počet AC dobíjecích bodů stanice]),"")</f>
        <v/>
      </c>
      <c r="I153" s="57" t="str">
        <f>IF(Lokality[[#This Row],[lokalita na projektu]]="ano",SUMIF(Stanice[číslo lokality],'3 Lokality'!B153,Stanice[počet DC dobíjecích bodů stanice]),"")</f>
        <v/>
      </c>
      <c r="J153" s="99" t="str">
        <f>IF(Lokality[[#This Row],[lokalita na projektu]]="ano",SUMIF(Stanice[číslo lokality],'3 Lokality'!B153,Stanice[[výkon AC stanice v kW ]]),"")</f>
        <v/>
      </c>
      <c r="K153" s="99" t="str">
        <f>IF(Lokality[[#This Row],[lokalita na projektu]]="ano",SUMIF(Stanice[číslo lokality],'3 Lokality'!B153,Stanice[výkon DC stanice v kW]),"")</f>
        <v/>
      </c>
      <c r="L153" s="114" t="str">
        <f>IF(Lokality[[#This Row],[lokalita na projektu]]="ano",SUMIF(Stanice[číslo lokality],'3 Lokality'!B153,Stanice[maximální limit způsobilých nákladů v Kč]),"")</f>
        <v/>
      </c>
      <c r="M153" s="115" t="str">
        <f>IF(Lokality[[#This Row],[lokalita na projektu]]="ano",IF(K153&gt;=3600,koeficient3,IF(K153&gt;=2800,koeficient2,IF(K153&gt;=1400,koeficient1,1))),"")</f>
        <v/>
      </c>
      <c r="N153" s="114" t="str">
        <f>IF(Lokality[[#This Row],[lokalita na projektu]]="ano",SUMIF(Stanice[číslo lokality],'3 Lokality'!B153,Stanice[upravený limit na stanici v Kč]),"")</f>
        <v/>
      </c>
      <c r="O153" s="100" t="str">
        <f>IF(Lokality[[#This Row],[lokalita na projektu]]="ano",SUMIF(Baterie[baterie na lokalitě číslo],'3 Lokality'!B153,Baterie[jmenovitý výkon baterie v kW]),"")</f>
        <v/>
      </c>
      <c r="P153" s="114" t="str">
        <f>IF(Lokality[[#This Row],[lokalita na projektu]]="ano",SUMIF(Baterie[baterie na lokalitě číslo],'3 Lokality'!B153,Baterie[jmenovitá kapacita baterie v kWh]),"")</f>
        <v/>
      </c>
      <c r="Q15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3" s="116" t="str">
        <f>IF(Lokality[[#This Row],[lokalita na projektu]]="ano",SUMIF(Baterie[baterie na lokalitě číslo],'3 Lokality'!B153,Baterie[limit na baterii v Kč]),"")</f>
        <v/>
      </c>
      <c r="T15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4" spans="2:20" hidden="1" outlineLevel="1" x14ac:dyDescent="0.25">
      <c r="B154" s="61">
        <v>149</v>
      </c>
      <c r="C154" s="57" t="str">
        <f>IF(COUNTIF(Stanice[číslo lokality],'3 Lokality'!B154)&gt;0,"ano","ne")</f>
        <v>ne</v>
      </c>
      <c r="D154" s="57" t="str">
        <f>IF(Lokality[[#This Row],[lokalita na projektu]]="ano",INDEX(Stanice[[lokalita]:[číslo lokality]],MATCH(B154,Stanice[číslo lokality],0),1),"")</f>
        <v/>
      </c>
      <c r="E154" s="117" t="str">
        <f>IF(Lokality[[#This Row],[lokalita na projektu]]="ano",HYPERLINK(CONCATENATE("https://mapy.cz/zakladni?q=",_xlfn.ENCODEURL(INDEX(Stanice[[lokalita]:[číslo lokality]],MATCH(B154,Stanice[číslo lokality],0),2)),""),INDEX(Stanice[[lokalita]:[číslo lokality]],MATCH(B154,Stanice[číslo lokality],0),2)),"")</f>
        <v/>
      </c>
      <c r="F154" s="57"/>
      <c r="G154" s="57" t="str">
        <f>IF(Lokality[[#This Row],[lokalita na projektu]]="ano",COUNTIF(Stanice[číslo lokality],'3 Lokality'!B154),"")</f>
        <v/>
      </c>
      <c r="H154" s="57" t="str">
        <f>IF(Lokality[[#This Row],[lokalita na projektu]]="ano",SUMIF(Stanice[číslo lokality],'3 Lokality'!B154,Stanice[počet AC dobíjecích bodů stanice]),"")</f>
        <v/>
      </c>
      <c r="I154" s="57" t="str">
        <f>IF(Lokality[[#This Row],[lokalita na projektu]]="ano",SUMIF(Stanice[číslo lokality],'3 Lokality'!B154,Stanice[počet DC dobíjecích bodů stanice]),"")</f>
        <v/>
      </c>
      <c r="J154" s="99" t="str">
        <f>IF(Lokality[[#This Row],[lokalita na projektu]]="ano",SUMIF(Stanice[číslo lokality],'3 Lokality'!B154,Stanice[[výkon AC stanice v kW ]]),"")</f>
        <v/>
      </c>
      <c r="K154" s="99" t="str">
        <f>IF(Lokality[[#This Row],[lokalita na projektu]]="ano",SUMIF(Stanice[číslo lokality],'3 Lokality'!B154,Stanice[výkon DC stanice v kW]),"")</f>
        <v/>
      </c>
      <c r="L154" s="114" t="str">
        <f>IF(Lokality[[#This Row],[lokalita na projektu]]="ano",SUMIF(Stanice[číslo lokality],'3 Lokality'!B154,Stanice[maximální limit způsobilých nákladů v Kč]),"")</f>
        <v/>
      </c>
      <c r="M154" s="115" t="str">
        <f>IF(Lokality[[#This Row],[lokalita na projektu]]="ano",IF(K154&gt;=3600,koeficient3,IF(K154&gt;=2800,koeficient2,IF(K154&gt;=1400,koeficient1,1))),"")</f>
        <v/>
      </c>
      <c r="N154" s="114" t="str">
        <f>IF(Lokality[[#This Row],[lokalita na projektu]]="ano",SUMIF(Stanice[číslo lokality],'3 Lokality'!B154,Stanice[upravený limit na stanici v Kč]),"")</f>
        <v/>
      </c>
      <c r="O154" s="100" t="str">
        <f>IF(Lokality[[#This Row],[lokalita na projektu]]="ano",SUMIF(Baterie[baterie na lokalitě číslo],'3 Lokality'!B154,Baterie[jmenovitý výkon baterie v kW]),"")</f>
        <v/>
      </c>
      <c r="P154" s="114" t="str">
        <f>IF(Lokality[[#This Row],[lokalita na projektu]]="ano",SUMIF(Baterie[baterie na lokalitě číslo],'3 Lokality'!B154,Baterie[jmenovitá kapacita baterie v kWh]),"")</f>
        <v/>
      </c>
      <c r="Q15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4" s="116" t="str">
        <f>IF(Lokality[[#This Row],[lokalita na projektu]]="ano",SUMIF(Baterie[baterie na lokalitě číslo],'3 Lokality'!B154,Baterie[limit na baterii v Kč]),"")</f>
        <v/>
      </c>
      <c r="T15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5" spans="2:20" hidden="1" outlineLevel="1" x14ac:dyDescent="0.25">
      <c r="B155" s="61">
        <v>150</v>
      </c>
      <c r="C155" s="57" t="str">
        <f>IF(COUNTIF(Stanice[číslo lokality],'3 Lokality'!B155)&gt;0,"ano","ne")</f>
        <v>ne</v>
      </c>
      <c r="D155" s="57" t="str">
        <f>IF(Lokality[[#This Row],[lokalita na projektu]]="ano",INDEX(Stanice[[lokalita]:[číslo lokality]],MATCH(B155,Stanice[číslo lokality],0),1),"")</f>
        <v/>
      </c>
      <c r="E155" s="117" t="str">
        <f>IF(Lokality[[#This Row],[lokalita na projektu]]="ano",HYPERLINK(CONCATENATE("https://mapy.cz/zakladni?q=",_xlfn.ENCODEURL(INDEX(Stanice[[lokalita]:[číslo lokality]],MATCH(B155,Stanice[číslo lokality],0),2)),""),INDEX(Stanice[[lokalita]:[číslo lokality]],MATCH(B155,Stanice[číslo lokality],0),2)),"")</f>
        <v/>
      </c>
      <c r="F155" s="57"/>
      <c r="G155" s="57" t="str">
        <f>IF(Lokality[[#This Row],[lokalita na projektu]]="ano",COUNTIF(Stanice[číslo lokality],'3 Lokality'!B155),"")</f>
        <v/>
      </c>
      <c r="H155" s="57" t="str">
        <f>IF(Lokality[[#This Row],[lokalita na projektu]]="ano",SUMIF(Stanice[číslo lokality],'3 Lokality'!B155,Stanice[počet AC dobíjecích bodů stanice]),"")</f>
        <v/>
      </c>
      <c r="I155" s="57" t="str">
        <f>IF(Lokality[[#This Row],[lokalita na projektu]]="ano",SUMIF(Stanice[číslo lokality],'3 Lokality'!B155,Stanice[počet DC dobíjecích bodů stanice]),"")</f>
        <v/>
      </c>
      <c r="J155" s="99" t="str">
        <f>IF(Lokality[[#This Row],[lokalita na projektu]]="ano",SUMIF(Stanice[číslo lokality],'3 Lokality'!B155,Stanice[[výkon AC stanice v kW ]]),"")</f>
        <v/>
      </c>
      <c r="K155" s="99" t="str">
        <f>IF(Lokality[[#This Row],[lokalita na projektu]]="ano",SUMIF(Stanice[číslo lokality],'3 Lokality'!B155,Stanice[výkon DC stanice v kW]),"")</f>
        <v/>
      </c>
      <c r="L155" s="114" t="str">
        <f>IF(Lokality[[#This Row],[lokalita na projektu]]="ano",SUMIF(Stanice[číslo lokality],'3 Lokality'!B155,Stanice[maximální limit způsobilých nákladů v Kč]),"")</f>
        <v/>
      </c>
      <c r="M155" s="115" t="str">
        <f>IF(Lokality[[#This Row],[lokalita na projektu]]="ano",IF(K155&gt;=3600,koeficient3,IF(K155&gt;=2800,koeficient2,IF(K155&gt;=1400,koeficient1,1))),"")</f>
        <v/>
      </c>
      <c r="N155" s="114" t="str">
        <f>IF(Lokality[[#This Row],[lokalita na projektu]]="ano",SUMIF(Stanice[číslo lokality],'3 Lokality'!B155,Stanice[upravený limit na stanici v Kč]),"")</f>
        <v/>
      </c>
      <c r="O155" s="100" t="str">
        <f>IF(Lokality[[#This Row],[lokalita na projektu]]="ano",SUMIF(Baterie[baterie na lokalitě číslo],'3 Lokality'!B155,Baterie[jmenovitý výkon baterie v kW]),"")</f>
        <v/>
      </c>
      <c r="P155" s="114" t="str">
        <f>IF(Lokality[[#This Row],[lokalita na projektu]]="ano",SUMIF(Baterie[baterie na lokalitě číslo],'3 Lokality'!B155,Baterie[jmenovitá kapacita baterie v kWh]),"")</f>
        <v/>
      </c>
      <c r="Q15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5" s="116" t="str">
        <f>IF(Lokality[[#This Row],[lokalita na projektu]]="ano",SUMIF(Baterie[baterie na lokalitě číslo],'3 Lokality'!B155,Baterie[limit na baterii v Kč]),"")</f>
        <v/>
      </c>
      <c r="T15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6" spans="2:20" hidden="1" outlineLevel="1" x14ac:dyDescent="0.25">
      <c r="B156" s="61">
        <v>151</v>
      </c>
      <c r="C156" s="57" t="str">
        <f>IF(COUNTIF(Stanice[číslo lokality],'3 Lokality'!B156)&gt;0,"ano","ne")</f>
        <v>ne</v>
      </c>
      <c r="D156" s="57" t="str">
        <f>IF(Lokality[[#This Row],[lokalita na projektu]]="ano",INDEX(Stanice[[lokalita]:[číslo lokality]],MATCH(B156,Stanice[číslo lokality],0),1),"")</f>
        <v/>
      </c>
      <c r="E156" s="117" t="str">
        <f>IF(Lokality[[#This Row],[lokalita na projektu]]="ano",HYPERLINK(CONCATENATE("https://mapy.cz/zakladni?q=",_xlfn.ENCODEURL(INDEX(Stanice[[lokalita]:[číslo lokality]],MATCH(B156,Stanice[číslo lokality],0),2)),""),INDEX(Stanice[[lokalita]:[číslo lokality]],MATCH(B156,Stanice[číslo lokality],0),2)),"")</f>
        <v/>
      </c>
      <c r="F156" s="57"/>
      <c r="G156" s="57" t="str">
        <f>IF(Lokality[[#This Row],[lokalita na projektu]]="ano",COUNTIF(Stanice[číslo lokality],'3 Lokality'!B156),"")</f>
        <v/>
      </c>
      <c r="H156" s="57" t="str">
        <f>IF(Lokality[[#This Row],[lokalita na projektu]]="ano",SUMIF(Stanice[číslo lokality],'3 Lokality'!B156,Stanice[počet AC dobíjecích bodů stanice]),"")</f>
        <v/>
      </c>
      <c r="I156" s="57" t="str">
        <f>IF(Lokality[[#This Row],[lokalita na projektu]]="ano",SUMIF(Stanice[číslo lokality],'3 Lokality'!B156,Stanice[počet DC dobíjecích bodů stanice]),"")</f>
        <v/>
      </c>
      <c r="J156" s="99" t="str">
        <f>IF(Lokality[[#This Row],[lokalita na projektu]]="ano",SUMIF(Stanice[číslo lokality],'3 Lokality'!B156,Stanice[[výkon AC stanice v kW ]]),"")</f>
        <v/>
      </c>
      <c r="K156" s="99" t="str">
        <f>IF(Lokality[[#This Row],[lokalita na projektu]]="ano",SUMIF(Stanice[číslo lokality],'3 Lokality'!B156,Stanice[výkon DC stanice v kW]),"")</f>
        <v/>
      </c>
      <c r="L156" s="114" t="str">
        <f>IF(Lokality[[#This Row],[lokalita na projektu]]="ano",SUMIF(Stanice[číslo lokality],'3 Lokality'!B156,Stanice[maximální limit způsobilých nákladů v Kč]),"")</f>
        <v/>
      </c>
      <c r="M156" s="115" t="str">
        <f>IF(Lokality[[#This Row],[lokalita na projektu]]="ano",IF(K156&gt;=3600,koeficient3,IF(K156&gt;=2800,koeficient2,IF(K156&gt;=1400,koeficient1,1))),"")</f>
        <v/>
      </c>
      <c r="N156" s="114" t="str">
        <f>IF(Lokality[[#This Row],[lokalita na projektu]]="ano",SUMIF(Stanice[číslo lokality],'3 Lokality'!B156,Stanice[upravený limit na stanici v Kč]),"")</f>
        <v/>
      </c>
      <c r="O156" s="100" t="str">
        <f>IF(Lokality[[#This Row],[lokalita na projektu]]="ano",SUMIF(Baterie[baterie na lokalitě číslo],'3 Lokality'!B156,Baterie[jmenovitý výkon baterie v kW]),"")</f>
        <v/>
      </c>
      <c r="P156" s="114" t="str">
        <f>IF(Lokality[[#This Row],[lokalita na projektu]]="ano",SUMIF(Baterie[baterie na lokalitě číslo],'3 Lokality'!B156,Baterie[jmenovitá kapacita baterie v kWh]),"")</f>
        <v/>
      </c>
      <c r="Q15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6" s="116" t="str">
        <f>IF(Lokality[[#This Row],[lokalita na projektu]]="ano",SUMIF(Baterie[baterie na lokalitě číslo],'3 Lokality'!B156,Baterie[limit na baterii v Kč]),"")</f>
        <v/>
      </c>
      <c r="T15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7" spans="2:20" hidden="1" outlineLevel="1" x14ac:dyDescent="0.25">
      <c r="B157" s="61">
        <v>152</v>
      </c>
      <c r="C157" s="57" t="str">
        <f>IF(COUNTIF(Stanice[číslo lokality],'3 Lokality'!B157)&gt;0,"ano","ne")</f>
        <v>ne</v>
      </c>
      <c r="D157" s="57" t="str">
        <f>IF(Lokality[[#This Row],[lokalita na projektu]]="ano",INDEX(Stanice[[lokalita]:[číslo lokality]],MATCH(B157,Stanice[číslo lokality],0),1),"")</f>
        <v/>
      </c>
      <c r="E157" s="117" t="str">
        <f>IF(Lokality[[#This Row],[lokalita na projektu]]="ano",HYPERLINK(CONCATENATE("https://mapy.cz/zakladni?q=",_xlfn.ENCODEURL(INDEX(Stanice[[lokalita]:[číslo lokality]],MATCH(B157,Stanice[číslo lokality],0),2)),""),INDEX(Stanice[[lokalita]:[číslo lokality]],MATCH(B157,Stanice[číslo lokality],0),2)),"")</f>
        <v/>
      </c>
      <c r="F157" s="57"/>
      <c r="G157" s="57" t="str">
        <f>IF(Lokality[[#This Row],[lokalita na projektu]]="ano",COUNTIF(Stanice[číslo lokality],'3 Lokality'!B157),"")</f>
        <v/>
      </c>
      <c r="H157" s="57" t="str">
        <f>IF(Lokality[[#This Row],[lokalita na projektu]]="ano",SUMIF(Stanice[číslo lokality],'3 Lokality'!B157,Stanice[počet AC dobíjecích bodů stanice]),"")</f>
        <v/>
      </c>
      <c r="I157" s="57" t="str">
        <f>IF(Lokality[[#This Row],[lokalita na projektu]]="ano",SUMIF(Stanice[číslo lokality],'3 Lokality'!B157,Stanice[počet DC dobíjecích bodů stanice]),"")</f>
        <v/>
      </c>
      <c r="J157" s="99" t="str">
        <f>IF(Lokality[[#This Row],[lokalita na projektu]]="ano",SUMIF(Stanice[číslo lokality],'3 Lokality'!B157,Stanice[[výkon AC stanice v kW ]]),"")</f>
        <v/>
      </c>
      <c r="K157" s="99" t="str">
        <f>IF(Lokality[[#This Row],[lokalita na projektu]]="ano",SUMIF(Stanice[číslo lokality],'3 Lokality'!B157,Stanice[výkon DC stanice v kW]),"")</f>
        <v/>
      </c>
      <c r="L157" s="114" t="str">
        <f>IF(Lokality[[#This Row],[lokalita na projektu]]="ano",SUMIF(Stanice[číslo lokality],'3 Lokality'!B157,Stanice[maximální limit způsobilých nákladů v Kč]),"")</f>
        <v/>
      </c>
      <c r="M157" s="115" t="str">
        <f>IF(Lokality[[#This Row],[lokalita na projektu]]="ano",IF(K157&gt;=3600,koeficient3,IF(K157&gt;=2800,koeficient2,IF(K157&gt;=1400,koeficient1,1))),"")</f>
        <v/>
      </c>
      <c r="N157" s="114" t="str">
        <f>IF(Lokality[[#This Row],[lokalita na projektu]]="ano",SUMIF(Stanice[číslo lokality],'3 Lokality'!B157,Stanice[upravený limit na stanici v Kč]),"")</f>
        <v/>
      </c>
      <c r="O157" s="100" t="str">
        <f>IF(Lokality[[#This Row],[lokalita na projektu]]="ano",SUMIF(Baterie[baterie na lokalitě číslo],'3 Lokality'!B157,Baterie[jmenovitý výkon baterie v kW]),"")</f>
        <v/>
      </c>
      <c r="P157" s="114" t="str">
        <f>IF(Lokality[[#This Row],[lokalita na projektu]]="ano",SUMIF(Baterie[baterie na lokalitě číslo],'3 Lokality'!B157,Baterie[jmenovitá kapacita baterie v kWh]),"")</f>
        <v/>
      </c>
      <c r="Q15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7" s="116" t="str">
        <f>IF(Lokality[[#This Row],[lokalita na projektu]]="ano",SUMIF(Baterie[baterie na lokalitě číslo],'3 Lokality'!B157,Baterie[limit na baterii v Kč]),"")</f>
        <v/>
      </c>
      <c r="T15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8" spans="2:20" hidden="1" outlineLevel="1" x14ac:dyDescent="0.25">
      <c r="B158" s="61">
        <v>153</v>
      </c>
      <c r="C158" s="57" t="str">
        <f>IF(COUNTIF(Stanice[číslo lokality],'3 Lokality'!B158)&gt;0,"ano","ne")</f>
        <v>ne</v>
      </c>
      <c r="D158" s="57" t="str">
        <f>IF(Lokality[[#This Row],[lokalita na projektu]]="ano",INDEX(Stanice[[lokalita]:[číslo lokality]],MATCH(B158,Stanice[číslo lokality],0),1),"")</f>
        <v/>
      </c>
      <c r="E158" s="117" t="str">
        <f>IF(Lokality[[#This Row],[lokalita na projektu]]="ano",HYPERLINK(CONCATENATE("https://mapy.cz/zakladni?q=",_xlfn.ENCODEURL(INDEX(Stanice[[lokalita]:[číslo lokality]],MATCH(B158,Stanice[číslo lokality],0),2)),""),INDEX(Stanice[[lokalita]:[číslo lokality]],MATCH(B158,Stanice[číslo lokality],0),2)),"")</f>
        <v/>
      </c>
      <c r="F158" s="57"/>
      <c r="G158" s="57" t="str">
        <f>IF(Lokality[[#This Row],[lokalita na projektu]]="ano",COUNTIF(Stanice[číslo lokality],'3 Lokality'!B158),"")</f>
        <v/>
      </c>
      <c r="H158" s="57" t="str">
        <f>IF(Lokality[[#This Row],[lokalita na projektu]]="ano",SUMIF(Stanice[číslo lokality],'3 Lokality'!B158,Stanice[počet AC dobíjecích bodů stanice]),"")</f>
        <v/>
      </c>
      <c r="I158" s="57" t="str">
        <f>IF(Lokality[[#This Row],[lokalita na projektu]]="ano",SUMIF(Stanice[číslo lokality],'3 Lokality'!B158,Stanice[počet DC dobíjecích bodů stanice]),"")</f>
        <v/>
      </c>
      <c r="J158" s="99" t="str">
        <f>IF(Lokality[[#This Row],[lokalita na projektu]]="ano",SUMIF(Stanice[číslo lokality],'3 Lokality'!B158,Stanice[[výkon AC stanice v kW ]]),"")</f>
        <v/>
      </c>
      <c r="K158" s="99" t="str">
        <f>IF(Lokality[[#This Row],[lokalita na projektu]]="ano",SUMIF(Stanice[číslo lokality],'3 Lokality'!B158,Stanice[výkon DC stanice v kW]),"")</f>
        <v/>
      </c>
      <c r="L158" s="114" t="str">
        <f>IF(Lokality[[#This Row],[lokalita na projektu]]="ano",SUMIF(Stanice[číslo lokality],'3 Lokality'!B158,Stanice[maximální limit způsobilých nákladů v Kč]),"")</f>
        <v/>
      </c>
      <c r="M158" s="115" t="str">
        <f>IF(Lokality[[#This Row],[lokalita na projektu]]="ano",IF(K158&gt;=3600,koeficient3,IF(K158&gt;=2800,koeficient2,IF(K158&gt;=1400,koeficient1,1))),"")</f>
        <v/>
      </c>
      <c r="N158" s="114" t="str">
        <f>IF(Lokality[[#This Row],[lokalita na projektu]]="ano",SUMIF(Stanice[číslo lokality],'3 Lokality'!B158,Stanice[upravený limit na stanici v Kč]),"")</f>
        <v/>
      </c>
      <c r="O158" s="100" t="str">
        <f>IF(Lokality[[#This Row],[lokalita na projektu]]="ano",SUMIF(Baterie[baterie na lokalitě číslo],'3 Lokality'!B158,Baterie[jmenovitý výkon baterie v kW]),"")</f>
        <v/>
      </c>
      <c r="P158" s="114" t="str">
        <f>IF(Lokality[[#This Row],[lokalita na projektu]]="ano",SUMIF(Baterie[baterie na lokalitě číslo],'3 Lokality'!B158,Baterie[jmenovitá kapacita baterie v kWh]),"")</f>
        <v/>
      </c>
      <c r="Q15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8" s="116" t="str">
        <f>IF(Lokality[[#This Row],[lokalita na projektu]]="ano",SUMIF(Baterie[baterie na lokalitě číslo],'3 Lokality'!B158,Baterie[limit na baterii v Kč]),"")</f>
        <v/>
      </c>
      <c r="T15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59" spans="2:20" hidden="1" outlineLevel="1" x14ac:dyDescent="0.25">
      <c r="B159" s="61">
        <v>154</v>
      </c>
      <c r="C159" s="57" t="str">
        <f>IF(COUNTIF(Stanice[číslo lokality],'3 Lokality'!B159)&gt;0,"ano","ne")</f>
        <v>ne</v>
      </c>
      <c r="D159" s="57" t="str">
        <f>IF(Lokality[[#This Row],[lokalita na projektu]]="ano",INDEX(Stanice[[lokalita]:[číslo lokality]],MATCH(B159,Stanice[číslo lokality],0),1),"")</f>
        <v/>
      </c>
      <c r="E159" s="117" t="str">
        <f>IF(Lokality[[#This Row],[lokalita na projektu]]="ano",HYPERLINK(CONCATENATE("https://mapy.cz/zakladni?q=",_xlfn.ENCODEURL(INDEX(Stanice[[lokalita]:[číslo lokality]],MATCH(B159,Stanice[číslo lokality],0),2)),""),INDEX(Stanice[[lokalita]:[číslo lokality]],MATCH(B159,Stanice[číslo lokality],0),2)),"")</f>
        <v/>
      </c>
      <c r="F159" s="57"/>
      <c r="G159" s="57" t="str">
        <f>IF(Lokality[[#This Row],[lokalita na projektu]]="ano",COUNTIF(Stanice[číslo lokality],'3 Lokality'!B159),"")</f>
        <v/>
      </c>
      <c r="H159" s="57" t="str">
        <f>IF(Lokality[[#This Row],[lokalita na projektu]]="ano",SUMIF(Stanice[číslo lokality],'3 Lokality'!B159,Stanice[počet AC dobíjecích bodů stanice]),"")</f>
        <v/>
      </c>
      <c r="I159" s="57" t="str">
        <f>IF(Lokality[[#This Row],[lokalita na projektu]]="ano",SUMIF(Stanice[číslo lokality],'3 Lokality'!B159,Stanice[počet DC dobíjecích bodů stanice]),"")</f>
        <v/>
      </c>
      <c r="J159" s="99" t="str">
        <f>IF(Lokality[[#This Row],[lokalita na projektu]]="ano",SUMIF(Stanice[číslo lokality],'3 Lokality'!B159,Stanice[[výkon AC stanice v kW ]]),"")</f>
        <v/>
      </c>
      <c r="K159" s="99" t="str">
        <f>IF(Lokality[[#This Row],[lokalita na projektu]]="ano",SUMIF(Stanice[číslo lokality],'3 Lokality'!B159,Stanice[výkon DC stanice v kW]),"")</f>
        <v/>
      </c>
      <c r="L159" s="114" t="str">
        <f>IF(Lokality[[#This Row],[lokalita na projektu]]="ano",SUMIF(Stanice[číslo lokality],'3 Lokality'!B159,Stanice[maximální limit způsobilých nákladů v Kč]),"")</f>
        <v/>
      </c>
      <c r="M159" s="115" t="str">
        <f>IF(Lokality[[#This Row],[lokalita na projektu]]="ano",IF(K159&gt;=3600,koeficient3,IF(K159&gt;=2800,koeficient2,IF(K159&gt;=1400,koeficient1,1))),"")</f>
        <v/>
      </c>
      <c r="N159" s="114" t="str">
        <f>IF(Lokality[[#This Row],[lokalita na projektu]]="ano",SUMIF(Stanice[číslo lokality],'3 Lokality'!B159,Stanice[upravený limit na stanici v Kč]),"")</f>
        <v/>
      </c>
      <c r="O159" s="100" t="str">
        <f>IF(Lokality[[#This Row],[lokalita na projektu]]="ano",SUMIF(Baterie[baterie na lokalitě číslo],'3 Lokality'!B159,Baterie[jmenovitý výkon baterie v kW]),"")</f>
        <v/>
      </c>
      <c r="P159" s="114" t="str">
        <f>IF(Lokality[[#This Row],[lokalita na projektu]]="ano",SUMIF(Baterie[baterie na lokalitě číslo],'3 Lokality'!B159,Baterie[jmenovitá kapacita baterie v kWh]),"")</f>
        <v/>
      </c>
      <c r="Q15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59" s="116" t="str">
        <f>IF(Lokality[[#This Row],[lokalita na projektu]]="ano",SUMIF(Baterie[baterie na lokalitě číslo],'3 Lokality'!B159,Baterie[limit na baterii v Kč]),"")</f>
        <v/>
      </c>
      <c r="T15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0" spans="2:20" hidden="1" outlineLevel="1" x14ac:dyDescent="0.25">
      <c r="B160" s="61">
        <v>155</v>
      </c>
      <c r="C160" s="57" t="str">
        <f>IF(COUNTIF(Stanice[číslo lokality],'3 Lokality'!B160)&gt;0,"ano","ne")</f>
        <v>ne</v>
      </c>
      <c r="D160" s="57" t="str">
        <f>IF(Lokality[[#This Row],[lokalita na projektu]]="ano",INDEX(Stanice[[lokalita]:[číslo lokality]],MATCH(B160,Stanice[číslo lokality],0),1),"")</f>
        <v/>
      </c>
      <c r="E160" s="117" t="str">
        <f>IF(Lokality[[#This Row],[lokalita na projektu]]="ano",HYPERLINK(CONCATENATE("https://mapy.cz/zakladni?q=",_xlfn.ENCODEURL(INDEX(Stanice[[lokalita]:[číslo lokality]],MATCH(B160,Stanice[číslo lokality],0),2)),""),INDEX(Stanice[[lokalita]:[číslo lokality]],MATCH(B160,Stanice[číslo lokality],0),2)),"")</f>
        <v/>
      </c>
      <c r="F160" s="57"/>
      <c r="G160" s="57" t="str">
        <f>IF(Lokality[[#This Row],[lokalita na projektu]]="ano",COUNTIF(Stanice[číslo lokality],'3 Lokality'!B160),"")</f>
        <v/>
      </c>
      <c r="H160" s="57" t="str">
        <f>IF(Lokality[[#This Row],[lokalita na projektu]]="ano",SUMIF(Stanice[číslo lokality],'3 Lokality'!B160,Stanice[počet AC dobíjecích bodů stanice]),"")</f>
        <v/>
      </c>
      <c r="I160" s="57" t="str">
        <f>IF(Lokality[[#This Row],[lokalita na projektu]]="ano",SUMIF(Stanice[číslo lokality],'3 Lokality'!B160,Stanice[počet DC dobíjecích bodů stanice]),"")</f>
        <v/>
      </c>
      <c r="J160" s="99" t="str">
        <f>IF(Lokality[[#This Row],[lokalita na projektu]]="ano",SUMIF(Stanice[číslo lokality],'3 Lokality'!B160,Stanice[[výkon AC stanice v kW ]]),"")</f>
        <v/>
      </c>
      <c r="K160" s="99" t="str">
        <f>IF(Lokality[[#This Row],[lokalita na projektu]]="ano",SUMIF(Stanice[číslo lokality],'3 Lokality'!B160,Stanice[výkon DC stanice v kW]),"")</f>
        <v/>
      </c>
      <c r="L160" s="114" t="str">
        <f>IF(Lokality[[#This Row],[lokalita na projektu]]="ano",SUMIF(Stanice[číslo lokality],'3 Lokality'!B160,Stanice[maximální limit způsobilých nákladů v Kč]),"")</f>
        <v/>
      </c>
      <c r="M160" s="115" t="str">
        <f>IF(Lokality[[#This Row],[lokalita na projektu]]="ano",IF(K160&gt;=3600,koeficient3,IF(K160&gt;=2800,koeficient2,IF(K160&gt;=1400,koeficient1,1))),"")</f>
        <v/>
      </c>
      <c r="N160" s="114" t="str">
        <f>IF(Lokality[[#This Row],[lokalita na projektu]]="ano",SUMIF(Stanice[číslo lokality],'3 Lokality'!B160,Stanice[upravený limit na stanici v Kč]),"")</f>
        <v/>
      </c>
      <c r="O160" s="100" t="str">
        <f>IF(Lokality[[#This Row],[lokalita na projektu]]="ano",SUMIF(Baterie[baterie na lokalitě číslo],'3 Lokality'!B160,Baterie[jmenovitý výkon baterie v kW]),"")</f>
        <v/>
      </c>
      <c r="P160" s="114" t="str">
        <f>IF(Lokality[[#This Row],[lokalita na projektu]]="ano",SUMIF(Baterie[baterie na lokalitě číslo],'3 Lokality'!B160,Baterie[jmenovitá kapacita baterie v kWh]),"")</f>
        <v/>
      </c>
      <c r="Q16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0" s="116" t="str">
        <f>IF(Lokality[[#This Row],[lokalita na projektu]]="ano",SUMIF(Baterie[baterie na lokalitě číslo],'3 Lokality'!B160,Baterie[limit na baterii v Kč]),"")</f>
        <v/>
      </c>
      <c r="T16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1" spans="2:20" hidden="1" outlineLevel="1" x14ac:dyDescent="0.25">
      <c r="B161" s="61">
        <v>156</v>
      </c>
      <c r="C161" s="57" t="str">
        <f>IF(COUNTIF(Stanice[číslo lokality],'3 Lokality'!B161)&gt;0,"ano","ne")</f>
        <v>ne</v>
      </c>
      <c r="D161" s="57" t="str">
        <f>IF(Lokality[[#This Row],[lokalita na projektu]]="ano",INDEX(Stanice[[lokalita]:[číslo lokality]],MATCH(B161,Stanice[číslo lokality],0),1),"")</f>
        <v/>
      </c>
      <c r="E161" s="117" t="str">
        <f>IF(Lokality[[#This Row],[lokalita na projektu]]="ano",HYPERLINK(CONCATENATE("https://mapy.cz/zakladni?q=",_xlfn.ENCODEURL(INDEX(Stanice[[lokalita]:[číslo lokality]],MATCH(B161,Stanice[číslo lokality],0),2)),""),INDEX(Stanice[[lokalita]:[číslo lokality]],MATCH(B161,Stanice[číslo lokality],0),2)),"")</f>
        <v/>
      </c>
      <c r="F161" s="57"/>
      <c r="G161" s="57" t="str">
        <f>IF(Lokality[[#This Row],[lokalita na projektu]]="ano",COUNTIF(Stanice[číslo lokality],'3 Lokality'!B161),"")</f>
        <v/>
      </c>
      <c r="H161" s="57" t="str">
        <f>IF(Lokality[[#This Row],[lokalita na projektu]]="ano",SUMIF(Stanice[číslo lokality],'3 Lokality'!B161,Stanice[počet AC dobíjecích bodů stanice]),"")</f>
        <v/>
      </c>
      <c r="I161" s="57" t="str">
        <f>IF(Lokality[[#This Row],[lokalita na projektu]]="ano",SUMIF(Stanice[číslo lokality],'3 Lokality'!B161,Stanice[počet DC dobíjecích bodů stanice]),"")</f>
        <v/>
      </c>
      <c r="J161" s="99" t="str">
        <f>IF(Lokality[[#This Row],[lokalita na projektu]]="ano",SUMIF(Stanice[číslo lokality],'3 Lokality'!B161,Stanice[[výkon AC stanice v kW ]]),"")</f>
        <v/>
      </c>
      <c r="K161" s="99" t="str">
        <f>IF(Lokality[[#This Row],[lokalita na projektu]]="ano",SUMIF(Stanice[číslo lokality],'3 Lokality'!B161,Stanice[výkon DC stanice v kW]),"")</f>
        <v/>
      </c>
      <c r="L161" s="114" t="str">
        <f>IF(Lokality[[#This Row],[lokalita na projektu]]="ano",SUMIF(Stanice[číslo lokality],'3 Lokality'!B161,Stanice[maximální limit způsobilých nákladů v Kč]),"")</f>
        <v/>
      </c>
      <c r="M161" s="115" t="str">
        <f>IF(Lokality[[#This Row],[lokalita na projektu]]="ano",IF(K161&gt;=3600,koeficient3,IF(K161&gt;=2800,koeficient2,IF(K161&gt;=1400,koeficient1,1))),"")</f>
        <v/>
      </c>
      <c r="N161" s="114" t="str">
        <f>IF(Lokality[[#This Row],[lokalita na projektu]]="ano",SUMIF(Stanice[číslo lokality],'3 Lokality'!B161,Stanice[upravený limit na stanici v Kč]),"")</f>
        <v/>
      </c>
      <c r="O161" s="100" t="str">
        <f>IF(Lokality[[#This Row],[lokalita na projektu]]="ano",SUMIF(Baterie[baterie na lokalitě číslo],'3 Lokality'!B161,Baterie[jmenovitý výkon baterie v kW]),"")</f>
        <v/>
      </c>
      <c r="P161" s="114" t="str">
        <f>IF(Lokality[[#This Row],[lokalita na projektu]]="ano",SUMIF(Baterie[baterie na lokalitě číslo],'3 Lokality'!B161,Baterie[jmenovitá kapacita baterie v kWh]),"")</f>
        <v/>
      </c>
      <c r="Q16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1" s="116" t="str">
        <f>IF(Lokality[[#This Row],[lokalita na projektu]]="ano",SUMIF(Baterie[baterie na lokalitě číslo],'3 Lokality'!B161,Baterie[limit na baterii v Kč]),"")</f>
        <v/>
      </c>
      <c r="T16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2" spans="2:20" hidden="1" outlineLevel="1" x14ac:dyDescent="0.25">
      <c r="B162" s="61">
        <v>157</v>
      </c>
      <c r="C162" s="57" t="str">
        <f>IF(COUNTIF(Stanice[číslo lokality],'3 Lokality'!B162)&gt;0,"ano","ne")</f>
        <v>ne</v>
      </c>
      <c r="D162" s="57" t="str">
        <f>IF(Lokality[[#This Row],[lokalita na projektu]]="ano",INDEX(Stanice[[lokalita]:[číslo lokality]],MATCH(B162,Stanice[číslo lokality],0),1),"")</f>
        <v/>
      </c>
      <c r="E162" s="117" t="str">
        <f>IF(Lokality[[#This Row],[lokalita na projektu]]="ano",HYPERLINK(CONCATENATE("https://mapy.cz/zakladni?q=",_xlfn.ENCODEURL(INDEX(Stanice[[lokalita]:[číslo lokality]],MATCH(B162,Stanice[číslo lokality],0),2)),""),INDEX(Stanice[[lokalita]:[číslo lokality]],MATCH(B162,Stanice[číslo lokality],0),2)),"")</f>
        <v/>
      </c>
      <c r="F162" s="57"/>
      <c r="G162" s="57" t="str">
        <f>IF(Lokality[[#This Row],[lokalita na projektu]]="ano",COUNTIF(Stanice[číslo lokality],'3 Lokality'!B162),"")</f>
        <v/>
      </c>
      <c r="H162" s="57" t="str">
        <f>IF(Lokality[[#This Row],[lokalita na projektu]]="ano",SUMIF(Stanice[číslo lokality],'3 Lokality'!B162,Stanice[počet AC dobíjecích bodů stanice]),"")</f>
        <v/>
      </c>
      <c r="I162" s="57" t="str">
        <f>IF(Lokality[[#This Row],[lokalita na projektu]]="ano",SUMIF(Stanice[číslo lokality],'3 Lokality'!B162,Stanice[počet DC dobíjecích bodů stanice]),"")</f>
        <v/>
      </c>
      <c r="J162" s="99" t="str">
        <f>IF(Lokality[[#This Row],[lokalita na projektu]]="ano",SUMIF(Stanice[číslo lokality],'3 Lokality'!B162,Stanice[[výkon AC stanice v kW ]]),"")</f>
        <v/>
      </c>
      <c r="K162" s="99" t="str">
        <f>IF(Lokality[[#This Row],[lokalita na projektu]]="ano",SUMIF(Stanice[číslo lokality],'3 Lokality'!B162,Stanice[výkon DC stanice v kW]),"")</f>
        <v/>
      </c>
      <c r="L162" s="114" t="str">
        <f>IF(Lokality[[#This Row],[lokalita na projektu]]="ano",SUMIF(Stanice[číslo lokality],'3 Lokality'!B162,Stanice[maximální limit způsobilých nákladů v Kč]),"")</f>
        <v/>
      </c>
      <c r="M162" s="115" t="str">
        <f>IF(Lokality[[#This Row],[lokalita na projektu]]="ano",IF(K162&gt;=3600,koeficient3,IF(K162&gt;=2800,koeficient2,IF(K162&gt;=1400,koeficient1,1))),"")</f>
        <v/>
      </c>
      <c r="N162" s="114" t="str">
        <f>IF(Lokality[[#This Row],[lokalita na projektu]]="ano",SUMIF(Stanice[číslo lokality],'3 Lokality'!B162,Stanice[upravený limit na stanici v Kč]),"")</f>
        <v/>
      </c>
      <c r="O162" s="100" t="str">
        <f>IF(Lokality[[#This Row],[lokalita na projektu]]="ano",SUMIF(Baterie[baterie na lokalitě číslo],'3 Lokality'!B162,Baterie[jmenovitý výkon baterie v kW]),"")</f>
        <v/>
      </c>
      <c r="P162" s="114" t="str">
        <f>IF(Lokality[[#This Row],[lokalita na projektu]]="ano",SUMIF(Baterie[baterie na lokalitě číslo],'3 Lokality'!B162,Baterie[jmenovitá kapacita baterie v kWh]),"")</f>
        <v/>
      </c>
      <c r="Q16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2" s="116" t="str">
        <f>IF(Lokality[[#This Row],[lokalita na projektu]]="ano",SUMIF(Baterie[baterie na lokalitě číslo],'3 Lokality'!B162,Baterie[limit na baterii v Kč]),"")</f>
        <v/>
      </c>
      <c r="T16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3" spans="2:20" hidden="1" outlineLevel="1" x14ac:dyDescent="0.25">
      <c r="B163" s="61">
        <v>158</v>
      </c>
      <c r="C163" s="57" t="str">
        <f>IF(COUNTIF(Stanice[číslo lokality],'3 Lokality'!B163)&gt;0,"ano","ne")</f>
        <v>ne</v>
      </c>
      <c r="D163" s="57" t="str">
        <f>IF(Lokality[[#This Row],[lokalita na projektu]]="ano",INDEX(Stanice[[lokalita]:[číslo lokality]],MATCH(B163,Stanice[číslo lokality],0),1),"")</f>
        <v/>
      </c>
      <c r="E163" s="117" t="str">
        <f>IF(Lokality[[#This Row],[lokalita na projektu]]="ano",HYPERLINK(CONCATENATE("https://mapy.cz/zakladni?q=",_xlfn.ENCODEURL(INDEX(Stanice[[lokalita]:[číslo lokality]],MATCH(B163,Stanice[číslo lokality],0),2)),""),INDEX(Stanice[[lokalita]:[číslo lokality]],MATCH(B163,Stanice[číslo lokality],0),2)),"")</f>
        <v/>
      </c>
      <c r="F163" s="57"/>
      <c r="G163" s="57" t="str">
        <f>IF(Lokality[[#This Row],[lokalita na projektu]]="ano",COUNTIF(Stanice[číslo lokality],'3 Lokality'!B163),"")</f>
        <v/>
      </c>
      <c r="H163" s="57" t="str">
        <f>IF(Lokality[[#This Row],[lokalita na projektu]]="ano",SUMIF(Stanice[číslo lokality],'3 Lokality'!B163,Stanice[počet AC dobíjecích bodů stanice]),"")</f>
        <v/>
      </c>
      <c r="I163" s="57" t="str">
        <f>IF(Lokality[[#This Row],[lokalita na projektu]]="ano",SUMIF(Stanice[číslo lokality],'3 Lokality'!B163,Stanice[počet DC dobíjecích bodů stanice]),"")</f>
        <v/>
      </c>
      <c r="J163" s="99" t="str">
        <f>IF(Lokality[[#This Row],[lokalita na projektu]]="ano",SUMIF(Stanice[číslo lokality],'3 Lokality'!B163,Stanice[[výkon AC stanice v kW ]]),"")</f>
        <v/>
      </c>
      <c r="K163" s="99" t="str">
        <f>IF(Lokality[[#This Row],[lokalita na projektu]]="ano",SUMIF(Stanice[číslo lokality],'3 Lokality'!B163,Stanice[výkon DC stanice v kW]),"")</f>
        <v/>
      </c>
      <c r="L163" s="114" t="str">
        <f>IF(Lokality[[#This Row],[lokalita na projektu]]="ano",SUMIF(Stanice[číslo lokality],'3 Lokality'!B163,Stanice[maximální limit způsobilých nákladů v Kč]),"")</f>
        <v/>
      </c>
      <c r="M163" s="115" t="str">
        <f>IF(Lokality[[#This Row],[lokalita na projektu]]="ano",IF(K163&gt;=3600,koeficient3,IF(K163&gt;=2800,koeficient2,IF(K163&gt;=1400,koeficient1,1))),"")</f>
        <v/>
      </c>
      <c r="N163" s="114" t="str">
        <f>IF(Lokality[[#This Row],[lokalita na projektu]]="ano",SUMIF(Stanice[číslo lokality],'3 Lokality'!B163,Stanice[upravený limit na stanici v Kč]),"")</f>
        <v/>
      </c>
      <c r="O163" s="100" t="str">
        <f>IF(Lokality[[#This Row],[lokalita na projektu]]="ano",SUMIF(Baterie[baterie na lokalitě číslo],'3 Lokality'!B163,Baterie[jmenovitý výkon baterie v kW]),"")</f>
        <v/>
      </c>
      <c r="P163" s="114" t="str">
        <f>IF(Lokality[[#This Row],[lokalita na projektu]]="ano",SUMIF(Baterie[baterie na lokalitě číslo],'3 Lokality'!B163,Baterie[jmenovitá kapacita baterie v kWh]),"")</f>
        <v/>
      </c>
      <c r="Q16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3" s="116" t="str">
        <f>IF(Lokality[[#This Row],[lokalita na projektu]]="ano",SUMIF(Baterie[baterie na lokalitě číslo],'3 Lokality'!B163,Baterie[limit na baterii v Kč]),"")</f>
        <v/>
      </c>
      <c r="T16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4" spans="2:20" hidden="1" outlineLevel="1" x14ac:dyDescent="0.25">
      <c r="B164" s="61">
        <v>159</v>
      </c>
      <c r="C164" s="57" t="str">
        <f>IF(COUNTIF(Stanice[číslo lokality],'3 Lokality'!B164)&gt;0,"ano","ne")</f>
        <v>ne</v>
      </c>
      <c r="D164" s="57" t="str">
        <f>IF(Lokality[[#This Row],[lokalita na projektu]]="ano",INDEX(Stanice[[lokalita]:[číslo lokality]],MATCH(B164,Stanice[číslo lokality],0),1),"")</f>
        <v/>
      </c>
      <c r="E164" s="117" t="str">
        <f>IF(Lokality[[#This Row],[lokalita na projektu]]="ano",HYPERLINK(CONCATENATE("https://mapy.cz/zakladni?q=",_xlfn.ENCODEURL(INDEX(Stanice[[lokalita]:[číslo lokality]],MATCH(B164,Stanice[číslo lokality],0),2)),""),INDEX(Stanice[[lokalita]:[číslo lokality]],MATCH(B164,Stanice[číslo lokality],0),2)),"")</f>
        <v/>
      </c>
      <c r="F164" s="57"/>
      <c r="G164" s="57" t="str">
        <f>IF(Lokality[[#This Row],[lokalita na projektu]]="ano",COUNTIF(Stanice[číslo lokality],'3 Lokality'!B164),"")</f>
        <v/>
      </c>
      <c r="H164" s="57" t="str">
        <f>IF(Lokality[[#This Row],[lokalita na projektu]]="ano",SUMIF(Stanice[číslo lokality],'3 Lokality'!B164,Stanice[počet AC dobíjecích bodů stanice]),"")</f>
        <v/>
      </c>
      <c r="I164" s="57" t="str">
        <f>IF(Lokality[[#This Row],[lokalita na projektu]]="ano",SUMIF(Stanice[číslo lokality],'3 Lokality'!B164,Stanice[počet DC dobíjecích bodů stanice]),"")</f>
        <v/>
      </c>
      <c r="J164" s="99" t="str">
        <f>IF(Lokality[[#This Row],[lokalita na projektu]]="ano",SUMIF(Stanice[číslo lokality],'3 Lokality'!B164,Stanice[[výkon AC stanice v kW ]]),"")</f>
        <v/>
      </c>
      <c r="K164" s="99" t="str">
        <f>IF(Lokality[[#This Row],[lokalita na projektu]]="ano",SUMIF(Stanice[číslo lokality],'3 Lokality'!B164,Stanice[výkon DC stanice v kW]),"")</f>
        <v/>
      </c>
      <c r="L164" s="114" t="str">
        <f>IF(Lokality[[#This Row],[lokalita na projektu]]="ano",SUMIF(Stanice[číslo lokality],'3 Lokality'!B164,Stanice[maximální limit způsobilých nákladů v Kč]),"")</f>
        <v/>
      </c>
      <c r="M164" s="115" t="str">
        <f>IF(Lokality[[#This Row],[lokalita na projektu]]="ano",IF(K164&gt;=3600,koeficient3,IF(K164&gt;=2800,koeficient2,IF(K164&gt;=1400,koeficient1,1))),"")</f>
        <v/>
      </c>
      <c r="N164" s="114" t="str">
        <f>IF(Lokality[[#This Row],[lokalita na projektu]]="ano",SUMIF(Stanice[číslo lokality],'3 Lokality'!B164,Stanice[upravený limit na stanici v Kč]),"")</f>
        <v/>
      </c>
      <c r="O164" s="100" t="str">
        <f>IF(Lokality[[#This Row],[lokalita na projektu]]="ano",SUMIF(Baterie[baterie na lokalitě číslo],'3 Lokality'!B164,Baterie[jmenovitý výkon baterie v kW]),"")</f>
        <v/>
      </c>
      <c r="P164" s="114" t="str">
        <f>IF(Lokality[[#This Row],[lokalita na projektu]]="ano",SUMIF(Baterie[baterie na lokalitě číslo],'3 Lokality'!B164,Baterie[jmenovitá kapacita baterie v kWh]),"")</f>
        <v/>
      </c>
      <c r="Q16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4" s="116" t="str">
        <f>IF(Lokality[[#This Row],[lokalita na projektu]]="ano",SUMIF(Baterie[baterie na lokalitě číslo],'3 Lokality'!B164,Baterie[limit na baterii v Kč]),"")</f>
        <v/>
      </c>
      <c r="T16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5" spans="2:20" hidden="1" outlineLevel="1" x14ac:dyDescent="0.25">
      <c r="B165" s="61">
        <v>160</v>
      </c>
      <c r="C165" s="57" t="str">
        <f>IF(COUNTIF(Stanice[číslo lokality],'3 Lokality'!B165)&gt;0,"ano","ne")</f>
        <v>ne</v>
      </c>
      <c r="D165" s="57" t="str">
        <f>IF(Lokality[[#This Row],[lokalita na projektu]]="ano",INDEX(Stanice[[lokalita]:[číslo lokality]],MATCH(B165,Stanice[číslo lokality],0),1),"")</f>
        <v/>
      </c>
      <c r="E165" s="117" t="str">
        <f>IF(Lokality[[#This Row],[lokalita na projektu]]="ano",HYPERLINK(CONCATENATE("https://mapy.cz/zakladni?q=",_xlfn.ENCODEURL(INDEX(Stanice[[lokalita]:[číslo lokality]],MATCH(B165,Stanice[číslo lokality],0),2)),""),INDEX(Stanice[[lokalita]:[číslo lokality]],MATCH(B165,Stanice[číslo lokality],0),2)),"")</f>
        <v/>
      </c>
      <c r="F165" s="57"/>
      <c r="G165" s="57" t="str">
        <f>IF(Lokality[[#This Row],[lokalita na projektu]]="ano",COUNTIF(Stanice[číslo lokality],'3 Lokality'!B165),"")</f>
        <v/>
      </c>
      <c r="H165" s="57" t="str">
        <f>IF(Lokality[[#This Row],[lokalita na projektu]]="ano",SUMIF(Stanice[číslo lokality],'3 Lokality'!B165,Stanice[počet AC dobíjecích bodů stanice]),"")</f>
        <v/>
      </c>
      <c r="I165" s="57" t="str">
        <f>IF(Lokality[[#This Row],[lokalita na projektu]]="ano",SUMIF(Stanice[číslo lokality],'3 Lokality'!B165,Stanice[počet DC dobíjecích bodů stanice]),"")</f>
        <v/>
      </c>
      <c r="J165" s="99" t="str">
        <f>IF(Lokality[[#This Row],[lokalita na projektu]]="ano",SUMIF(Stanice[číslo lokality],'3 Lokality'!B165,Stanice[[výkon AC stanice v kW ]]),"")</f>
        <v/>
      </c>
      <c r="K165" s="99" t="str">
        <f>IF(Lokality[[#This Row],[lokalita na projektu]]="ano",SUMIF(Stanice[číslo lokality],'3 Lokality'!B165,Stanice[výkon DC stanice v kW]),"")</f>
        <v/>
      </c>
      <c r="L165" s="114" t="str">
        <f>IF(Lokality[[#This Row],[lokalita na projektu]]="ano",SUMIF(Stanice[číslo lokality],'3 Lokality'!B165,Stanice[maximální limit způsobilých nákladů v Kč]),"")</f>
        <v/>
      </c>
      <c r="M165" s="115" t="str">
        <f>IF(Lokality[[#This Row],[lokalita na projektu]]="ano",IF(K165&gt;=3600,koeficient3,IF(K165&gt;=2800,koeficient2,IF(K165&gt;=1400,koeficient1,1))),"")</f>
        <v/>
      </c>
      <c r="N165" s="114" t="str">
        <f>IF(Lokality[[#This Row],[lokalita na projektu]]="ano",SUMIF(Stanice[číslo lokality],'3 Lokality'!B165,Stanice[upravený limit na stanici v Kč]),"")</f>
        <v/>
      </c>
      <c r="O165" s="100" t="str">
        <f>IF(Lokality[[#This Row],[lokalita na projektu]]="ano",SUMIF(Baterie[baterie na lokalitě číslo],'3 Lokality'!B165,Baterie[jmenovitý výkon baterie v kW]),"")</f>
        <v/>
      </c>
      <c r="P165" s="114" t="str">
        <f>IF(Lokality[[#This Row],[lokalita na projektu]]="ano",SUMIF(Baterie[baterie na lokalitě číslo],'3 Lokality'!B165,Baterie[jmenovitá kapacita baterie v kWh]),"")</f>
        <v/>
      </c>
      <c r="Q16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5" s="116" t="str">
        <f>IF(Lokality[[#This Row],[lokalita na projektu]]="ano",SUMIF(Baterie[baterie na lokalitě číslo],'3 Lokality'!B165,Baterie[limit na baterii v Kč]),"")</f>
        <v/>
      </c>
      <c r="T16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6" spans="2:20" hidden="1" outlineLevel="1" x14ac:dyDescent="0.25">
      <c r="B166" s="61">
        <v>161</v>
      </c>
      <c r="C166" s="57" t="str">
        <f>IF(COUNTIF(Stanice[číslo lokality],'3 Lokality'!B166)&gt;0,"ano","ne")</f>
        <v>ne</v>
      </c>
      <c r="D166" s="57" t="str">
        <f>IF(Lokality[[#This Row],[lokalita na projektu]]="ano",INDEX(Stanice[[lokalita]:[číslo lokality]],MATCH(B166,Stanice[číslo lokality],0),1),"")</f>
        <v/>
      </c>
      <c r="E166" s="117" t="str">
        <f>IF(Lokality[[#This Row],[lokalita na projektu]]="ano",HYPERLINK(CONCATENATE("https://mapy.cz/zakladni?q=",_xlfn.ENCODEURL(INDEX(Stanice[[lokalita]:[číslo lokality]],MATCH(B166,Stanice[číslo lokality],0),2)),""),INDEX(Stanice[[lokalita]:[číslo lokality]],MATCH(B166,Stanice[číslo lokality],0),2)),"")</f>
        <v/>
      </c>
      <c r="F166" s="57"/>
      <c r="G166" s="57" t="str">
        <f>IF(Lokality[[#This Row],[lokalita na projektu]]="ano",COUNTIF(Stanice[číslo lokality],'3 Lokality'!B166),"")</f>
        <v/>
      </c>
      <c r="H166" s="57" t="str">
        <f>IF(Lokality[[#This Row],[lokalita na projektu]]="ano",SUMIF(Stanice[číslo lokality],'3 Lokality'!B166,Stanice[počet AC dobíjecích bodů stanice]),"")</f>
        <v/>
      </c>
      <c r="I166" s="57" t="str">
        <f>IF(Lokality[[#This Row],[lokalita na projektu]]="ano",SUMIF(Stanice[číslo lokality],'3 Lokality'!B166,Stanice[počet DC dobíjecích bodů stanice]),"")</f>
        <v/>
      </c>
      <c r="J166" s="99" t="str">
        <f>IF(Lokality[[#This Row],[lokalita na projektu]]="ano",SUMIF(Stanice[číslo lokality],'3 Lokality'!B166,Stanice[[výkon AC stanice v kW ]]),"")</f>
        <v/>
      </c>
      <c r="K166" s="99" t="str">
        <f>IF(Lokality[[#This Row],[lokalita na projektu]]="ano",SUMIF(Stanice[číslo lokality],'3 Lokality'!B166,Stanice[výkon DC stanice v kW]),"")</f>
        <v/>
      </c>
      <c r="L166" s="114" t="str">
        <f>IF(Lokality[[#This Row],[lokalita na projektu]]="ano",SUMIF(Stanice[číslo lokality],'3 Lokality'!B166,Stanice[maximální limit způsobilých nákladů v Kč]),"")</f>
        <v/>
      </c>
      <c r="M166" s="115" t="str">
        <f>IF(Lokality[[#This Row],[lokalita na projektu]]="ano",IF(K166&gt;=3600,koeficient3,IF(K166&gt;=2800,koeficient2,IF(K166&gt;=1400,koeficient1,1))),"")</f>
        <v/>
      </c>
      <c r="N166" s="114" t="str">
        <f>IF(Lokality[[#This Row],[lokalita na projektu]]="ano",SUMIF(Stanice[číslo lokality],'3 Lokality'!B166,Stanice[upravený limit na stanici v Kč]),"")</f>
        <v/>
      </c>
      <c r="O166" s="100" t="str">
        <f>IF(Lokality[[#This Row],[lokalita na projektu]]="ano",SUMIF(Baterie[baterie na lokalitě číslo],'3 Lokality'!B166,Baterie[jmenovitý výkon baterie v kW]),"")</f>
        <v/>
      </c>
      <c r="P166" s="114" t="str">
        <f>IF(Lokality[[#This Row],[lokalita na projektu]]="ano",SUMIF(Baterie[baterie na lokalitě číslo],'3 Lokality'!B166,Baterie[jmenovitá kapacita baterie v kWh]),"")</f>
        <v/>
      </c>
      <c r="Q16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6" s="116" t="str">
        <f>IF(Lokality[[#This Row],[lokalita na projektu]]="ano",SUMIF(Baterie[baterie na lokalitě číslo],'3 Lokality'!B166,Baterie[limit na baterii v Kč]),"")</f>
        <v/>
      </c>
      <c r="T16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7" spans="2:20" hidden="1" outlineLevel="1" x14ac:dyDescent="0.25">
      <c r="B167" s="61">
        <v>162</v>
      </c>
      <c r="C167" s="57" t="str">
        <f>IF(COUNTIF(Stanice[číslo lokality],'3 Lokality'!B167)&gt;0,"ano","ne")</f>
        <v>ne</v>
      </c>
      <c r="D167" s="57" t="str">
        <f>IF(Lokality[[#This Row],[lokalita na projektu]]="ano",INDEX(Stanice[[lokalita]:[číslo lokality]],MATCH(B167,Stanice[číslo lokality],0),1),"")</f>
        <v/>
      </c>
      <c r="E167" s="117" t="str">
        <f>IF(Lokality[[#This Row],[lokalita na projektu]]="ano",HYPERLINK(CONCATENATE("https://mapy.cz/zakladni?q=",_xlfn.ENCODEURL(INDEX(Stanice[[lokalita]:[číslo lokality]],MATCH(B167,Stanice[číslo lokality],0),2)),""),INDEX(Stanice[[lokalita]:[číslo lokality]],MATCH(B167,Stanice[číslo lokality],0),2)),"")</f>
        <v/>
      </c>
      <c r="F167" s="57"/>
      <c r="G167" s="57" t="str">
        <f>IF(Lokality[[#This Row],[lokalita na projektu]]="ano",COUNTIF(Stanice[číslo lokality],'3 Lokality'!B167),"")</f>
        <v/>
      </c>
      <c r="H167" s="57" t="str">
        <f>IF(Lokality[[#This Row],[lokalita na projektu]]="ano",SUMIF(Stanice[číslo lokality],'3 Lokality'!B167,Stanice[počet AC dobíjecích bodů stanice]),"")</f>
        <v/>
      </c>
      <c r="I167" s="57" t="str">
        <f>IF(Lokality[[#This Row],[lokalita na projektu]]="ano",SUMIF(Stanice[číslo lokality],'3 Lokality'!B167,Stanice[počet DC dobíjecích bodů stanice]),"")</f>
        <v/>
      </c>
      <c r="J167" s="99" t="str">
        <f>IF(Lokality[[#This Row],[lokalita na projektu]]="ano",SUMIF(Stanice[číslo lokality],'3 Lokality'!B167,Stanice[[výkon AC stanice v kW ]]),"")</f>
        <v/>
      </c>
      <c r="K167" s="99" t="str">
        <f>IF(Lokality[[#This Row],[lokalita na projektu]]="ano",SUMIF(Stanice[číslo lokality],'3 Lokality'!B167,Stanice[výkon DC stanice v kW]),"")</f>
        <v/>
      </c>
      <c r="L167" s="114" t="str">
        <f>IF(Lokality[[#This Row],[lokalita na projektu]]="ano",SUMIF(Stanice[číslo lokality],'3 Lokality'!B167,Stanice[maximální limit způsobilých nákladů v Kč]),"")</f>
        <v/>
      </c>
      <c r="M167" s="115" t="str">
        <f>IF(Lokality[[#This Row],[lokalita na projektu]]="ano",IF(K167&gt;=3600,koeficient3,IF(K167&gt;=2800,koeficient2,IF(K167&gt;=1400,koeficient1,1))),"")</f>
        <v/>
      </c>
      <c r="N167" s="114" t="str">
        <f>IF(Lokality[[#This Row],[lokalita na projektu]]="ano",SUMIF(Stanice[číslo lokality],'3 Lokality'!B167,Stanice[upravený limit na stanici v Kč]),"")</f>
        <v/>
      </c>
      <c r="O167" s="100" t="str">
        <f>IF(Lokality[[#This Row],[lokalita na projektu]]="ano",SUMIF(Baterie[baterie na lokalitě číslo],'3 Lokality'!B167,Baterie[jmenovitý výkon baterie v kW]),"")</f>
        <v/>
      </c>
      <c r="P167" s="114" t="str">
        <f>IF(Lokality[[#This Row],[lokalita na projektu]]="ano",SUMIF(Baterie[baterie na lokalitě číslo],'3 Lokality'!B167,Baterie[jmenovitá kapacita baterie v kWh]),"")</f>
        <v/>
      </c>
      <c r="Q16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7" s="116" t="str">
        <f>IF(Lokality[[#This Row],[lokalita na projektu]]="ano",SUMIF(Baterie[baterie na lokalitě číslo],'3 Lokality'!B167,Baterie[limit na baterii v Kč]),"")</f>
        <v/>
      </c>
      <c r="T16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8" spans="2:20" hidden="1" outlineLevel="1" x14ac:dyDescent="0.25">
      <c r="B168" s="61">
        <v>163</v>
      </c>
      <c r="C168" s="57" t="str">
        <f>IF(COUNTIF(Stanice[číslo lokality],'3 Lokality'!B168)&gt;0,"ano","ne")</f>
        <v>ne</v>
      </c>
      <c r="D168" s="57" t="str">
        <f>IF(Lokality[[#This Row],[lokalita na projektu]]="ano",INDEX(Stanice[[lokalita]:[číslo lokality]],MATCH(B168,Stanice[číslo lokality],0),1),"")</f>
        <v/>
      </c>
      <c r="E168" s="117" t="str">
        <f>IF(Lokality[[#This Row],[lokalita na projektu]]="ano",HYPERLINK(CONCATENATE("https://mapy.cz/zakladni?q=",_xlfn.ENCODEURL(INDEX(Stanice[[lokalita]:[číslo lokality]],MATCH(B168,Stanice[číslo lokality],0),2)),""),INDEX(Stanice[[lokalita]:[číslo lokality]],MATCH(B168,Stanice[číslo lokality],0),2)),"")</f>
        <v/>
      </c>
      <c r="F168" s="57"/>
      <c r="G168" s="57" t="str">
        <f>IF(Lokality[[#This Row],[lokalita na projektu]]="ano",COUNTIF(Stanice[číslo lokality],'3 Lokality'!B168),"")</f>
        <v/>
      </c>
      <c r="H168" s="57" t="str">
        <f>IF(Lokality[[#This Row],[lokalita na projektu]]="ano",SUMIF(Stanice[číslo lokality],'3 Lokality'!B168,Stanice[počet AC dobíjecích bodů stanice]),"")</f>
        <v/>
      </c>
      <c r="I168" s="57" t="str">
        <f>IF(Lokality[[#This Row],[lokalita na projektu]]="ano",SUMIF(Stanice[číslo lokality],'3 Lokality'!B168,Stanice[počet DC dobíjecích bodů stanice]),"")</f>
        <v/>
      </c>
      <c r="J168" s="99" t="str">
        <f>IF(Lokality[[#This Row],[lokalita na projektu]]="ano",SUMIF(Stanice[číslo lokality],'3 Lokality'!B168,Stanice[[výkon AC stanice v kW ]]),"")</f>
        <v/>
      </c>
      <c r="K168" s="99" t="str">
        <f>IF(Lokality[[#This Row],[lokalita na projektu]]="ano",SUMIF(Stanice[číslo lokality],'3 Lokality'!B168,Stanice[výkon DC stanice v kW]),"")</f>
        <v/>
      </c>
      <c r="L168" s="114" t="str">
        <f>IF(Lokality[[#This Row],[lokalita na projektu]]="ano",SUMIF(Stanice[číslo lokality],'3 Lokality'!B168,Stanice[maximální limit způsobilých nákladů v Kč]),"")</f>
        <v/>
      </c>
      <c r="M168" s="115" t="str">
        <f>IF(Lokality[[#This Row],[lokalita na projektu]]="ano",IF(K168&gt;=3600,koeficient3,IF(K168&gt;=2800,koeficient2,IF(K168&gt;=1400,koeficient1,1))),"")</f>
        <v/>
      </c>
      <c r="N168" s="114" t="str">
        <f>IF(Lokality[[#This Row],[lokalita na projektu]]="ano",SUMIF(Stanice[číslo lokality],'3 Lokality'!B168,Stanice[upravený limit na stanici v Kč]),"")</f>
        <v/>
      </c>
      <c r="O168" s="100" t="str">
        <f>IF(Lokality[[#This Row],[lokalita na projektu]]="ano",SUMIF(Baterie[baterie na lokalitě číslo],'3 Lokality'!B168,Baterie[jmenovitý výkon baterie v kW]),"")</f>
        <v/>
      </c>
      <c r="P168" s="114" t="str">
        <f>IF(Lokality[[#This Row],[lokalita na projektu]]="ano",SUMIF(Baterie[baterie na lokalitě číslo],'3 Lokality'!B168,Baterie[jmenovitá kapacita baterie v kWh]),"")</f>
        <v/>
      </c>
      <c r="Q16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8" s="116" t="str">
        <f>IF(Lokality[[#This Row],[lokalita na projektu]]="ano",SUMIF(Baterie[baterie na lokalitě číslo],'3 Lokality'!B168,Baterie[limit na baterii v Kč]),"")</f>
        <v/>
      </c>
      <c r="T16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69" spans="2:20" hidden="1" outlineLevel="1" x14ac:dyDescent="0.25">
      <c r="B169" s="61">
        <v>164</v>
      </c>
      <c r="C169" s="57" t="str">
        <f>IF(COUNTIF(Stanice[číslo lokality],'3 Lokality'!B169)&gt;0,"ano","ne")</f>
        <v>ne</v>
      </c>
      <c r="D169" s="57" t="str">
        <f>IF(Lokality[[#This Row],[lokalita na projektu]]="ano",INDEX(Stanice[[lokalita]:[číslo lokality]],MATCH(B169,Stanice[číslo lokality],0),1),"")</f>
        <v/>
      </c>
      <c r="E169" s="117" t="str">
        <f>IF(Lokality[[#This Row],[lokalita na projektu]]="ano",HYPERLINK(CONCATENATE("https://mapy.cz/zakladni?q=",_xlfn.ENCODEURL(INDEX(Stanice[[lokalita]:[číslo lokality]],MATCH(B169,Stanice[číslo lokality],0),2)),""),INDEX(Stanice[[lokalita]:[číslo lokality]],MATCH(B169,Stanice[číslo lokality],0),2)),"")</f>
        <v/>
      </c>
      <c r="F169" s="57"/>
      <c r="G169" s="57" t="str">
        <f>IF(Lokality[[#This Row],[lokalita na projektu]]="ano",COUNTIF(Stanice[číslo lokality],'3 Lokality'!B169),"")</f>
        <v/>
      </c>
      <c r="H169" s="57" t="str">
        <f>IF(Lokality[[#This Row],[lokalita na projektu]]="ano",SUMIF(Stanice[číslo lokality],'3 Lokality'!B169,Stanice[počet AC dobíjecích bodů stanice]),"")</f>
        <v/>
      </c>
      <c r="I169" s="57" t="str">
        <f>IF(Lokality[[#This Row],[lokalita na projektu]]="ano",SUMIF(Stanice[číslo lokality],'3 Lokality'!B169,Stanice[počet DC dobíjecích bodů stanice]),"")</f>
        <v/>
      </c>
      <c r="J169" s="99" t="str">
        <f>IF(Lokality[[#This Row],[lokalita na projektu]]="ano",SUMIF(Stanice[číslo lokality],'3 Lokality'!B169,Stanice[[výkon AC stanice v kW ]]),"")</f>
        <v/>
      </c>
      <c r="K169" s="99" t="str">
        <f>IF(Lokality[[#This Row],[lokalita na projektu]]="ano",SUMIF(Stanice[číslo lokality],'3 Lokality'!B169,Stanice[výkon DC stanice v kW]),"")</f>
        <v/>
      </c>
      <c r="L169" s="114" t="str">
        <f>IF(Lokality[[#This Row],[lokalita na projektu]]="ano",SUMIF(Stanice[číslo lokality],'3 Lokality'!B169,Stanice[maximální limit způsobilých nákladů v Kč]),"")</f>
        <v/>
      </c>
      <c r="M169" s="115" t="str">
        <f>IF(Lokality[[#This Row],[lokalita na projektu]]="ano",IF(K169&gt;=3600,koeficient3,IF(K169&gt;=2800,koeficient2,IF(K169&gt;=1400,koeficient1,1))),"")</f>
        <v/>
      </c>
      <c r="N169" s="114" t="str">
        <f>IF(Lokality[[#This Row],[lokalita na projektu]]="ano",SUMIF(Stanice[číslo lokality],'3 Lokality'!B169,Stanice[upravený limit na stanici v Kč]),"")</f>
        <v/>
      </c>
      <c r="O169" s="100" t="str">
        <f>IF(Lokality[[#This Row],[lokalita na projektu]]="ano",SUMIF(Baterie[baterie na lokalitě číslo],'3 Lokality'!B169,Baterie[jmenovitý výkon baterie v kW]),"")</f>
        <v/>
      </c>
      <c r="P169" s="114" t="str">
        <f>IF(Lokality[[#This Row],[lokalita na projektu]]="ano",SUMIF(Baterie[baterie na lokalitě číslo],'3 Lokality'!B169,Baterie[jmenovitá kapacita baterie v kWh]),"")</f>
        <v/>
      </c>
      <c r="Q16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69" s="116" t="str">
        <f>IF(Lokality[[#This Row],[lokalita na projektu]]="ano",SUMIF(Baterie[baterie na lokalitě číslo],'3 Lokality'!B169,Baterie[limit na baterii v Kč]),"")</f>
        <v/>
      </c>
      <c r="T16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0" spans="2:20" hidden="1" outlineLevel="1" x14ac:dyDescent="0.25">
      <c r="B170" s="61">
        <v>165</v>
      </c>
      <c r="C170" s="57" t="str">
        <f>IF(COUNTIF(Stanice[číslo lokality],'3 Lokality'!B170)&gt;0,"ano","ne")</f>
        <v>ne</v>
      </c>
      <c r="D170" s="57" t="str">
        <f>IF(Lokality[[#This Row],[lokalita na projektu]]="ano",INDEX(Stanice[[lokalita]:[číslo lokality]],MATCH(B170,Stanice[číslo lokality],0),1),"")</f>
        <v/>
      </c>
      <c r="E170" s="117" t="str">
        <f>IF(Lokality[[#This Row],[lokalita na projektu]]="ano",HYPERLINK(CONCATENATE("https://mapy.cz/zakladni?q=",_xlfn.ENCODEURL(INDEX(Stanice[[lokalita]:[číslo lokality]],MATCH(B170,Stanice[číslo lokality],0),2)),""),INDEX(Stanice[[lokalita]:[číslo lokality]],MATCH(B170,Stanice[číslo lokality],0),2)),"")</f>
        <v/>
      </c>
      <c r="F170" s="57"/>
      <c r="G170" s="57" t="str">
        <f>IF(Lokality[[#This Row],[lokalita na projektu]]="ano",COUNTIF(Stanice[číslo lokality],'3 Lokality'!B170),"")</f>
        <v/>
      </c>
      <c r="H170" s="57" t="str">
        <f>IF(Lokality[[#This Row],[lokalita na projektu]]="ano",SUMIF(Stanice[číslo lokality],'3 Lokality'!B170,Stanice[počet AC dobíjecích bodů stanice]),"")</f>
        <v/>
      </c>
      <c r="I170" s="57" t="str">
        <f>IF(Lokality[[#This Row],[lokalita na projektu]]="ano",SUMIF(Stanice[číslo lokality],'3 Lokality'!B170,Stanice[počet DC dobíjecích bodů stanice]),"")</f>
        <v/>
      </c>
      <c r="J170" s="99" t="str">
        <f>IF(Lokality[[#This Row],[lokalita na projektu]]="ano",SUMIF(Stanice[číslo lokality],'3 Lokality'!B170,Stanice[[výkon AC stanice v kW ]]),"")</f>
        <v/>
      </c>
      <c r="K170" s="99" t="str">
        <f>IF(Lokality[[#This Row],[lokalita na projektu]]="ano",SUMIF(Stanice[číslo lokality],'3 Lokality'!B170,Stanice[výkon DC stanice v kW]),"")</f>
        <v/>
      </c>
      <c r="L170" s="114" t="str">
        <f>IF(Lokality[[#This Row],[lokalita na projektu]]="ano",SUMIF(Stanice[číslo lokality],'3 Lokality'!B170,Stanice[maximální limit způsobilých nákladů v Kč]),"")</f>
        <v/>
      </c>
      <c r="M170" s="115" t="str">
        <f>IF(Lokality[[#This Row],[lokalita na projektu]]="ano",IF(K170&gt;=3600,koeficient3,IF(K170&gt;=2800,koeficient2,IF(K170&gt;=1400,koeficient1,1))),"")</f>
        <v/>
      </c>
      <c r="N170" s="114" t="str">
        <f>IF(Lokality[[#This Row],[lokalita na projektu]]="ano",SUMIF(Stanice[číslo lokality],'3 Lokality'!B170,Stanice[upravený limit na stanici v Kč]),"")</f>
        <v/>
      </c>
      <c r="O170" s="100" t="str">
        <f>IF(Lokality[[#This Row],[lokalita na projektu]]="ano",SUMIF(Baterie[baterie na lokalitě číslo],'3 Lokality'!B170,Baterie[jmenovitý výkon baterie v kW]),"")</f>
        <v/>
      </c>
      <c r="P170" s="114" t="str">
        <f>IF(Lokality[[#This Row],[lokalita na projektu]]="ano",SUMIF(Baterie[baterie na lokalitě číslo],'3 Lokality'!B170,Baterie[jmenovitá kapacita baterie v kWh]),"")</f>
        <v/>
      </c>
      <c r="Q17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0" s="116" t="str">
        <f>IF(Lokality[[#This Row],[lokalita na projektu]]="ano",SUMIF(Baterie[baterie na lokalitě číslo],'3 Lokality'!B170,Baterie[limit na baterii v Kč]),"")</f>
        <v/>
      </c>
      <c r="T17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1" spans="2:20" hidden="1" outlineLevel="1" x14ac:dyDescent="0.25">
      <c r="B171" s="61">
        <v>166</v>
      </c>
      <c r="C171" s="57" t="str">
        <f>IF(COUNTIF(Stanice[číslo lokality],'3 Lokality'!B171)&gt;0,"ano","ne")</f>
        <v>ne</v>
      </c>
      <c r="D171" s="57" t="str">
        <f>IF(Lokality[[#This Row],[lokalita na projektu]]="ano",INDEX(Stanice[[lokalita]:[číslo lokality]],MATCH(B171,Stanice[číslo lokality],0),1),"")</f>
        <v/>
      </c>
      <c r="E171" s="117" t="str">
        <f>IF(Lokality[[#This Row],[lokalita na projektu]]="ano",HYPERLINK(CONCATENATE("https://mapy.cz/zakladni?q=",_xlfn.ENCODEURL(INDEX(Stanice[[lokalita]:[číslo lokality]],MATCH(B171,Stanice[číslo lokality],0),2)),""),INDEX(Stanice[[lokalita]:[číslo lokality]],MATCH(B171,Stanice[číslo lokality],0),2)),"")</f>
        <v/>
      </c>
      <c r="F171" s="57"/>
      <c r="G171" s="57" t="str">
        <f>IF(Lokality[[#This Row],[lokalita na projektu]]="ano",COUNTIF(Stanice[číslo lokality],'3 Lokality'!B171),"")</f>
        <v/>
      </c>
      <c r="H171" s="57" t="str">
        <f>IF(Lokality[[#This Row],[lokalita na projektu]]="ano",SUMIF(Stanice[číslo lokality],'3 Lokality'!B171,Stanice[počet AC dobíjecích bodů stanice]),"")</f>
        <v/>
      </c>
      <c r="I171" s="57" t="str">
        <f>IF(Lokality[[#This Row],[lokalita na projektu]]="ano",SUMIF(Stanice[číslo lokality],'3 Lokality'!B171,Stanice[počet DC dobíjecích bodů stanice]),"")</f>
        <v/>
      </c>
      <c r="J171" s="99" t="str">
        <f>IF(Lokality[[#This Row],[lokalita na projektu]]="ano",SUMIF(Stanice[číslo lokality],'3 Lokality'!B171,Stanice[[výkon AC stanice v kW ]]),"")</f>
        <v/>
      </c>
      <c r="K171" s="99" t="str">
        <f>IF(Lokality[[#This Row],[lokalita na projektu]]="ano",SUMIF(Stanice[číslo lokality],'3 Lokality'!B171,Stanice[výkon DC stanice v kW]),"")</f>
        <v/>
      </c>
      <c r="L171" s="114" t="str">
        <f>IF(Lokality[[#This Row],[lokalita na projektu]]="ano",SUMIF(Stanice[číslo lokality],'3 Lokality'!B171,Stanice[maximální limit způsobilých nákladů v Kč]),"")</f>
        <v/>
      </c>
      <c r="M171" s="115" t="str">
        <f>IF(Lokality[[#This Row],[lokalita na projektu]]="ano",IF(K171&gt;=3600,koeficient3,IF(K171&gt;=2800,koeficient2,IF(K171&gt;=1400,koeficient1,1))),"")</f>
        <v/>
      </c>
      <c r="N171" s="114" t="str">
        <f>IF(Lokality[[#This Row],[lokalita na projektu]]="ano",SUMIF(Stanice[číslo lokality],'3 Lokality'!B171,Stanice[upravený limit na stanici v Kč]),"")</f>
        <v/>
      </c>
      <c r="O171" s="100" t="str">
        <f>IF(Lokality[[#This Row],[lokalita na projektu]]="ano",SUMIF(Baterie[baterie na lokalitě číslo],'3 Lokality'!B171,Baterie[jmenovitý výkon baterie v kW]),"")</f>
        <v/>
      </c>
      <c r="P171" s="114" t="str">
        <f>IF(Lokality[[#This Row],[lokalita na projektu]]="ano",SUMIF(Baterie[baterie na lokalitě číslo],'3 Lokality'!B171,Baterie[jmenovitá kapacita baterie v kWh]),"")</f>
        <v/>
      </c>
      <c r="Q17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1" s="116" t="str">
        <f>IF(Lokality[[#This Row],[lokalita na projektu]]="ano",SUMIF(Baterie[baterie na lokalitě číslo],'3 Lokality'!B171,Baterie[limit na baterii v Kč]),"")</f>
        <v/>
      </c>
      <c r="T17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2" spans="2:20" hidden="1" outlineLevel="1" x14ac:dyDescent="0.25">
      <c r="B172" s="61">
        <v>167</v>
      </c>
      <c r="C172" s="57" t="str">
        <f>IF(COUNTIF(Stanice[číslo lokality],'3 Lokality'!B172)&gt;0,"ano","ne")</f>
        <v>ne</v>
      </c>
      <c r="D172" s="57" t="str">
        <f>IF(Lokality[[#This Row],[lokalita na projektu]]="ano",INDEX(Stanice[[lokalita]:[číslo lokality]],MATCH(B172,Stanice[číslo lokality],0),1),"")</f>
        <v/>
      </c>
      <c r="E172" s="117" t="str">
        <f>IF(Lokality[[#This Row],[lokalita na projektu]]="ano",HYPERLINK(CONCATENATE("https://mapy.cz/zakladni?q=",_xlfn.ENCODEURL(INDEX(Stanice[[lokalita]:[číslo lokality]],MATCH(B172,Stanice[číslo lokality],0),2)),""),INDEX(Stanice[[lokalita]:[číslo lokality]],MATCH(B172,Stanice[číslo lokality],0),2)),"")</f>
        <v/>
      </c>
      <c r="F172" s="57"/>
      <c r="G172" s="57" t="str">
        <f>IF(Lokality[[#This Row],[lokalita na projektu]]="ano",COUNTIF(Stanice[číslo lokality],'3 Lokality'!B172),"")</f>
        <v/>
      </c>
      <c r="H172" s="57" t="str">
        <f>IF(Lokality[[#This Row],[lokalita na projektu]]="ano",SUMIF(Stanice[číslo lokality],'3 Lokality'!B172,Stanice[počet AC dobíjecích bodů stanice]),"")</f>
        <v/>
      </c>
      <c r="I172" s="57" t="str">
        <f>IF(Lokality[[#This Row],[lokalita na projektu]]="ano",SUMIF(Stanice[číslo lokality],'3 Lokality'!B172,Stanice[počet DC dobíjecích bodů stanice]),"")</f>
        <v/>
      </c>
      <c r="J172" s="99" t="str">
        <f>IF(Lokality[[#This Row],[lokalita na projektu]]="ano",SUMIF(Stanice[číslo lokality],'3 Lokality'!B172,Stanice[[výkon AC stanice v kW ]]),"")</f>
        <v/>
      </c>
      <c r="K172" s="99" t="str">
        <f>IF(Lokality[[#This Row],[lokalita na projektu]]="ano",SUMIF(Stanice[číslo lokality],'3 Lokality'!B172,Stanice[výkon DC stanice v kW]),"")</f>
        <v/>
      </c>
      <c r="L172" s="114" t="str">
        <f>IF(Lokality[[#This Row],[lokalita na projektu]]="ano",SUMIF(Stanice[číslo lokality],'3 Lokality'!B172,Stanice[maximální limit způsobilých nákladů v Kč]),"")</f>
        <v/>
      </c>
      <c r="M172" s="115" t="str">
        <f>IF(Lokality[[#This Row],[lokalita na projektu]]="ano",IF(K172&gt;=3600,koeficient3,IF(K172&gt;=2800,koeficient2,IF(K172&gt;=1400,koeficient1,1))),"")</f>
        <v/>
      </c>
      <c r="N172" s="114" t="str">
        <f>IF(Lokality[[#This Row],[lokalita na projektu]]="ano",SUMIF(Stanice[číslo lokality],'3 Lokality'!B172,Stanice[upravený limit na stanici v Kč]),"")</f>
        <v/>
      </c>
      <c r="O172" s="100" t="str">
        <f>IF(Lokality[[#This Row],[lokalita na projektu]]="ano",SUMIF(Baterie[baterie na lokalitě číslo],'3 Lokality'!B172,Baterie[jmenovitý výkon baterie v kW]),"")</f>
        <v/>
      </c>
      <c r="P172" s="114" t="str">
        <f>IF(Lokality[[#This Row],[lokalita na projektu]]="ano",SUMIF(Baterie[baterie na lokalitě číslo],'3 Lokality'!B172,Baterie[jmenovitá kapacita baterie v kWh]),"")</f>
        <v/>
      </c>
      <c r="Q17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2" s="116" t="str">
        <f>IF(Lokality[[#This Row],[lokalita na projektu]]="ano",SUMIF(Baterie[baterie na lokalitě číslo],'3 Lokality'!B172,Baterie[limit na baterii v Kč]),"")</f>
        <v/>
      </c>
      <c r="T17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3" spans="2:20" hidden="1" outlineLevel="1" x14ac:dyDescent="0.25">
      <c r="B173" s="61">
        <v>168</v>
      </c>
      <c r="C173" s="57" t="str">
        <f>IF(COUNTIF(Stanice[číslo lokality],'3 Lokality'!B173)&gt;0,"ano","ne")</f>
        <v>ne</v>
      </c>
      <c r="D173" s="57" t="str">
        <f>IF(Lokality[[#This Row],[lokalita na projektu]]="ano",INDEX(Stanice[[lokalita]:[číslo lokality]],MATCH(B173,Stanice[číslo lokality],0),1),"")</f>
        <v/>
      </c>
      <c r="E173" s="117" t="str">
        <f>IF(Lokality[[#This Row],[lokalita na projektu]]="ano",HYPERLINK(CONCATENATE("https://mapy.cz/zakladni?q=",_xlfn.ENCODEURL(INDEX(Stanice[[lokalita]:[číslo lokality]],MATCH(B173,Stanice[číslo lokality],0),2)),""),INDEX(Stanice[[lokalita]:[číslo lokality]],MATCH(B173,Stanice[číslo lokality],0),2)),"")</f>
        <v/>
      </c>
      <c r="F173" s="57"/>
      <c r="G173" s="57" t="str">
        <f>IF(Lokality[[#This Row],[lokalita na projektu]]="ano",COUNTIF(Stanice[číslo lokality],'3 Lokality'!B173),"")</f>
        <v/>
      </c>
      <c r="H173" s="57" t="str">
        <f>IF(Lokality[[#This Row],[lokalita na projektu]]="ano",SUMIF(Stanice[číslo lokality],'3 Lokality'!B173,Stanice[počet AC dobíjecích bodů stanice]),"")</f>
        <v/>
      </c>
      <c r="I173" s="57" t="str">
        <f>IF(Lokality[[#This Row],[lokalita na projektu]]="ano",SUMIF(Stanice[číslo lokality],'3 Lokality'!B173,Stanice[počet DC dobíjecích bodů stanice]),"")</f>
        <v/>
      </c>
      <c r="J173" s="99" t="str">
        <f>IF(Lokality[[#This Row],[lokalita na projektu]]="ano",SUMIF(Stanice[číslo lokality],'3 Lokality'!B173,Stanice[[výkon AC stanice v kW ]]),"")</f>
        <v/>
      </c>
      <c r="K173" s="99" t="str">
        <f>IF(Lokality[[#This Row],[lokalita na projektu]]="ano",SUMIF(Stanice[číslo lokality],'3 Lokality'!B173,Stanice[výkon DC stanice v kW]),"")</f>
        <v/>
      </c>
      <c r="L173" s="114" t="str">
        <f>IF(Lokality[[#This Row],[lokalita na projektu]]="ano",SUMIF(Stanice[číslo lokality],'3 Lokality'!B173,Stanice[maximální limit způsobilých nákladů v Kč]),"")</f>
        <v/>
      </c>
      <c r="M173" s="115" t="str">
        <f>IF(Lokality[[#This Row],[lokalita na projektu]]="ano",IF(K173&gt;=3600,koeficient3,IF(K173&gt;=2800,koeficient2,IF(K173&gt;=1400,koeficient1,1))),"")</f>
        <v/>
      </c>
      <c r="N173" s="114" t="str">
        <f>IF(Lokality[[#This Row],[lokalita na projektu]]="ano",SUMIF(Stanice[číslo lokality],'3 Lokality'!B173,Stanice[upravený limit na stanici v Kč]),"")</f>
        <v/>
      </c>
      <c r="O173" s="100" t="str">
        <f>IF(Lokality[[#This Row],[lokalita na projektu]]="ano",SUMIF(Baterie[baterie na lokalitě číslo],'3 Lokality'!B173,Baterie[jmenovitý výkon baterie v kW]),"")</f>
        <v/>
      </c>
      <c r="P173" s="114" t="str">
        <f>IF(Lokality[[#This Row],[lokalita na projektu]]="ano",SUMIF(Baterie[baterie na lokalitě číslo],'3 Lokality'!B173,Baterie[jmenovitá kapacita baterie v kWh]),"")</f>
        <v/>
      </c>
      <c r="Q17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3" s="116" t="str">
        <f>IF(Lokality[[#This Row],[lokalita na projektu]]="ano",SUMIF(Baterie[baterie na lokalitě číslo],'3 Lokality'!B173,Baterie[limit na baterii v Kč]),"")</f>
        <v/>
      </c>
      <c r="T17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4" spans="2:20" hidden="1" outlineLevel="1" x14ac:dyDescent="0.25">
      <c r="B174" s="61">
        <v>169</v>
      </c>
      <c r="C174" s="57" t="str">
        <f>IF(COUNTIF(Stanice[číslo lokality],'3 Lokality'!B174)&gt;0,"ano","ne")</f>
        <v>ne</v>
      </c>
      <c r="D174" s="57" t="str">
        <f>IF(Lokality[[#This Row],[lokalita na projektu]]="ano",INDEX(Stanice[[lokalita]:[číslo lokality]],MATCH(B174,Stanice[číslo lokality],0),1),"")</f>
        <v/>
      </c>
      <c r="E174" s="117" t="str">
        <f>IF(Lokality[[#This Row],[lokalita na projektu]]="ano",HYPERLINK(CONCATENATE("https://mapy.cz/zakladni?q=",_xlfn.ENCODEURL(INDEX(Stanice[[lokalita]:[číslo lokality]],MATCH(B174,Stanice[číslo lokality],0),2)),""),INDEX(Stanice[[lokalita]:[číslo lokality]],MATCH(B174,Stanice[číslo lokality],0),2)),"")</f>
        <v/>
      </c>
      <c r="F174" s="57"/>
      <c r="G174" s="57" t="str">
        <f>IF(Lokality[[#This Row],[lokalita na projektu]]="ano",COUNTIF(Stanice[číslo lokality],'3 Lokality'!B174),"")</f>
        <v/>
      </c>
      <c r="H174" s="57" t="str">
        <f>IF(Lokality[[#This Row],[lokalita na projektu]]="ano",SUMIF(Stanice[číslo lokality],'3 Lokality'!B174,Stanice[počet AC dobíjecích bodů stanice]),"")</f>
        <v/>
      </c>
      <c r="I174" s="57" t="str">
        <f>IF(Lokality[[#This Row],[lokalita na projektu]]="ano",SUMIF(Stanice[číslo lokality],'3 Lokality'!B174,Stanice[počet DC dobíjecích bodů stanice]),"")</f>
        <v/>
      </c>
      <c r="J174" s="99" t="str">
        <f>IF(Lokality[[#This Row],[lokalita na projektu]]="ano",SUMIF(Stanice[číslo lokality],'3 Lokality'!B174,Stanice[[výkon AC stanice v kW ]]),"")</f>
        <v/>
      </c>
      <c r="K174" s="99" t="str">
        <f>IF(Lokality[[#This Row],[lokalita na projektu]]="ano",SUMIF(Stanice[číslo lokality],'3 Lokality'!B174,Stanice[výkon DC stanice v kW]),"")</f>
        <v/>
      </c>
      <c r="L174" s="114" t="str">
        <f>IF(Lokality[[#This Row],[lokalita na projektu]]="ano",SUMIF(Stanice[číslo lokality],'3 Lokality'!B174,Stanice[maximální limit způsobilých nákladů v Kč]),"")</f>
        <v/>
      </c>
      <c r="M174" s="115" t="str">
        <f>IF(Lokality[[#This Row],[lokalita na projektu]]="ano",IF(K174&gt;=3600,koeficient3,IF(K174&gt;=2800,koeficient2,IF(K174&gt;=1400,koeficient1,1))),"")</f>
        <v/>
      </c>
      <c r="N174" s="114" t="str">
        <f>IF(Lokality[[#This Row],[lokalita na projektu]]="ano",SUMIF(Stanice[číslo lokality],'3 Lokality'!B174,Stanice[upravený limit na stanici v Kč]),"")</f>
        <v/>
      </c>
      <c r="O174" s="100" t="str">
        <f>IF(Lokality[[#This Row],[lokalita na projektu]]="ano",SUMIF(Baterie[baterie na lokalitě číslo],'3 Lokality'!B174,Baterie[jmenovitý výkon baterie v kW]),"")</f>
        <v/>
      </c>
      <c r="P174" s="114" t="str">
        <f>IF(Lokality[[#This Row],[lokalita na projektu]]="ano",SUMIF(Baterie[baterie na lokalitě číslo],'3 Lokality'!B174,Baterie[jmenovitá kapacita baterie v kWh]),"")</f>
        <v/>
      </c>
      <c r="Q17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4" s="116" t="str">
        <f>IF(Lokality[[#This Row],[lokalita na projektu]]="ano",SUMIF(Baterie[baterie na lokalitě číslo],'3 Lokality'!B174,Baterie[limit na baterii v Kč]),"")</f>
        <v/>
      </c>
      <c r="T17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5" spans="2:20" hidden="1" outlineLevel="1" x14ac:dyDescent="0.25">
      <c r="B175" s="61">
        <v>170</v>
      </c>
      <c r="C175" s="57" t="str">
        <f>IF(COUNTIF(Stanice[číslo lokality],'3 Lokality'!B175)&gt;0,"ano","ne")</f>
        <v>ne</v>
      </c>
      <c r="D175" s="57" t="str">
        <f>IF(Lokality[[#This Row],[lokalita na projektu]]="ano",INDEX(Stanice[[lokalita]:[číslo lokality]],MATCH(B175,Stanice[číslo lokality],0),1),"")</f>
        <v/>
      </c>
      <c r="E175" s="117" t="str">
        <f>IF(Lokality[[#This Row],[lokalita na projektu]]="ano",HYPERLINK(CONCATENATE("https://mapy.cz/zakladni?q=",_xlfn.ENCODEURL(INDEX(Stanice[[lokalita]:[číslo lokality]],MATCH(B175,Stanice[číslo lokality],0),2)),""),INDEX(Stanice[[lokalita]:[číslo lokality]],MATCH(B175,Stanice[číslo lokality],0),2)),"")</f>
        <v/>
      </c>
      <c r="F175" s="57"/>
      <c r="G175" s="57" t="str">
        <f>IF(Lokality[[#This Row],[lokalita na projektu]]="ano",COUNTIF(Stanice[číslo lokality],'3 Lokality'!B175),"")</f>
        <v/>
      </c>
      <c r="H175" s="57" t="str">
        <f>IF(Lokality[[#This Row],[lokalita na projektu]]="ano",SUMIF(Stanice[číslo lokality],'3 Lokality'!B175,Stanice[počet AC dobíjecích bodů stanice]),"")</f>
        <v/>
      </c>
      <c r="I175" s="57" t="str">
        <f>IF(Lokality[[#This Row],[lokalita na projektu]]="ano",SUMIF(Stanice[číslo lokality],'3 Lokality'!B175,Stanice[počet DC dobíjecích bodů stanice]),"")</f>
        <v/>
      </c>
      <c r="J175" s="99" t="str">
        <f>IF(Lokality[[#This Row],[lokalita na projektu]]="ano",SUMIF(Stanice[číslo lokality],'3 Lokality'!B175,Stanice[[výkon AC stanice v kW ]]),"")</f>
        <v/>
      </c>
      <c r="K175" s="99" t="str">
        <f>IF(Lokality[[#This Row],[lokalita na projektu]]="ano",SUMIF(Stanice[číslo lokality],'3 Lokality'!B175,Stanice[výkon DC stanice v kW]),"")</f>
        <v/>
      </c>
      <c r="L175" s="114" t="str">
        <f>IF(Lokality[[#This Row],[lokalita na projektu]]="ano",SUMIF(Stanice[číslo lokality],'3 Lokality'!B175,Stanice[maximální limit způsobilých nákladů v Kč]),"")</f>
        <v/>
      </c>
      <c r="M175" s="115" t="str">
        <f>IF(Lokality[[#This Row],[lokalita na projektu]]="ano",IF(K175&gt;=3600,koeficient3,IF(K175&gt;=2800,koeficient2,IF(K175&gt;=1400,koeficient1,1))),"")</f>
        <v/>
      </c>
      <c r="N175" s="114" t="str">
        <f>IF(Lokality[[#This Row],[lokalita na projektu]]="ano",SUMIF(Stanice[číslo lokality],'3 Lokality'!B175,Stanice[upravený limit na stanici v Kč]),"")</f>
        <v/>
      </c>
      <c r="O175" s="100" t="str">
        <f>IF(Lokality[[#This Row],[lokalita na projektu]]="ano",SUMIF(Baterie[baterie na lokalitě číslo],'3 Lokality'!B175,Baterie[jmenovitý výkon baterie v kW]),"")</f>
        <v/>
      </c>
      <c r="P175" s="114" t="str">
        <f>IF(Lokality[[#This Row],[lokalita na projektu]]="ano",SUMIF(Baterie[baterie na lokalitě číslo],'3 Lokality'!B175,Baterie[jmenovitá kapacita baterie v kWh]),"")</f>
        <v/>
      </c>
      <c r="Q17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5" s="116" t="str">
        <f>IF(Lokality[[#This Row],[lokalita na projektu]]="ano",SUMIF(Baterie[baterie na lokalitě číslo],'3 Lokality'!B175,Baterie[limit na baterii v Kč]),"")</f>
        <v/>
      </c>
      <c r="T17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6" spans="2:20" hidden="1" outlineLevel="1" x14ac:dyDescent="0.25">
      <c r="B176" s="61">
        <v>171</v>
      </c>
      <c r="C176" s="57" t="str">
        <f>IF(COUNTIF(Stanice[číslo lokality],'3 Lokality'!B176)&gt;0,"ano","ne")</f>
        <v>ne</v>
      </c>
      <c r="D176" s="57" t="str">
        <f>IF(Lokality[[#This Row],[lokalita na projektu]]="ano",INDEX(Stanice[[lokalita]:[číslo lokality]],MATCH(B176,Stanice[číslo lokality],0),1),"")</f>
        <v/>
      </c>
      <c r="E176" s="117" t="str">
        <f>IF(Lokality[[#This Row],[lokalita na projektu]]="ano",HYPERLINK(CONCATENATE("https://mapy.cz/zakladni?q=",_xlfn.ENCODEURL(INDEX(Stanice[[lokalita]:[číslo lokality]],MATCH(B176,Stanice[číslo lokality],0),2)),""),INDEX(Stanice[[lokalita]:[číslo lokality]],MATCH(B176,Stanice[číslo lokality],0),2)),"")</f>
        <v/>
      </c>
      <c r="F176" s="57"/>
      <c r="G176" s="57" t="str">
        <f>IF(Lokality[[#This Row],[lokalita na projektu]]="ano",COUNTIF(Stanice[číslo lokality],'3 Lokality'!B176),"")</f>
        <v/>
      </c>
      <c r="H176" s="57" t="str">
        <f>IF(Lokality[[#This Row],[lokalita na projektu]]="ano",SUMIF(Stanice[číslo lokality],'3 Lokality'!B176,Stanice[počet AC dobíjecích bodů stanice]),"")</f>
        <v/>
      </c>
      <c r="I176" s="57" t="str">
        <f>IF(Lokality[[#This Row],[lokalita na projektu]]="ano",SUMIF(Stanice[číslo lokality],'3 Lokality'!B176,Stanice[počet DC dobíjecích bodů stanice]),"")</f>
        <v/>
      </c>
      <c r="J176" s="99" t="str">
        <f>IF(Lokality[[#This Row],[lokalita na projektu]]="ano",SUMIF(Stanice[číslo lokality],'3 Lokality'!B176,Stanice[[výkon AC stanice v kW ]]),"")</f>
        <v/>
      </c>
      <c r="K176" s="99" t="str">
        <f>IF(Lokality[[#This Row],[lokalita na projektu]]="ano",SUMIF(Stanice[číslo lokality],'3 Lokality'!B176,Stanice[výkon DC stanice v kW]),"")</f>
        <v/>
      </c>
      <c r="L176" s="114" t="str">
        <f>IF(Lokality[[#This Row],[lokalita na projektu]]="ano",SUMIF(Stanice[číslo lokality],'3 Lokality'!B176,Stanice[maximální limit způsobilých nákladů v Kč]),"")</f>
        <v/>
      </c>
      <c r="M176" s="115" t="str">
        <f>IF(Lokality[[#This Row],[lokalita na projektu]]="ano",IF(K176&gt;=3600,koeficient3,IF(K176&gt;=2800,koeficient2,IF(K176&gt;=1400,koeficient1,1))),"")</f>
        <v/>
      </c>
      <c r="N176" s="114" t="str">
        <f>IF(Lokality[[#This Row],[lokalita na projektu]]="ano",SUMIF(Stanice[číslo lokality],'3 Lokality'!B176,Stanice[upravený limit na stanici v Kč]),"")</f>
        <v/>
      </c>
      <c r="O176" s="100" t="str">
        <f>IF(Lokality[[#This Row],[lokalita na projektu]]="ano",SUMIF(Baterie[baterie na lokalitě číslo],'3 Lokality'!B176,Baterie[jmenovitý výkon baterie v kW]),"")</f>
        <v/>
      </c>
      <c r="P176" s="114" t="str">
        <f>IF(Lokality[[#This Row],[lokalita na projektu]]="ano",SUMIF(Baterie[baterie na lokalitě číslo],'3 Lokality'!B176,Baterie[jmenovitá kapacita baterie v kWh]),"")</f>
        <v/>
      </c>
      <c r="Q17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6" s="116" t="str">
        <f>IF(Lokality[[#This Row],[lokalita na projektu]]="ano",SUMIF(Baterie[baterie na lokalitě číslo],'3 Lokality'!B176,Baterie[limit na baterii v Kč]),"")</f>
        <v/>
      </c>
      <c r="T17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7" spans="2:20" hidden="1" outlineLevel="1" x14ac:dyDescent="0.25">
      <c r="B177" s="61">
        <v>172</v>
      </c>
      <c r="C177" s="57" t="str">
        <f>IF(COUNTIF(Stanice[číslo lokality],'3 Lokality'!B177)&gt;0,"ano","ne")</f>
        <v>ne</v>
      </c>
      <c r="D177" s="57" t="str">
        <f>IF(Lokality[[#This Row],[lokalita na projektu]]="ano",INDEX(Stanice[[lokalita]:[číslo lokality]],MATCH(B177,Stanice[číslo lokality],0),1),"")</f>
        <v/>
      </c>
      <c r="E177" s="117" t="str">
        <f>IF(Lokality[[#This Row],[lokalita na projektu]]="ano",HYPERLINK(CONCATENATE("https://mapy.cz/zakladni?q=",_xlfn.ENCODEURL(INDEX(Stanice[[lokalita]:[číslo lokality]],MATCH(B177,Stanice[číslo lokality],0),2)),""),INDEX(Stanice[[lokalita]:[číslo lokality]],MATCH(B177,Stanice[číslo lokality],0),2)),"")</f>
        <v/>
      </c>
      <c r="F177" s="57"/>
      <c r="G177" s="57" t="str">
        <f>IF(Lokality[[#This Row],[lokalita na projektu]]="ano",COUNTIF(Stanice[číslo lokality],'3 Lokality'!B177),"")</f>
        <v/>
      </c>
      <c r="H177" s="57" t="str">
        <f>IF(Lokality[[#This Row],[lokalita na projektu]]="ano",SUMIF(Stanice[číslo lokality],'3 Lokality'!B177,Stanice[počet AC dobíjecích bodů stanice]),"")</f>
        <v/>
      </c>
      <c r="I177" s="57" t="str">
        <f>IF(Lokality[[#This Row],[lokalita na projektu]]="ano",SUMIF(Stanice[číslo lokality],'3 Lokality'!B177,Stanice[počet DC dobíjecích bodů stanice]),"")</f>
        <v/>
      </c>
      <c r="J177" s="99" t="str">
        <f>IF(Lokality[[#This Row],[lokalita na projektu]]="ano",SUMIF(Stanice[číslo lokality],'3 Lokality'!B177,Stanice[[výkon AC stanice v kW ]]),"")</f>
        <v/>
      </c>
      <c r="K177" s="99" t="str">
        <f>IF(Lokality[[#This Row],[lokalita na projektu]]="ano",SUMIF(Stanice[číslo lokality],'3 Lokality'!B177,Stanice[výkon DC stanice v kW]),"")</f>
        <v/>
      </c>
      <c r="L177" s="114" t="str">
        <f>IF(Lokality[[#This Row],[lokalita na projektu]]="ano",SUMIF(Stanice[číslo lokality],'3 Lokality'!B177,Stanice[maximální limit způsobilých nákladů v Kč]),"")</f>
        <v/>
      </c>
      <c r="M177" s="115" t="str">
        <f>IF(Lokality[[#This Row],[lokalita na projektu]]="ano",IF(K177&gt;=3600,koeficient3,IF(K177&gt;=2800,koeficient2,IF(K177&gt;=1400,koeficient1,1))),"")</f>
        <v/>
      </c>
      <c r="N177" s="114" t="str">
        <f>IF(Lokality[[#This Row],[lokalita na projektu]]="ano",SUMIF(Stanice[číslo lokality],'3 Lokality'!B177,Stanice[upravený limit na stanici v Kč]),"")</f>
        <v/>
      </c>
      <c r="O177" s="100" t="str">
        <f>IF(Lokality[[#This Row],[lokalita na projektu]]="ano",SUMIF(Baterie[baterie na lokalitě číslo],'3 Lokality'!B177,Baterie[jmenovitý výkon baterie v kW]),"")</f>
        <v/>
      </c>
      <c r="P177" s="114" t="str">
        <f>IF(Lokality[[#This Row],[lokalita na projektu]]="ano",SUMIF(Baterie[baterie na lokalitě číslo],'3 Lokality'!B177,Baterie[jmenovitá kapacita baterie v kWh]),"")</f>
        <v/>
      </c>
      <c r="Q17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7" s="116" t="str">
        <f>IF(Lokality[[#This Row],[lokalita na projektu]]="ano",SUMIF(Baterie[baterie na lokalitě číslo],'3 Lokality'!B177,Baterie[limit na baterii v Kč]),"")</f>
        <v/>
      </c>
      <c r="T17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8" spans="2:20" hidden="1" outlineLevel="1" x14ac:dyDescent="0.25">
      <c r="B178" s="61">
        <v>173</v>
      </c>
      <c r="C178" s="57" t="str">
        <f>IF(COUNTIF(Stanice[číslo lokality],'3 Lokality'!B178)&gt;0,"ano","ne")</f>
        <v>ne</v>
      </c>
      <c r="D178" s="57" t="str">
        <f>IF(Lokality[[#This Row],[lokalita na projektu]]="ano",INDEX(Stanice[[lokalita]:[číslo lokality]],MATCH(B178,Stanice[číslo lokality],0),1),"")</f>
        <v/>
      </c>
      <c r="E178" s="117" t="str">
        <f>IF(Lokality[[#This Row],[lokalita na projektu]]="ano",HYPERLINK(CONCATENATE("https://mapy.cz/zakladni?q=",_xlfn.ENCODEURL(INDEX(Stanice[[lokalita]:[číslo lokality]],MATCH(B178,Stanice[číslo lokality],0),2)),""),INDEX(Stanice[[lokalita]:[číslo lokality]],MATCH(B178,Stanice[číslo lokality],0),2)),"")</f>
        <v/>
      </c>
      <c r="F178" s="57"/>
      <c r="G178" s="57" t="str">
        <f>IF(Lokality[[#This Row],[lokalita na projektu]]="ano",COUNTIF(Stanice[číslo lokality],'3 Lokality'!B178),"")</f>
        <v/>
      </c>
      <c r="H178" s="57" t="str">
        <f>IF(Lokality[[#This Row],[lokalita na projektu]]="ano",SUMIF(Stanice[číslo lokality],'3 Lokality'!B178,Stanice[počet AC dobíjecích bodů stanice]),"")</f>
        <v/>
      </c>
      <c r="I178" s="57" t="str">
        <f>IF(Lokality[[#This Row],[lokalita na projektu]]="ano",SUMIF(Stanice[číslo lokality],'3 Lokality'!B178,Stanice[počet DC dobíjecích bodů stanice]),"")</f>
        <v/>
      </c>
      <c r="J178" s="99" t="str">
        <f>IF(Lokality[[#This Row],[lokalita na projektu]]="ano",SUMIF(Stanice[číslo lokality],'3 Lokality'!B178,Stanice[[výkon AC stanice v kW ]]),"")</f>
        <v/>
      </c>
      <c r="K178" s="99" t="str">
        <f>IF(Lokality[[#This Row],[lokalita na projektu]]="ano",SUMIF(Stanice[číslo lokality],'3 Lokality'!B178,Stanice[výkon DC stanice v kW]),"")</f>
        <v/>
      </c>
      <c r="L178" s="114" t="str">
        <f>IF(Lokality[[#This Row],[lokalita na projektu]]="ano",SUMIF(Stanice[číslo lokality],'3 Lokality'!B178,Stanice[maximální limit způsobilých nákladů v Kč]),"")</f>
        <v/>
      </c>
      <c r="M178" s="115" t="str">
        <f>IF(Lokality[[#This Row],[lokalita na projektu]]="ano",IF(K178&gt;=3600,koeficient3,IF(K178&gt;=2800,koeficient2,IF(K178&gt;=1400,koeficient1,1))),"")</f>
        <v/>
      </c>
      <c r="N178" s="114" t="str">
        <f>IF(Lokality[[#This Row],[lokalita na projektu]]="ano",SUMIF(Stanice[číslo lokality],'3 Lokality'!B178,Stanice[upravený limit na stanici v Kč]),"")</f>
        <v/>
      </c>
      <c r="O178" s="100" t="str">
        <f>IF(Lokality[[#This Row],[lokalita na projektu]]="ano",SUMIF(Baterie[baterie na lokalitě číslo],'3 Lokality'!B178,Baterie[jmenovitý výkon baterie v kW]),"")</f>
        <v/>
      </c>
      <c r="P178" s="114" t="str">
        <f>IF(Lokality[[#This Row],[lokalita na projektu]]="ano",SUMIF(Baterie[baterie na lokalitě číslo],'3 Lokality'!B178,Baterie[jmenovitá kapacita baterie v kWh]),"")</f>
        <v/>
      </c>
      <c r="Q17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8" s="116" t="str">
        <f>IF(Lokality[[#This Row],[lokalita na projektu]]="ano",SUMIF(Baterie[baterie na lokalitě číslo],'3 Lokality'!B178,Baterie[limit na baterii v Kč]),"")</f>
        <v/>
      </c>
      <c r="T17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79" spans="2:20" hidden="1" outlineLevel="1" x14ac:dyDescent="0.25">
      <c r="B179" s="61">
        <v>174</v>
      </c>
      <c r="C179" s="57" t="str">
        <f>IF(COUNTIF(Stanice[číslo lokality],'3 Lokality'!B179)&gt;0,"ano","ne")</f>
        <v>ne</v>
      </c>
      <c r="D179" s="57" t="str">
        <f>IF(Lokality[[#This Row],[lokalita na projektu]]="ano",INDEX(Stanice[[lokalita]:[číslo lokality]],MATCH(B179,Stanice[číslo lokality],0),1),"")</f>
        <v/>
      </c>
      <c r="E179" s="117" t="str">
        <f>IF(Lokality[[#This Row],[lokalita na projektu]]="ano",HYPERLINK(CONCATENATE("https://mapy.cz/zakladni?q=",_xlfn.ENCODEURL(INDEX(Stanice[[lokalita]:[číslo lokality]],MATCH(B179,Stanice[číslo lokality],0),2)),""),INDEX(Stanice[[lokalita]:[číslo lokality]],MATCH(B179,Stanice[číslo lokality],0),2)),"")</f>
        <v/>
      </c>
      <c r="F179" s="57"/>
      <c r="G179" s="57" t="str">
        <f>IF(Lokality[[#This Row],[lokalita na projektu]]="ano",COUNTIF(Stanice[číslo lokality],'3 Lokality'!B179),"")</f>
        <v/>
      </c>
      <c r="H179" s="57" t="str">
        <f>IF(Lokality[[#This Row],[lokalita na projektu]]="ano",SUMIF(Stanice[číslo lokality],'3 Lokality'!B179,Stanice[počet AC dobíjecích bodů stanice]),"")</f>
        <v/>
      </c>
      <c r="I179" s="57" t="str">
        <f>IF(Lokality[[#This Row],[lokalita na projektu]]="ano",SUMIF(Stanice[číslo lokality],'3 Lokality'!B179,Stanice[počet DC dobíjecích bodů stanice]),"")</f>
        <v/>
      </c>
      <c r="J179" s="99" t="str">
        <f>IF(Lokality[[#This Row],[lokalita na projektu]]="ano",SUMIF(Stanice[číslo lokality],'3 Lokality'!B179,Stanice[[výkon AC stanice v kW ]]),"")</f>
        <v/>
      </c>
      <c r="K179" s="99" t="str">
        <f>IF(Lokality[[#This Row],[lokalita na projektu]]="ano",SUMIF(Stanice[číslo lokality],'3 Lokality'!B179,Stanice[výkon DC stanice v kW]),"")</f>
        <v/>
      </c>
      <c r="L179" s="114" t="str">
        <f>IF(Lokality[[#This Row],[lokalita na projektu]]="ano",SUMIF(Stanice[číslo lokality],'3 Lokality'!B179,Stanice[maximální limit způsobilých nákladů v Kč]),"")</f>
        <v/>
      </c>
      <c r="M179" s="115" t="str">
        <f>IF(Lokality[[#This Row],[lokalita na projektu]]="ano",IF(K179&gt;=3600,koeficient3,IF(K179&gt;=2800,koeficient2,IF(K179&gt;=1400,koeficient1,1))),"")</f>
        <v/>
      </c>
      <c r="N179" s="114" t="str">
        <f>IF(Lokality[[#This Row],[lokalita na projektu]]="ano",SUMIF(Stanice[číslo lokality],'3 Lokality'!B179,Stanice[upravený limit na stanici v Kč]),"")</f>
        <v/>
      </c>
      <c r="O179" s="100" t="str">
        <f>IF(Lokality[[#This Row],[lokalita na projektu]]="ano",SUMIF(Baterie[baterie na lokalitě číslo],'3 Lokality'!B179,Baterie[jmenovitý výkon baterie v kW]),"")</f>
        <v/>
      </c>
      <c r="P179" s="114" t="str">
        <f>IF(Lokality[[#This Row],[lokalita na projektu]]="ano",SUMIF(Baterie[baterie na lokalitě číslo],'3 Lokality'!B179,Baterie[jmenovitá kapacita baterie v kWh]),"")</f>
        <v/>
      </c>
      <c r="Q17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79" s="116" t="str">
        <f>IF(Lokality[[#This Row],[lokalita na projektu]]="ano",SUMIF(Baterie[baterie na lokalitě číslo],'3 Lokality'!B179,Baterie[limit na baterii v Kč]),"")</f>
        <v/>
      </c>
      <c r="T17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0" spans="2:20" hidden="1" outlineLevel="1" x14ac:dyDescent="0.25">
      <c r="B180" s="61">
        <v>175</v>
      </c>
      <c r="C180" s="57" t="str">
        <f>IF(COUNTIF(Stanice[číslo lokality],'3 Lokality'!B180)&gt;0,"ano","ne")</f>
        <v>ne</v>
      </c>
      <c r="D180" s="57" t="str">
        <f>IF(Lokality[[#This Row],[lokalita na projektu]]="ano",INDEX(Stanice[[lokalita]:[číslo lokality]],MATCH(B180,Stanice[číslo lokality],0),1),"")</f>
        <v/>
      </c>
      <c r="E180" s="117" t="str">
        <f>IF(Lokality[[#This Row],[lokalita na projektu]]="ano",HYPERLINK(CONCATENATE("https://mapy.cz/zakladni?q=",_xlfn.ENCODEURL(INDEX(Stanice[[lokalita]:[číslo lokality]],MATCH(B180,Stanice[číslo lokality],0),2)),""),INDEX(Stanice[[lokalita]:[číslo lokality]],MATCH(B180,Stanice[číslo lokality],0),2)),"")</f>
        <v/>
      </c>
      <c r="F180" s="57"/>
      <c r="G180" s="57" t="str">
        <f>IF(Lokality[[#This Row],[lokalita na projektu]]="ano",COUNTIF(Stanice[číslo lokality],'3 Lokality'!B180),"")</f>
        <v/>
      </c>
      <c r="H180" s="57" t="str">
        <f>IF(Lokality[[#This Row],[lokalita na projektu]]="ano",SUMIF(Stanice[číslo lokality],'3 Lokality'!B180,Stanice[počet AC dobíjecích bodů stanice]),"")</f>
        <v/>
      </c>
      <c r="I180" s="57" t="str">
        <f>IF(Lokality[[#This Row],[lokalita na projektu]]="ano",SUMIF(Stanice[číslo lokality],'3 Lokality'!B180,Stanice[počet DC dobíjecích bodů stanice]),"")</f>
        <v/>
      </c>
      <c r="J180" s="99" t="str">
        <f>IF(Lokality[[#This Row],[lokalita na projektu]]="ano",SUMIF(Stanice[číslo lokality],'3 Lokality'!B180,Stanice[[výkon AC stanice v kW ]]),"")</f>
        <v/>
      </c>
      <c r="K180" s="99" t="str">
        <f>IF(Lokality[[#This Row],[lokalita na projektu]]="ano",SUMIF(Stanice[číslo lokality],'3 Lokality'!B180,Stanice[výkon DC stanice v kW]),"")</f>
        <v/>
      </c>
      <c r="L180" s="114" t="str">
        <f>IF(Lokality[[#This Row],[lokalita na projektu]]="ano",SUMIF(Stanice[číslo lokality],'3 Lokality'!B180,Stanice[maximální limit způsobilých nákladů v Kč]),"")</f>
        <v/>
      </c>
      <c r="M180" s="115" t="str">
        <f>IF(Lokality[[#This Row],[lokalita na projektu]]="ano",IF(K180&gt;=3600,koeficient3,IF(K180&gt;=2800,koeficient2,IF(K180&gt;=1400,koeficient1,1))),"")</f>
        <v/>
      </c>
      <c r="N180" s="114" t="str">
        <f>IF(Lokality[[#This Row],[lokalita na projektu]]="ano",SUMIF(Stanice[číslo lokality],'3 Lokality'!B180,Stanice[upravený limit na stanici v Kč]),"")</f>
        <v/>
      </c>
      <c r="O180" s="100" t="str">
        <f>IF(Lokality[[#This Row],[lokalita na projektu]]="ano",SUMIF(Baterie[baterie na lokalitě číslo],'3 Lokality'!B180,Baterie[jmenovitý výkon baterie v kW]),"")</f>
        <v/>
      </c>
      <c r="P180" s="114" t="str">
        <f>IF(Lokality[[#This Row],[lokalita na projektu]]="ano",SUMIF(Baterie[baterie na lokalitě číslo],'3 Lokality'!B180,Baterie[jmenovitá kapacita baterie v kWh]),"")</f>
        <v/>
      </c>
      <c r="Q18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0" s="116" t="str">
        <f>IF(Lokality[[#This Row],[lokalita na projektu]]="ano",SUMIF(Baterie[baterie na lokalitě číslo],'3 Lokality'!B180,Baterie[limit na baterii v Kč]),"")</f>
        <v/>
      </c>
      <c r="T18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1" spans="2:20" hidden="1" outlineLevel="1" x14ac:dyDescent="0.25">
      <c r="B181" s="61">
        <v>176</v>
      </c>
      <c r="C181" s="57" t="str">
        <f>IF(COUNTIF(Stanice[číslo lokality],'3 Lokality'!B181)&gt;0,"ano","ne")</f>
        <v>ne</v>
      </c>
      <c r="D181" s="57" t="str">
        <f>IF(Lokality[[#This Row],[lokalita na projektu]]="ano",INDEX(Stanice[[lokalita]:[číslo lokality]],MATCH(B181,Stanice[číslo lokality],0),1),"")</f>
        <v/>
      </c>
      <c r="E181" s="117" t="str">
        <f>IF(Lokality[[#This Row],[lokalita na projektu]]="ano",HYPERLINK(CONCATENATE("https://mapy.cz/zakladni?q=",_xlfn.ENCODEURL(INDEX(Stanice[[lokalita]:[číslo lokality]],MATCH(B181,Stanice[číslo lokality],0),2)),""),INDEX(Stanice[[lokalita]:[číslo lokality]],MATCH(B181,Stanice[číslo lokality],0),2)),"")</f>
        <v/>
      </c>
      <c r="F181" s="57"/>
      <c r="G181" s="57" t="str">
        <f>IF(Lokality[[#This Row],[lokalita na projektu]]="ano",COUNTIF(Stanice[číslo lokality],'3 Lokality'!B181),"")</f>
        <v/>
      </c>
      <c r="H181" s="57" t="str">
        <f>IF(Lokality[[#This Row],[lokalita na projektu]]="ano",SUMIF(Stanice[číslo lokality],'3 Lokality'!B181,Stanice[počet AC dobíjecích bodů stanice]),"")</f>
        <v/>
      </c>
      <c r="I181" s="57" t="str">
        <f>IF(Lokality[[#This Row],[lokalita na projektu]]="ano",SUMIF(Stanice[číslo lokality],'3 Lokality'!B181,Stanice[počet DC dobíjecích bodů stanice]),"")</f>
        <v/>
      </c>
      <c r="J181" s="99" t="str">
        <f>IF(Lokality[[#This Row],[lokalita na projektu]]="ano",SUMIF(Stanice[číslo lokality],'3 Lokality'!B181,Stanice[[výkon AC stanice v kW ]]),"")</f>
        <v/>
      </c>
      <c r="K181" s="99" t="str">
        <f>IF(Lokality[[#This Row],[lokalita na projektu]]="ano",SUMIF(Stanice[číslo lokality],'3 Lokality'!B181,Stanice[výkon DC stanice v kW]),"")</f>
        <v/>
      </c>
      <c r="L181" s="114" t="str">
        <f>IF(Lokality[[#This Row],[lokalita na projektu]]="ano",SUMIF(Stanice[číslo lokality],'3 Lokality'!B181,Stanice[maximální limit způsobilých nákladů v Kč]),"")</f>
        <v/>
      </c>
      <c r="M181" s="115" t="str">
        <f>IF(Lokality[[#This Row],[lokalita na projektu]]="ano",IF(K181&gt;=3600,koeficient3,IF(K181&gt;=2800,koeficient2,IF(K181&gt;=1400,koeficient1,1))),"")</f>
        <v/>
      </c>
      <c r="N181" s="114" t="str">
        <f>IF(Lokality[[#This Row],[lokalita na projektu]]="ano",SUMIF(Stanice[číslo lokality],'3 Lokality'!B181,Stanice[upravený limit na stanici v Kč]),"")</f>
        <v/>
      </c>
      <c r="O181" s="100" t="str">
        <f>IF(Lokality[[#This Row],[lokalita na projektu]]="ano",SUMIF(Baterie[baterie na lokalitě číslo],'3 Lokality'!B181,Baterie[jmenovitý výkon baterie v kW]),"")</f>
        <v/>
      </c>
      <c r="P181" s="114" t="str">
        <f>IF(Lokality[[#This Row],[lokalita na projektu]]="ano",SUMIF(Baterie[baterie na lokalitě číslo],'3 Lokality'!B181,Baterie[jmenovitá kapacita baterie v kWh]),"")</f>
        <v/>
      </c>
      <c r="Q18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1" s="116" t="str">
        <f>IF(Lokality[[#This Row],[lokalita na projektu]]="ano",SUMIF(Baterie[baterie na lokalitě číslo],'3 Lokality'!B181,Baterie[limit na baterii v Kč]),"")</f>
        <v/>
      </c>
      <c r="T18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2" spans="2:20" hidden="1" outlineLevel="1" x14ac:dyDescent="0.25">
      <c r="B182" s="61">
        <v>177</v>
      </c>
      <c r="C182" s="57" t="str">
        <f>IF(COUNTIF(Stanice[číslo lokality],'3 Lokality'!B182)&gt;0,"ano","ne")</f>
        <v>ne</v>
      </c>
      <c r="D182" s="57" t="str">
        <f>IF(Lokality[[#This Row],[lokalita na projektu]]="ano",INDEX(Stanice[[lokalita]:[číslo lokality]],MATCH(B182,Stanice[číslo lokality],0),1),"")</f>
        <v/>
      </c>
      <c r="E182" s="117" t="str">
        <f>IF(Lokality[[#This Row],[lokalita na projektu]]="ano",HYPERLINK(CONCATENATE("https://mapy.cz/zakladni?q=",_xlfn.ENCODEURL(INDEX(Stanice[[lokalita]:[číslo lokality]],MATCH(B182,Stanice[číslo lokality],0),2)),""),INDEX(Stanice[[lokalita]:[číslo lokality]],MATCH(B182,Stanice[číslo lokality],0),2)),"")</f>
        <v/>
      </c>
      <c r="F182" s="57"/>
      <c r="G182" s="57" t="str">
        <f>IF(Lokality[[#This Row],[lokalita na projektu]]="ano",COUNTIF(Stanice[číslo lokality],'3 Lokality'!B182),"")</f>
        <v/>
      </c>
      <c r="H182" s="57" t="str">
        <f>IF(Lokality[[#This Row],[lokalita na projektu]]="ano",SUMIF(Stanice[číslo lokality],'3 Lokality'!B182,Stanice[počet AC dobíjecích bodů stanice]),"")</f>
        <v/>
      </c>
      <c r="I182" s="57" t="str">
        <f>IF(Lokality[[#This Row],[lokalita na projektu]]="ano",SUMIF(Stanice[číslo lokality],'3 Lokality'!B182,Stanice[počet DC dobíjecích bodů stanice]),"")</f>
        <v/>
      </c>
      <c r="J182" s="99" t="str">
        <f>IF(Lokality[[#This Row],[lokalita na projektu]]="ano",SUMIF(Stanice[číslo lokality],'3 Lokality'!B182,Stanice[[výkon AC stanice v kW ]]),"")</f>
        <v/>
      </c>
      <c r="K182" s="99" t="str">
        <f>IF(Lokality[[#This Row],[lokalita na projektu]]="ano",SUMIF(Stanice[číslo lokality],'3 Lokality'!B182,Stanice[výkon DC stanice v kW]),"")</f>
        <v/>
      </c>
      <c r="L182" s="114" t="str">
        <f>IF(Lokality[[#This Row],[lokalita na projektu]]="ano",SUMIF(Stanice[číslo lokality],'3 Lokality'!B182,Stanice[maximální limit způsobilých nákladů v Kč]),"")</f>
        <v/>
      </c>
      <c r="M182" s="115" t="str">
        <f>IF(Lokality[[#This Row],[lokalita na projektu]]="ano",IF(K182&gt;=3600,koeficient3,IF(K182&gt;=2800,koeficient2,IF(K182&gt;=1400,koeficient1,1))),"")</f>
        <v/>
      </c>
      <c r="N182" s="114" t="str">
        <f>IF(Lokality[[#This Row],[lokalita na projektu]]="ano",SUMIF(Stanice[číslo lokality],'3 Lokality'!B182,Stanice[upravený limit na stanici v Kč]),"")</f>
        <v/>
      </c>
      <c r="O182" s="100" t="str">
        <f>IF(Lokality[[#This Row],[lokalita na projektu]]="ano",SUMIF(Baterie[baterie na lokalitě číslo],'3 Lokality'!B182,Baterie[jmenovitý výkon baterie v kW]),"")</f>
        <v/>
      </c>
      <c r="P182" s="114" t="str">
        <f>IF(Lokality[[#This Row],[lokalita na projektu]]="ano",SUMIF(Baterie[baterie na lokalitě číslo],'3 Lokality'!B182,Baterie[jmenovitá kapacita baterie v kWh]),"")</f>
        <v/>
      </c>
      <c r="Q18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2" s="116" t="str">
        <f>IF(Lokality[[#This Row],[lokalita na projektu]]="ano",SUMIF(Baterie[baterie na lokalitě číslo],'3 Lokality'!B182,Baterie[limit na baterii v Kč]),"")</f>
        <v/>
      </c>
      <c r="T18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3" spans="2:20" hidden="1" outlineLevel="1" x14ac:dyDescent="0.25">
      <c r="B183" s="61">
        <v>178</v>
      </c>
      <c r="C183" s="57" t="str">
        <f>IF(COUNTIF(Stanice[číslo lokality],'3 Lokality'!B183)&gt;0,"ano","ne")</f>
        <v>ne</v>
      </c>
      <c r="D183" s="57" t="str">
        <f>IF(Lokality[[#This Row],[lokalita na projektu]]="ano",INDEX(Stanice[[lokalita]:[číslo lokality]],MATCH(B183,Stanice[číslo lokality],0),1),"")</f>
        <v/>
      </c>
      <c r="E183" s="117" t="str">
        <f>IF(Lokality[[#This Row],[lokalita na projektu]]="ano",HYPERLINK(CONCATENATE("https://mapy.cz/zakladni?q=",_xlfn.ENCODEURL(INDEX(Stanice[[lokalita]:[číslo lokality]],MATCH(B183,Stanice[číslo lokality],0),2)),""),INDEX(Stanice[[lokalita]:[číslo lokality]],MATCH(B183,Stanice[číslo lokality],0),2)),"")</f>
        <v/>
      </c>
      <c r="F183" s="57"/>
      <c r="G183" s="57" t="str">
        <f>IF(Lokality[[#This Row],[lokalita na projektu]]="ano",COUNTIF(Stanice[číslo lokality],'3 Lokality'!B183),"")</f>
        <v/>
      </c>
      <c r="H183" s="57" t="str">
        <f>IF(Lokality[[#This Row],[lokalita na projektu]]="ano",SUMIF(Stanice[číslo lokality],'3 Lokality'!B183,Stanice[počet AC dobíjecích bodů stanice]),"")</f>
        <v/>
      </c>
      <c r="I183" s="57" t="str">
        <f>IF(Lokality[[#This Row],[lokalita na projektu]]="ano",SUMIF(Stanice[číslo lokality],'3 Lokality'!B183,Stanice[počet DC dobíjecích bodů stanice]),"")</f>
        <v/>
      </c>
      <c r="J183" s="99" t="str">
        <f>IF(Lokality[[#This Row],[lokalita na projektu]]="ano",SUMIF(Stanice[číslo lokality],'3 Lokality'!B183,Stanice[[výkon AC stanice v kW ]]),"")</f>
        <v/>
      </c>
      <c r="K183" s="99" t="str">
        <f>IF(Lokality[[#This Row],[lokalita na projektu]]="ano",SUMIF(Stanice[číslo lokality],'3 Lokality'!B183,Stanice[výkon DC stanice v kW]),"")</f>
        <v/>
      </c>
      <c r="L183" s="114" t="str">
        <f>IF(Lokality[[#This Row],[lokalita na projektu]]="ano",SUMIF(Stanice[číslo lokality],'3 Lokality'!B183,Stanice[maximální limit způsobilých nákladů v Kč]),"")</f>
        <v/>
      </c>
      <c r="M183" s="115" t="str">
        <f>IF(Lokality[[#This Row],[lokalita na projektu]]="ano",IF(K183&gt;=3600,koeficient3,IF(K183&gt;=2800,koeficient2,IF(K183&gt;=1400,koeficient1,1))),"")</f>
        <v/>
      </c>
      <c r="N183" s="114" t="str">
        <f>IF(Lokality[[#This Row],[lokalita na projektu]]="ano",SUMIF(Stanice[číslo lokality],'3 Lokality'!B183,Stanice[upravený limit na stanici v Kč]),"")</f>
        <v/>
      </c>
      <c r="O183" s="100" t="str">
        <f>IF(Lokality[[#This Row],[lokalita na projektu]]="ano",SUMIF(Baterie[baterie na lokalitě číslo],'3 Lokality'!B183,Baterie[jmenovitý výkon baterie v kW]),"")</f>
        <v/>
      </c>
      <c r="P183" s="114" t="str">
        <f>IF(Lokality[[#This Row],[lokalita na projektu]]="ano",SUMIF(Baterie[baterie na lokalitě číslo],'3 Lokality'!B183,Baterie[jmenovitá kapacita baterie v kWh]),"")</f>
        <v/>
      </c>
      <c r="Q18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3" s="116" t="str">
        <f>IF(Lokality[[#This Row],[lokalita na projektu]]="ano",SUMIF(Baterie[baterie na lokalitě číslo],'3 Lokality'!B183,Baterie[limit na baterii v Kč]),"")</f>
        <v/>
      </c>
      <c r="T18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4" spans="2:20" hidden="1" outlineLevel="1" x14ac:dyDescent="0.25">
      <c r="B184" s="61">
        <v>179</v>
      </c>
      <c r="C184" s="57" t="str">
        <f>IF(COUNTIF(Stanice[číslo lokality],'3 Lokality'!B184)&gt;0,"ano","ne")</f>
        <v>ne</v>
      </c>
      <c r="D184" s="57" t="str">
        <f>IF(Lokality[[#This Row],[lokalita na projektu]]="ano",INDEX(Stanice[[lokalita]:[číslo lokality]],MATCH(B184,Stanice[číslo lokality],0),1),"")</f>
        <v/>
      </c>
      <c r="E184" s="117" t="str">
        <f>IF(Lokality[[#This Row],[lokalita na projektu]]="ano",HYPERLINK(CONCATENATE("https://mapy.cz/zakladni?q=",_xlfn.ENCODEURL(INDEX(Stanice[[lokalita]:[číslo lokality]],MATCH(B184,Stanice[číslo lokality],0),2)),""),INDEX(Stanice[[lokalita]:[číslo lokality]],MATCH(B184,Stanice[číslo lokality],0),2)),"")</f>
        <v/>
      </c>
      <c r="F184" s="57"/>
      <c r="G184" s="57" t="str">
        <f>IF(Lokality[[#This Row],[lokalita na projektu]]="ano",COUNTIF(Stanice[číslo lokality],'3 Lokality'!B184),"")</f>
        <v/>
      </c>
      <c r="H184" s="57" t="str">
        <f>IF(Lokality[[#This Row],[lokalita na projektu]]="ano",SUMIF(Stanice[číslo lokality],'3 Lokality'!B184,Stanice[počet AC dobíjecích bodů stanice]),"")</f>
        <v/>
      </c>
      <c r="I184" s="57" t="str">
        <f>IF(Lokality[[#This Row],[lokalita na projektu]]="ano",SUMIF(Stanice[číslo lokality],'3 Lokality'!B184,Stanice[počet DC dobíjecích bodů stanice]),"")</f>
        <v/>
      </c>
      <c r="J184" s="99" t="str">
        <f>IF(Lokality[[#This Row],[lokalita na projektu]]="ano",SUMIF(Stanice[číslo lokality],'3 Lokality'!B184,Stanice[[výkon AC stanice v kW ]]),"")</f>
        <v/>
      </c>
      <c r="K184" s="99" t="str">
        <f>IF(Lokality[[#This Row],[lokalita na projektu]]="ano",SUMIF(Stanice[číslo lokality],'3 Lokality'!B184,Stanice[výkon DC stanice v kW]),"")</f>
        <v/>
      </c>
      <c r="L184" s="114" t="str">
        <f>IF(Lokality[[#This Row],[lokalita na projektu]]="ano",SUMIF(Stanice[číslo lokality],'3 Lokality'!B184,Stanice[maximální limit způsobilých nákladů v Kč]),"")</f>
        <v/>
      </c>
      <c r="M184" s="115" t="str">
        <f>IF(Lokality[[#This Row],[lokalita na projektu]]="ano",IF(K184&gt;=3600,koeficient3,IF(K184&gt;=2800,koeficient2,IF(K184&gt;=1400,koeficient1,1))),"")</f>
        <v/>
      </c>
      <c r="N184" s="114" t="str">
        <f>IF(Lokality[[#This Row],[lokalita na projektu]]="ano",SUMIF(Stanice[číslo lokality],'3 Lokality'!B184,Stanice[upravený limit na stanici v Kč]),"")</f>
        <v/>
      </c>
      <c r="O184" s="100" t="str">
        <f>IF(Lokality[[#This Row],[lokalita na projektu]]="ano",SUMIF(Baterie[baterie na lokalitě číslo],'3 Lokality'!B184,Baterie[jmenovitý výkon baterie v kW]),"")</f>
        <v/>
      </c>
      <c r="P184" s="114" t="str">
        <f>IF(Lokality[[#This Row],[lokalita na projektu]]="ano",SUMIF(Baterie[baterie na lokalitě číslo],'3 Lokality'!B184,Baterie[jmenovitá kapacita baterie v kWh]),"")</f>
        <v/>
      </c>
      <c r="Q18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4" s="116" t="str">
        <f>IF(Lokality[[#This Row],[lokalita na projektu]]="ano",SUMIF(Baterie[baterie na lokalitě číslo],'3 Lokality'!B184,Baterie[limit na baterii v Kč]),"")</f>
        <v/>
      </c>
      <c r="T18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5" spans="2:20" hidden="1" outlineLevel="1" x14ac:dyDescent="0.25">
      <c r="B185" s="61">
        <v>180</v>
      </c>
      <c r="C185" s="57" t="str">
        <f>IF(COUNTIF(Stanice[číslo lokality],'3 Lokality'!B185)&gt;0,"ano","ne")</f>
        <v>ne</v>
      </c>
      <c r="D185" s="57" t="str">
        <f>IF(Lokality[[#This Row],[lokalita na projektu]]="ano",INDEX(Stanice[[lokalita]:[číslo lokality]],MATCH(B185,Stanice[číslo lokality],0),1),"")</f>
        <v/>
      </c>
      <c r="E185" s="117" t="str">
        <f>IF(Lokality[[#This Row],[lokalita na projektu]]="ano",HYPERLINK(CONCATENATE("https://mapy.cz/zakladni?q=",_xlfn.ENCODEURL(INDEX(Stanice[[lokalita]:[číslo lokality]],MATCH(B185,Stanice[číslo lokality],0),2)),""),INDEX(Stanice[[lokalita]:[číslo lokality]],MATCH(B185,Stanice[číslo lokality],0),2)),"")</f>
        <v/>
      </c>
      <c r="F185" s="57"/>
      <c r="G185" s="57" t="str">
        <f>IF(Lokality[[#This Row],[lokalita na projektu]]="ano",COUNTIF(Stanice[číslo lokality],'3 Lokality'!B185),"")</f>
        <v/>
      </c>
      <c r="H185" s="57" t="str">
        <f>IF(Lokality[[#This Row],[lokalita na projektu]]="ano",SUMIF(Stanice[číslo lokality],'3 Lokality'!B185,Stanice[počet AC dobíjecích bodů stanice]),"")</f>
        <v/>
      </c>
      <c r="I185" s="57" t="str">
        <f>IF(Lokality[[#This Row],[lokalita na projektu]]="ano",SUMIF(Stanice[číslo lokality],'3 Lokality'!B185,Stanice[počet DC dobíjecích bodů stanice]),"")</f>
        <v/>
      </c>
      <c r="J185" s="99" t="str">
        <f>IF(Lokality[[#This Row],[lokalita na projektu]]="ano",SUMIF(Stanice[číslo lokality],'3 Lokality'!B185,Stanice[[výkon AC stanice v kW ]]),"")</f>
        <v/>
      </c>
      <c r="K185" s="99" t="str">
        <f>IF(Lokality[[#This Row],[lokalita na projektu]]="ano",SUMIF(Stanice[číslo lokality],'3 Lokality'!B185,Stanice[výkon DC stanice v kW]),"")</f>
        <v/>
      </c>
      <c r="L185" s="114" t="str">
        <f>IF(Lokality[[#This Row],[lokalita na projektu]]="ano",SUMIF(Stanice[číslo lokality],'3 Lokality'!B185,Stanice[maximální limit způsobilých nákladů v Kč]),"")</f>
        <v/>
      </c>
      <c r="M185" s="115" t="str">
        <f>IF(Lokality[[#This Row],[lokalita na projektu]]="ano",IF(K185&gt;=3600,koeficient3,IF(K185&gt;=2800,koeficient2,IF(K185&gt;=1400,koeficient1,1))),"")</f>
        <v/>
      </c>
      <c r="N185" s="114" t="str">
        <f>IF(Lokality[[#This Row],[lokalita na projektu]]="ano",SUMIF(Stanice[číslo lokality],'3 Lokality'!B185,Stanice[upravený limit na stanici v Kč]),"")</f>
        <v/>
      </c>
      <c r="O185" s="100" t="str">
        <f>IF(Lokality[[#This Row],[lokalita na projektu]]="ano",SUMIF(Baterie[baterie na lokalitě číslo],'3 Lokality'!B185,Baterie[jmenovitý výkon baterie v kW]),"")</f>
        <v/>
      </c>
      <c r="P185" s="114" t="str">
        <f>IF(Lokality[[#This Row],[lokalita na projektu]]="ano",SUMIF(Baterie[baterie na lokalitě číslo],'3 Lokality'!B185,Baterie[jmenovitá kapacita baterie v kWh]),"")</f>
        <v/>
      </c>
      <c r="Q18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5" s="116" t="str">
        <f>IF(Lokality[[#This Row],[lokalita na projektu]]="ano",SUMIF(Baterie[baterie na lokalitě číslo],'3 Lokality'!B185,Baterie[limit na baterii v Kč]),"")</f>
        <v/>
      </c>
      <c r="T18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6" spans="2:20" hidden="1" outlineLevel="1" x14ac:dyDescent="0.25">
      <c r="B186" s="61">
        <v>181</v>
      </c>
      <c r="C186" s="57" t="str">
        <f>IF(COUNTIF(Stanice[číslo lokality],'3 Lokality'!B186)&gt;0,"ano","ne")</f>
        <v>ne</v>
      </c>
      <c r="D186" s="57" t="str">
        <f>IF(Lokality[[#This Row],[lokalita na projektu]]="ano",INDEX(Stanice[[lokalita]:[číslo lokality]],MATCH(B186,Stanice[číslo lokality],0),1),"")</f>
        <v/>
      </c>
      <c r="E186" s="117" t="str">
        <f>IF(Lokality[[#This Row],[lokalita na projektu]]="ano",HYPERLINK(CONCATENATE("https://mapy.cz/zakladni?q=",_xlfn.ENCODEURL(INDEX(Stanice[[lokalita]:[číslo lokality]],MATCH(B186,Stanice[číslo lokality],0),2)),""),INDEX(Stanice[[lokalita]:[číslo lokality]],MATCH(B186,Stanice[číslo lokality],0),2)),"")</f>
        <v/>
      </c>
      <c r="F186" s="57"/>
      <c r="G186" s="57" t="str">
        <f>IF(Lokality[[#This Row],[lokalita na projektu]]="ano",COUNTIF(Stanice[číslo lokality],'3 Lokality'!B186),"")</f>
        <v/>
      </c>
      <c r="H186" s="57" t="str">
        <f>IF(Lokality[[#This Row],[lokalita na projektu]]="ano",SUMIF(Stanice[číslo lokality],'3 Lokality'!B186,Stanice[počet AC dobíjecích bodů stanice]),"")</f>
        <v/>
      </c>
      <c r="I186" s="57" t="str">
        <f>IF(Lokality[[#This Row],[lokalita na projektu]]="ano",SUMIF(Stanice[číslo lokality],'3 Lokality'!B186,Stanice[počet DC dobíjecích bodů stanice]),"")</f>
        <v/>
      </c>
      <c r="J186" s="99" t="str">
        <f>IF(Lokality[[#This Row],[lokalita na projektu]]="ano",SUMIF(Stanice[číslo lokality],'3 Lokality'!B186,Stanice[[výkon AC stanice v kW ]]),"")</f>
        <v/>
      </c>
      <c r="K186" s="99" t="str">
        <f>IF(Lokality[[#This Row],[lokalita na projektu]]="ano",SUMIF(Stanice[číslo lokality],'3 Lokality'!B186,Stanice[výkon DC stanice v kW]),"")</f>
        <v/>
      </c>
      <c r="L186" s="114" t="str">
        <f>IF(Lokality[[#This Row],[lokalita na projektu]]="ano",SUMIF(Stanice[číslo lokality],'3 Lokality'!B186,Stanice[maximální limit způsobilých nákladů v Kč]),"")</f>
        <v/>
      </c>
      <c r="M186" s="115" t="str">
        <f>IF(Lokality[[#This Row],[lokalita na projektu]]="ano",IF(K186&gt;=3600,koeficient3,IF(K186&gt;=2800,koeficient2,IF(K186&gt;=1400,koeficient1,1))),"")</f>
        <v/>
      </c>
      <c r="N186" s="114" t="str">
        <f>IF(Lokality[[#This Row],[lokalita na projektu]]="ano",SUMIF(Stanice[číslo lokality],'3 Lokality'!B186,Stanice[upravený limit na stanici v Kč]),"")</f>
        <v/>
      </c>
      <c r="O186" s="100" t="str">
        <f>IF(Lokality[[#This Row],[lokalita na projektu]]="ano",SUMIF(Baterie[baterie na lokalitě číslo],'3 Lokality'!B186,Baterie[jmenovitý výkon baterie v kW]),"")</f>
        <v/>
      </c>
      <c r="P186" s="114" t="str">
        <f>IF(Lokality[[#This Row],[lokalita na projektu]]="ano",SUMIF(Baterie[baterie na lokalitě číslo],'3 Lokality'!B186,Baterie[jmenovitá kapacita baterie v kWh]),"")</f>
        <v/>
      </c>
      <c r="Q18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6" s="116" t="str">
        <f>IF(Lokality[[#This Row],[lokalita na projektu]]="ano",SUMIF(Baterie[baterie na lokalitě číslo],'3 Lokality'!B186,Baterie[limit na baterii v Kč]),"")</f>
        <v/>
      </c>
      <c r="T18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7" spans="2:20" hidden="1" outlineLevel="1" x14ac:dyDescent="0.25">
      <c r="B187" s="61">
        <v>182</v>
      </c>
      <c r="C187" s="57" t="str">
        <f>IF(COUNTIF(Stanice[číslo lokality],'3 Lokality'!B187)&gt;0,"ano","ne")</f>
        <v>ne</v>
      </c>
      <c r="D187" s="57" t="str">
        <f>IF(Lokality[[#This Row],[lokalita na projektu]]="ano",INDEX(Stanice[[lokalita]:[číslo lokality]],MATCH(B187,Stanice[číslo lokality],0),1),"")</f>
        <v/>
      </c>
      <c r="E187" s="117" t="str">
        <f>IF(Lokality[[#This Row],[lokalita na projektu]]="ano",HYPERLINK(CONCATENATE("https://mapy.cz/zakladni?q=",_xlfn.ENCODEURL(INDEX(Stanice[[lokalita]:[číslo lokality]],MATCH(B187,Stanice[číslo lokality],0),2)),""),INDEX(Stanice[[lokalita]:[číslo lokality]],MATCH(B187,Stanice[číslo lokality],0),2)),"")</f>
        <v/>
      </c>
      <c r="F187" s="57"/>
      <c r="G187" s="57" t="str">
        <f>IF(Lokality[[#This Row],[lokalita na projektu]]="ano",COUNTIF(Stanice[číslo lokality],'3 Lokality'!B187),"")</f>
        <v/>
      </c>
      <c r="H187" s="57" t="str">
        <f>IF(Lokality[[#This Row],[lokalita na projektu]]="ano",SUMIF(Stanice[číslo lokality],'3 Lokality'!B187,Stanice[počet AC dobíjecích bodů stanice]),"")</f>
        <v/>
      </c>
      <c r="I187" s="57" t="str">
        <f>IF(Lokality[[#This Row],[lokalita na projektu]]="ano",SUMIF(Stanice[číslo lokality],'3 Lokality'!B187,Stanice[počet DC dobíjecích bodů stanice]),"")</f>
        <v/>
      </c>
      <c r="J187" s="99" t="str">
        <f>IF(Lokality[[#This Row],[lokalita na projektu]]="ano",SUMIF(Stanice[číslo lokality],'3 Lokality'!B187,Stanice[[výkon AC stanice v kW ]]),"")</f>
        <v/>
      </c>
      <c r="K187" s="99" t="str">
        <f>IF(Lokality[[#This Row],[lokalita na projektu]]="ano",SUMIF(Stanice[číslo lokality],'3 Lokality'!B187,Stanice[výkon DC stanice v kW]),"")</f>
        <v/>
      </c>
      <c r="L187" s="114" t="str">
        <f>IF(Lokality[[#This Row],[lokalita na projektu]]="ano",SUMIF(Stanice[číslo lokality],'3 Lokality'!B187,Stanice[maximální limit způsobilých nákladů v Kč]),"")</f>
        <v/>
      </c>
      <c r="M187" s="115" t="str">
        <f>IF(Lokality[[#This Row],[lokalita na projektu]]="ano",IF(K187&gt;=3600,koeficient3,IF(K187&gt;=2800,koeficient2,IF(K187&gt;=1400,koeficient1,1))),"")</f>
        <v/>
      </c>
      <c r="N187" s="114" t="str">
        <f>IF(Lokality[[#This Row],[lokalita na projektu]]="ano",SUMIF(Stanice[číslo lokality],'3 Lokality'!B187,Stanice[upravený limit na stanici v Kč]),"")</f>
        <v/>
      </c>
      <c r="O187" s="100" t="str">
        <f>IF(Lokality[[#This Row],[lokalita na projektu]]="ano",SUMIF(Baterie[baterie na lokalitě číslo],'3 Lokality'!B187,Baterie[jmenovitý výkon baterie v kW]),"")</f>
        <v/>
      </c>
      <c r="P187" s="114" t="str">
        <f>IF(Lokality[[#This Row],[lokalita na projektu]]="ano",SUMIF(Baterie[baterie na lokalitě číslo],'3 Lokality'!B187,Baterie[jmenovitá kapacita baterie v kWh]),"")</f>
        <v/>
      </c>
      <c r="Q18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7" s="116" t="str">
        <f>IF(Lokality[[#This Row],[lokalita na projektu]]="ano",SUMIF(Baterie[baterie na lokalitě číslo],'3 Lokality'!B187,Baterie[limit na baterii v Kč]),"")</f>
        <v/>
      </c>
      <c r="T18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8" spans="2:20" hidden="1" outlineLevel="1" x14ac:dyDescent="0.25">
      <c r="B188" s="61">
        <v>183</v>
      </c>
      <c r="C188" s="57" t="str">
        <f>IF(COUNTIF(Stanice[číslo lokality],'3 Lokality'!B188)&gt;0,"ano","ne")</f>
        <v>ne</v>
      </c>
      <c r="D188" s="57" t="str">
        <f>IF(Lokality[[#This Row],[lokalita na projektu]]="ano",INDEX(Stanice[[lokalita]:[číslo lokality]],MATCH(B188,Stanice[číslo lokality],0),1),"")</f>
        <v/>
      </c>
      <c r="E188" s="117" t="str">
        <f>IF(Lokality[[#This Row],[lokalita na projektu]]="ano",HYPERLINK(CONCATENATE("https://mapy.cz/zakladni?q=",_xlfn.ENCODEURL(INDEX(Stanice[[lokalita]:[číslo lokality]],MATCH(B188,Stanice[číslo lokality],0),2)),""),INDEX(Stanice[[lokalita]:[číslo lokality]],MATCH(B188,Stanice[číslo lokality],0),2)),"")</f>
        <v/>
      </c>
      <c r="F188" s="57"/>
      <c r="G188" s="57" t="str">
        <f>IF(Lokality[[#This Row],[lokalita na projektu]]="ano",COUNTIF(Stanice[číslo lokality],'3 Lokality'!B188),"")</f>
        <v/>
      </c>
      <c r="H188" s="57" t="str">
        <f>IF(Lokality[[#This Row],[lokalita na projektu]]="ano",SUMIF(Stanice[číslo lokality],'3 Lokality'!B188,Stanice[počet AC dobíjecích bodů stanice]),"")</f>
        <v/>
      </c>
      <c r="I188" s="57" t="str">
        <f>IF(Lokality[[#This Row],[lokalita na projektu]]="ano",SUMIF(Stanice[číslo lokality],'3 Lokality'!B188,Stanice[počet DC dobíjecích bodů stanice]),"")</f>
        <v/>
      </c>
      <c r="J188" s="99" t="str">
        <f>IF(Lokality[[#This Row],[lokalita na projektu]]="ano",SUMIF(Stanice[číslo lokality],'3 Lokality'!B188,Stanice[[výkon AC stanice v kW ]]),"")</f>
        <v/>
      </c>
      <c r="K188" s="99" t="str">
        <f>IF(Lokality[[#This Row],[lokalita na projektu]]="ano",SUMIF(Stanice[číslo lokality],'3 Lokality'!B188,Stanice[výkon DC stanice v kW]),"")</f>
        <v/>
      </c>
      <c r="L188" s="114" t="str">
        <f>IF(Lokality[[#This Row],[lokalita na projektu]]="ano",SUMIF(Stanice[číslo lokality],'3 Lokality'!B188,Stanice[maximální limit způsobilých nákladů v Kč]),"")</f>
        <v/>
      </c>
      <c r="M188" s="115" t="str">
        <f>IF(Lokality[[#This Row],[lokalita na projektu]]="ano",IF(K188&gt;=3600,koeficient3,IF(K188&gt;=2800,koeficient2,IF(K188&gt;=1400,koeficient1,1))),"")</f>
        <v/>
      </c>
      <c r="N188" s="114" t="str">
        <f>IF(Lokality[[#This Row],[lokalita na projektu]]="ano",SUMIF(Stanice[číslo lokality],'3 Lokality'!B188,Stanice[upravený limit na stanici v Kč]),"")</f>
        <v/>
      </c>
      <c r="O188" s="100" t="str">
        <f>IF(Lokality[[#This Row],[lokalita na projektu]]="ano",SUMIF(Baterie[baterie na lokalitě číslo],'3 Lokality'!B188,Baterie[jmenovitý výkon baterie v kW]),"")</f>
        <v/>
      </c>
      <c r="P188" s="114" t="str">
        <f>IF(Lokality[[#This Row],[lokalita na projektu]]="ano",SUMIF(Baterie[baterie na lokalitě číslo],'3 Lokality'!B188,Baterie[jmenovitá kapacita baterie v kWh]),"")</f>
        <v/>
      </c>
      <c r="Q18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8" s="116" t="str">
        <f>IF(Lokality[[#This Row],[lokalita na projektu]]="ano",SUMIF(Baterie[baterie na lokalitě číslo],'3 Lokality'!B188,Baterie[limit na baterii v Kč]),"")</f>
        <v/>
      </c>
      <c r="T18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89" spans="2:20" hidden="1" outlineLevel="1" x14ac:dyDescent="0.25">
      <c r="B189" s="61">
        <v>184</v>
      </c>
      <c r="C189" s="57" t="str">
        <f>IF(COUNTIF(Stanice[číslo lokality],'3 Lokality'!B189)&gt;0,"ano","ne")</f>
        <v>ne</v>
      </c>
      <c r="D189" s="57" t="str">
        <f>IF(Lokality[[#This Row],[lokalita na projektu]]="ano",INDEX(Stanice[[lokalita]:[číslo lokality]],MATCH(B189,Stanice[číslo lokality],0),1),"")</f>
        <v/>
      </c>
      <c r="E189" s="117" t="str">
        <f>IF(Lokality[[#This Row],[lokalita na projektu]]="ano",HYPERLINK(CONCATENATE("https://mapy.cz/zakladni?q=",_xlfn.ENCODEURL(INDEX(Stanice[[lokalita]:[číslo lokality]],MATCH(B189,Stanice[číslo lokality],0),2)),""),INDEX(Stanice[[lokalita]:[číslo lokality]],MATCH(B189,Stanice[číslo lokality],0),2)),"")</f>
        <v/>
      </c>
      <c r="F189" s="57"/>
      <c r="G189" s="57" t="str">
        <f>IF(Lokality[[#This Row],[lokalita na projektu]]="ano",COUNTIF(Stanice[číslo lokality],'3 Lokality'!B189),"")</f>
        <v/>
      </c>
      <c r="H189" s="57" t="str">
        <f>IF(Lokality[[#This Row],[lokalita na projektu]]="ano",SUMIF(Stanice[číslo lokality],'3 Lokality'!B189,Stanice[počet AC dobíjecích bodů stanice]),"")</f>
        <v/>
      </c>
      <c r="I189" s="57" t="str">
        <f>IF(Lokality[[#This Row],[lokalita na projektu]]="ano",SUMIF(Stanice[číslo lokality],'3 Lokality'!B189,Stanice[počet DC dobíjecích bodů stanice]),"")</f>
        <v/>
      </c>
      <c r="J189" s="99" t="str">
        <f>IF(Lokality[[#This Row],[lokalita na projektu]]="ano",SUMIF(Stanice[číslo lokality],'3 Lokality'!B189,Stanice[[výkon AC stanice v kW ]]),"")</f>
        <v/>
      </c>
      <c r="K189" s="99" t="str">
        <f>IF(Lokality[[#This Row],[lokalita na projektu]]="ano",SUMIF(Stanice[číslo lokality],'3 Lokality'!B189,Stanice[výkon DC stanice v kW]),"")</f>
        <v/>
      </c>
      <c r="L189" s="114" t="str">
        <f>IF(Lokality[[#This Row],[lokalita na projektu]]="ano",SUMIF(Stanice[číslo lokality],'3 Lokality'!B189,Stanice[maximální limit způsobilých nákladů v Kč]),"")</f>
        <v/>
      </c>
      <c r="M189" s="115" t="str">
        <f>IF(Lokality[[#This Row],[lokalita na projektu]]="ano",IF(K189&gt;=3600,koeficient3,IF(K189&gt;=2800,koeficient2,IF(K189&gt;=1400,koeficient1,1))),"")</f>
        <v/>
      </c>
      <c r="N189" s="114" t="str">
        <f>IF(Lokality[[#This Row],[lokalita na projektu]]="ano",SUMIF(Stanice[číslo lokality],'3 Lokality'!B189,Stanice[upravený limit na stanici v Kč]),"")</f>
        <v/>
      </c>
      <c r="O189" s="100" t="str">
        <f>IF(Lokality[[#This Row],[lokalita na projektu]]="ano",SUMIF(Baterie[baterie na lokalitě číslo],'3 Lokality'!B189,Baterie[jmenovitý výkon baterie v kW]),"")</f>
        <v/>
      </c>
      <c r="P189" s="114" t="str">
        <f>IF(Lokality[[#This Row],[lokalita na projektu]]="ano",SUMIF(Baterie[baterie na lokalitě číslo],'3 Lokality'!B189,Baterie[jmenovitá kapacita baterie v kWh]),"")</f>
        <v/>
      </c>
      <c r="Q18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89" s="116" t="str">
        <f>IF(Lokality[[#This Row],[lokalita na projektu]]="ano",SUMIF(Baterie[baterie na lokalitě číslo],'3 Lokality'!B189,Baterie[limit na baterii v Kč]),"")</f>
        <v/>
      </c>
      <c r="T18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0" spans="2:20" hidden="1" outlineLevel="1" x14ac:dyDescent="0.25">
      <c r="B190" s="61">
        <v>185</v>
      </c>
      <c r="C190" s="57" t="str">
        <f>IF(COUNTIF(Stanice[číslo lokality],'3 Lokality'!B190)&gt;0,"ano","ne")</f>
        <v>ne</v>
      </c>
      <c r="D190" s="57" t="str">
        <f>IF(Lokality[[#This Row],[lokalita na projektu]]="ano",INDEX(Stanice[[lokalita]:[číslo lokality]],MATCH(B190,Stanice[číslo lokality],0),1),"")</f>
        <v/>
      </c>
      <c r="E190" s="117" t="str">
        <f>IF(Lokality[[#This Row],[lokalita na projektu]]="ano",HYPERLINK(CONCATENATE("https://mapy.cz/zakladni?q=",_xlfn.ENCODEURL(INDEX(Stanice[[lokalita]:[číslo lokality]],MATCH(B190,Stanice[číslo lokality],0),2)),""),INDEX(Stanice[[lokalita]:[číslo lokality]],MATCH(B190,Stanice[číslo lokality],0),2)),"")</f>
        <v/>
      </c>
      <c r="F190" s="57"/>
      <c r="G190" s="57" t="str">
        <f>IF(Lokality[[#This Row],[lokalita na projektu]]="ano",COUNTIF(Stanice[číslo lokality],'3 Lokality'!B190),"")</f>
        <v/>
      </c>
      <c r="H190" s="57" t="str">
        <f>IF(Lokality[[#This Row],[lokalita na projektu]]="ano",SUMIF(Stanice[číslo lokality],'3 Lokality'!B190,Stanice[počet AC dobíjecích bodů stanice]),"")</f>
        <v/>
      </c>
      <c r="I190" s="57" t="str">
        <f>IF(Lokality[[#This Row],[lokalita na projektu]]="ano",SUMIF(Stanice[číslo lokality],'3 Lokality'!B190,Stanice[počet DC dobíjecích bodů stanice]),"")</f>
        <v/>
      </c>
      <c r="J190" s="99" t="str">
        <f>IF(Lokality[[#This Row],[lokalita na projektu]]="ano",SUMIF(Stanice[číslo lokality],'3 Lokality'!B190,Stanice[[výkon AC stanice v kW ]]),"")</f>
        <v/>
      </c>
      <c r="K190" s="99" t="str">
        <f>IF(Lokality[[#This Row],[lokalita na projektu]]="ano",SUMIF(Stanice[číslo lokality],'3 Lokality'!B190,Stanice[výkon DC stanice v kW]),"")</f>
        <v/>
      </c>
      <c r="L190" s="114" t="str">
        <f>IF(Lokality[[#This Row],[lokalita na projektu]]="ano",SUMIF(Stanice[číslo lokality],'3 Lokality'!B190,Stanice[maximální limit způsobilých nákladů v Kč]),"")</f>
        <v/>
      </c>
      <c r="M190" s="115" t="str">
        <f>IF(Lokality[[#This Row],[lokalita na projektu]]="ano",IF(K190&gt;=3600,koeficient3,IF(K190&gt;=2800,koeficient2,IF(K190&gt;=1400,koeficient1,1))),"")</f>
        <v/>
      </c>
      <c r="N190" s="114" t="str">
        <f>IF(Lokality[[#This Row],[lokalita na projektu]]="ano",SUMIF(Stanice[číslo lokality],'3 Lokality'!B190,Stanice[upravený limit na stanici v Kč]),"")</f>
        <v/>
      </c>
      <c r="O190" s="100" t="str">
        <f>IF(Lokality[[#This Row],[lokalita na projektu]]="ano",SUMIF(Baterie[baterie na lokalitě číslo],'3 Lokality'!B190,Baterie[jmenovitý výkon baterie v kW]),"")</f>
        <v/>
      </c>
      <c r="P190" s="114" t="str">
        <f>IF(Lokality[[#This Row],[lokalita na projektu]]="ano",SUMIF(Baterie[baterie na lokalitě číslo],'3 Lokality'!B190,Baterie[jmenovitá kapacita baterie v kWh]),"")</f>
        <v/>
      </c>
      <c r="Q19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0" s="116" t="str">
        <f>IF(Lokality[[#This Row],[lokalita na projektu]]="ano",SUMIF(Baterie[baterie na lokalitě číslo],'3 Lokality'!B190,Baterie[limit na baterii v Kč]),"")</f>
        <v/>
      </c>
      <c r="T19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1" spans="2:20" hidden="1" outlineLevel="1" x14ac:dyDescent="0.25">
      <c r="B191" s="61">
        <v>186</v>
      </c>
      <c r="C191" s="57" t="str">
        <f>IF(COUNTIF(Stanice[číslo lokality],'3 Lokality'!B191)&gt;0,"ano","ne")</f>
        <v>ne</v>
      </c>
      <c r="D191" s="57" t="str">
        <f>IF(Lokality[[#This Row],[lokalita na projektu]]="ano",INDEX(Stanice[[lokalita]:[číslo lokality]],MATCH(B191,Stanice[číslo lokality],0),1),"")</f>
        <v/>
      </c>
      <c r="E191" s="117" t="str">
        <f>IF(Lokality[[#This Row],[lokalita na projektu]]="ano",HYPERLINK(CONCATENATE("https://mapy.cz/zakladni?q=",_xlfn.ENCODEURL(INDEX(Stanice[[lokalita]:[číslo lokality]],MATCH(B191,Stanice[číslo lokality],0),2)),""),INDEX(Stanice[[lokalita]:[číslo lokality]],MATCH(B191,Stanice[číslo lokality],0),2)),"")</f>
        <v/>
      </c>
      <c r="F191" s="57"/>
      <c r="G191" s="57" t="str">
        <f>IF(Lokality[[#This Row],[lokalita na projektu]]="ano",COUNTIF(Stanice[číslo lokality],'3 Lokality'!B191),"")</f>
        <v/>
      </c>
      <c r="H191" s="57" t="str">
        <f>IF(Lokality[[#This Row],[lokalita na projektu]]="ano",SUMIF(Stanice[číslo lokality],'3 Lokality'!B191,Stanice[počet AC dobíjecích bodů stanice]),"")</f>
        <v/>
      </c>
      <c r="I191" s="57" t="str">
        <f>IF(Lokality[[#This Row],[lokalita na projektu]]="ano",SUMIF(Stanice[číslo lokality],'3 Lokality'!B191,Stanice[počet DC dobíjecích bodů stanice]),"")</f>
        <v/>
      </c>
      <c r="J191" s="99" t="str">
        <f>IF(Lokality[[#This Row],[lokalita na projektu]]="ano",SUMIF(Stanice[číslo lokality],'3 Lokality'!B191,Stanice[[výkon AC stanice v kW ]]),"")</f>
        <v/>
      </c>
      <c r="K191" s="99" t="str">
        <f>IF(Lokality[[#This Row],[lokalita na projektu]]="ano",SUMIF(Stanice[číslo lokality],'3 Lokality'!B191,Stanice[výkon DC stanice v kW]),"")</f>
        <v/>
      </c>
      <c r="L191" s="114" t="str">
        <f>IF(Lokality[[#This Row],[lokalita na projektu]]="ano",SUMIF(Stanice[číslo lokality],'3 Lokality'!B191,Stanice[maximální limit způsobilých nákladů v Kč]),"")</f>
        <v/>
      </c>
      <c r="M191" s="115" t="str">
        <f>IF(Lokality[[#This Row],[lokalita na projektu]]="ano",IF(K191&gt;=3600,koeficient3,IF(K191&gt;=2800,koeficient2,IF(K191&gt;=1400,koeficient1,1))),"")</f>
        <v/>
      </c>
      <c r="N191" s="114" t="str">
        <f>IF(Lokality[[#This Row],[lokalita na projektu]]="ano",SUMIF(Stanice[číslo lokality],'3 Lokality'!B191,Stanice[upravený limit na stanici v Kč]),"")</f>
        <v/>
      </c>
      <c r="O191" s="100" t="str">
        <f>IF(Lokality[[#This Row],[lokalita na projektu]]="ano",SUMIF(Baterie[baterie na lokalitě číslo],'3 Lokality'!B191,Baterie[jmenovitý výkon baterie v kW]),"")</f>
        <v/>
      </c>
      <c r="P191" s="114" t="str">
        <f>IF(Lokality[[#This Row],[lokalita na projektu]]="ano",SUMIF(Baterie[baterie na lokalitě číslo],'3 Lokality'!B191,Baterie[jmenovitá kapacita baterie v kWh]),"")</f>
        <v/>
      </c>
      <c r="Q19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1" s="116" t="str">
        <f>IF(Lokality[[#This Row],[lokalita na projektu]]="ano",SUMIF(Baterie[baterie na lokalitě číslo],'3 Lokality'!B191,Baterie[limit na baterii v Kč]),"")</f>
        <v/>
      </c>
      <c r="T19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2" spans="2:20" hidden="1" outlineLevel="1" x14ac:dyDescent="0.25">
      <c r="B192" s="61">
        <v>187</v>
      </c>
      <c r="C192" s="57" t="str">
        <f>IF(COUNTIF(Stanice[číslo lokality],'3 Lokality'!B192)&gt;0,"ano","ne")</f>
        <v>ne</v>
      </c>
      <c r="D192" s="57" t="str">
        <f>IF(Lokality[[#This Row],[lokalita na projektu]]="ano",INDEX(Stanice[[lokalita]:[číslo lokality]],MATCH(B192,Stanice[číslo lokality],0),1),"")</f>
        <v/>
      </c>
      <c r="E192" s="117" t="str">
        <f>IF(Lokality[[#This Row],[lokalita na projektu]]="ano",HYPERLINK(CONCATENATE("https://mapy.cz/zakladni?q=",_xlfn.ENCODEURL(INDEX(Stanice[[lokalita]:[číslo lokality]],MATCH(B192,Stanice[číslo lokality],0),2)),""),INDEX(Stanice[[lokalita]:[číslo lokality]],MATCH(B192,Stanice[číslo lokality],0),2)),"")</f>
        <v/>
      </c>
      <c r="F192" s="57"/>
      <c r="G192" s="57" t="str">
        <f>IF(Lokality[[#This Row],[lokalita na projektu]]="ano",COUNTIF(Stanice[číslo lokality],'3 Lokality'!B192),"")</f>
        <v/>
      </c>
      <c r="H192" s="57" t="str">
        <f>IF(Lokality[[#This Row],[lokalita na projektu]]="ano",SUMIF(Stanice[číslo lokality],'3 Lokality'!B192,Stanice[počet AC dobíjecích bodů stanice]),"")</f>
        <v/>
      </c>
      <c r="I192" s="57" t="str">
        <f>IF(Lokality[[#This Row],[lokalita na projektu]]="ano",SUMIF(Stanice[číslo lokality],'3 Lokality'!B192,Stanice[počet DC dobíjecích bodů stanice]),"")</f>
        <v/>
      </c>
      <c r="J192" s="99" t="str">
        <f>IF(Lokality[[#This Row],[lokalita na projektu]]="ano",SUMIF(Stanice[číslo lokality],'3 Lokality'!B192,Stanice[[výkon AC stanice v kW ]]),"")</f>
        <v/>
      </c>
      <c r="K192" s="99" t="str">
        <f>IF(Lokality[[#This Row],[lokalita na projektu]]="ano",SUMIF(Stanice[číslo lokality],'3 Lokality'!B192,Stanice[výkon DC stanice v kW]),"")</f>
        <v/>
      </c>
      <c r="L192" s="114" t="str">
        <f>IF(Lokality[[#This Row],[lokalita na projektu]]="ano",SUMIF(Stanice[číslo lokality],'3 Lokality'!B192,Stanice[maximální limit způsobilých nákladů v Kč]),"")</f>
        <v/>
      </c>
      <c r="M192" s="115" t="str">
        <f>IF(Lokality[[#This Row],[lokalita na projektu]]="ano",IF(K192&gt;=3600,koeficient3,IF(K192&gt;=2800,koeficient2,IF(K192&gt;=1400,koeficient1,1))),"")</f>
        <v/>
      </c>
      <c r="N192" s="114" t="str">
        <f>IF(Lokality[[#This Row],[lokalita na projektu]]="ano",SUMIF(Stanice[číslo lokality],'3 Lokality'!B192,Stanice[upravený limit na stanici v Kč]),"")</f>
        <v/>
      </c>
      <c r="O192" s="100" t="str">
        <f>IF(Lokality[[#This Row],[lokalita na projektu]]="ano",SUMIF(Baterie[baterie na lokalitě číslo],'3 Lokality'!B192,Baterie[jmenovitý výkon baterie v kW]),"")</f>
        <v/>
      </c>
      <c r="P192" s="114" t="str">
        <f>IF(Lokality[[#This Row],[lokalita na projektu]]="ano",SUMIF(Baterie[baterie na lokalitě číslo],'3 Lokality'!B192,Baterie[jmenovitá kapacita baterie v kWh]),"")</f>
        <v/>
      </c>
      <c r="Q19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2" s="116" t="str">
        <f>IF(Lokality[[#This Row],[lokalita na projektu]]="ano",SUMIF(Baterie[baterie na lokalitě číslo],'3 Lokality'!B192,Baterie[limit na baterii v Kč]),"")</f>
        <v/>
      </c>
      <c r="T19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3" spans="2:20" hidden="1" outlineLevel="1" x14ac:dyDescent="0.25">
      <c r="B193" s="61">
        <v>188</v>
      </c>
      <c r="C193" s="57" t="str">
        <f>IF(COUNTIF(Stanice[číslo lokality],'3 Lokality'!B193)&gt;0,"ano","ne")</f>
        <v>ne</v>
      </c>
      <c r="D193" s="57" t="str">
        <f>IF(Lokality[[#This Row],[lokalita na projektu]]="ano",INDEX(Stanice[[lokalita]:[číslo lokality]],MATCH(B193,Stanice[číslo lokality],0),1),"")</f>
        <v/>
      </c>
      <c r="E193" s="117" t="str">
        <f>IF(Lokality[[#This Row],[lokalita na projektu]]="ano",HYPERLINK(CONCATENATE("https://mapy.cz/zakladni?q=",_xlfn.ENCODEURL(INDEX(Stanice[[lokalita]:[číslo lokality]],MATCH(B193,Stanice[číslo lokality],0),2)),""),INDEX(Stanice[[lokalita]:[číslo lokality]],MATCH(B193,Stanice[číslo lokality],0),2)),"")</f>
        <v/>
      </c>
      <c r="F193" s="57"/>
      <c r="G193" s="57" t="str">
        <f>IF(Lokality[[#This Row],[lokalita na projektu]]="ano",COUNTIF(Stanice[číslo lokality],'3 Lokality'!B193),"")</f>
        <v/>
      </c>
      <c r="H193" s="57" t="str">
        <f>IF(Lokality[[#This Row],[lokalita na projektu]]="ano",SUMIF(Stanice[číslo lokality],'3 Lokality'!B193,Stanice[počet AC dobíjecích bodů stanice]),"")</f>
        <v/>
      </c>
      <c r="I193" s="57" t="str">
        <f>IF(Lokality[[#This Row],[lokalita na projektu]]="ano",SUMIF(Stanice[číslo lokality],'3 Lokality'!B193,Stanice[počet DC dobíjecích bodů stanice]),"")</f>
        <v/>
      </c>
      <c r="J193" s="99" t="str">
        <f>IF(Lokality[[#This Row],[lokalita na projektu]]="ano",SUMIF(Stanice[číslo lokality],'3 Lokality'!B193,Stanice[[výkon AC stanice v kW ]]),"")</f>
        <v/>
      </c>
      <c r="K193" s="99" t="str">
        <f>IF(Lokality[[#This Row],[lokalita na projektu]]="ano",SUMIF(Stanice[číslo lokality],'3 Lokality'!B193,Stanice[výkon DC stanice v kW]),"")</f>
        <v/>
      </c>
      <c r="L193" s="114" t="str">
        <f>IF(Lokality[[#This Row],[lokalita na projektu]]="ano",SUMIF(Stanice[číslo lokality],'3 Lokality'!B193,Stanice[maximální limit způsobilých nákladů v Kč]),"")</f>
        <v/>
      </c>
      <c r="M193" s="115" t="str">
        <f>IF(Lokality[[#This Row],[lokalita na projektu]]="ano",IF(K193&gt;=3600,koeficient3,IF(K193&gt;=2800,koeficient2,IF(K193&gt;=1400,koeficient1,1))),"")</f>
        <v/>
      </c>
      <c r="N193" s="114" t="str">
        <f>IF(Lokality[[#This Row],[lokalita na projektu]]="ano",SUMIF(Stanice[číslo lokality],'3 Lokality'!B193,Stanice[upravený limit na stanici v Kč]),"")</f>
        <v/>
      </c>
      <c r="O193" s="100" t="str">
        <f>IF(Lokality[[#This Row],[lokalita na projektu]]="ano",SUMIF(Baterie[baterie na lokalitě číslo],'3 Lokality'!B193,Baterie[jmenovitý výkon baterie v kW]),"")</f>
        <v/>
      </c>
      <c r="P193" s="114" t="str">
        <f>IF(Lokality[[#This Row],[lokalita na projektu]]="ano",SUMIF(Baterie[baterie na lokalitě číslo],'3 Lokality'!B193,Baterie[jmenovitá kapacita baterie v kWh]),"")</f>
        <v/>
      </c>
      <c r="Q19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3" s="116" t="str">
        <f>IF(Lokality[[#This Row],[lokalita na projektu]]="ano",SUMIF(Baterie[baterie na lokalitě číslo],'3 Lokality'!B193,Baterie[limit na baterii v Kč]),"")</f>
        <v/>
      </c>
      <c r="T19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4" spans="2:20" hidden="1" outlineLevel="1" x14ac:dyDescent="0.25">
      <c r="B194" s="61">
        <v>189</v>
      </c>
      <c r="C194" s="57" t="str">
        <f>IF(COUNTIF(Stanice[číslo lokality],'3 Lokality'!B194)&gt;0,"ano","ne")</f>
        <v>ne</v>
      </c>
      <c r="D194" s="57" t="str">
        <f>IF(Lokality[[#This Row],[lokalita na projektu]]="ano",INDEX(Stanice[[lokalita]:[číslo lokality]],MATCH(B194,Stanice[číslo lokality],0),1),"")</f>
        <v/>
      </c>
      <c r="E194" s="117" t="str">
        <f>IF(Lokality[[#This Row],[lokalita na projektu]]="ano",HYPERLINK(CONCATENATE("https://mapy.cz/zakladni?q=",_xlfn.ENCODEURL(INDEX(Stanice[[lokalita]:[číslo lokality]],MATCH(B194,Stanice[číslo lokality],0),2)),""),INDEX(Stanice[[lokalita]:[číslo lokality]],MATCH(B194,Stanice[číslo lokality],0),2)),"")</f>
        <v/>
      </c>
      <c r="F194" s="57"/>
      <c r="G194" s="57" t="str">
        <f>IF(Lokality[[#This Row],[lokalita na projektu]]="ano",COUNTIF(Stanice[číslo lokality],'3 Lokality'!B194),"")</f>
        <v/>
      </c>
      <c r="H194" s="57" t="str">
        <f>IF(Lokality[[#This Row],[lokalita na projektu]]="ano",SUMIF(Stanice[číslo lokality],'3 Lokality'!B194,Stanice[počet AC dobíjecích bodů stanice]),"")</f>
        <v/>
      </c>
      <c r="I194" s="57" t="str">
        <f>IF(Lokality[[#This Row],[lokalita na projektu]]="ano",SUMIF(Stanice[číslo lokality],'3 Lokality'!B194,Stanice[počet DC dobíjecích bodů stanice]),"")</f>
        <v/>
      </c>
      <c r="J194" s="99" t="str">
        <f>IF(Lokality[[#This Row],[lokalita na projektu]]="ano",SUMIF(Stanice[číslo lokality],'3 Lokality'!B194,Stanice[[výkon AC stanice v kW ]]),"")</f>
        <v/>
      </c>
      <c r="K194" s="99" t="str">
        <f>IF(Lokality[[#This Row],[lokalita na projektu]]="ano",SUMIF(Stanice[číslo lokality],'3 Lokality'!B194,Stanice[výkon DC stanice v kW]),"")</f>
        <v/>
      </c>
      <c r="L194" s="114" t="str">
        <f>IF(Lokality[[#This Row],[lokalita na projektu]]="ano",SUMIF(Stanice[číslo lokality],'3 Lokality'!B194,Stanice[maximální limit způsobilých nákladů v Kč]),"")</f>
        <v/>
      </c>
      <c r="M194" s="115" t="str">
        <f>IF(Lokality[[#This Row],[lokalita na projektu]]="ano",IF(K194&gt;=3600,koeficient3,IF(K194&gt;=2800,koeficient2,IF(K194&gt;=1400,koeficient1,1))),"")</f>
        <v/>
      </c>
      <c r="N194" s="114" t="str">
        <f>IF(Lokality[[#This Row],[lokalita na projektu]]="ano",SUMIF(Stanice[číslo lokality],'3 Lokality'!B194,Stanice[upravený limit na stanici v Kč]),"")</f>
        <v/>
      </c>
      <c r="O194" s="100" t="str">
        <f>IF(Lokality[[#This Row],[lokalita na projektu]]="ano",SUMIF(Baterie[baterie na lokalitě číslo],'3 Lokality'!B194,Baterie[jmenovitý výkon baterie v kW]),"")</f>
        <v/>
      </c>
      <c r="P194" s="114" t="str">
        <f>IF(Lokality[[#This Row],[lokalita na projektu]]="ano",SUMIF(Baterie[baterie na lokalitě číslo],'3 Lokality'!B194,Baterie[jmenovitá kapacita baterie v kWh]),"")</f>
        <v/>
      </c>
      <c r="Q19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4" s="116" t="str">
        <f>IF(Lokality[[#This Row],[lokalita na projektu]]="ano",SUMIF(Baterie[baterie na lokalitě číslo],'3 Lokality'!B194,Baterie[limit na baterii v Kč]),"")</f>
        <v/>
      </c>
      <c r="T19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5" spans="2:20" hidden="1" outlineLevel="1" x14ac:dyDescent="0.25">
      <c r="B195" s="61">
        <v>190</v>
      </c>
      <c r="C195" s="57" t="str">
        <f>IF(COUNTIF(Stanice[číslo lokality],'3 Lokality'!B195)&gt;0,"ano","ne")</f>
        <v>ne</v>
      </c>
      <c r="D195" s="57" t="str">
        <f>IF(Lokality[[#This Row],[lokalita na projektu]]="ano",INDEX(Stanice[[lokalita]:[číslo lokality]],MATCH(B195,Stanice[číslo lokality],0),1),"")</f>
        <v/>
      </c>
      <c r="E195" s="117" t="str">
        <f>IF(Lokality[[#This Row],[lokalita na projektu]]="ano",HYPERLINK(CONCATENATE("https://mapy.cz/zakladni?q=",_xlfn.ENCODEURL(INDEX(Stanice[[lokalita]:[číslo lokality]],MATCH(B195,Stanice[číslo lokality],0),2)),""),INDEX(Stanice[[lokalita]:[číslo lokality]],MATCH(B195,Stanice[číslo lokality],0),2)),"")</f>
        <v/>
      </c>
      <c r="F195" s="57"/>
      <c r="G195" s="57" t="str">
        <f>IF(Lokality[[#This Row],[lokalita na projektu]]="ano",COUNTIF(Stanice[číslo lokality],'3 Lokality'!B195),"")</f>
        <v/>
      </c>
      <c r="H195" s="57" t="str">
        <f>IF(Lokality[[#This Row],[lokalita na projektu]]="ano",SUMIF(Stanice[číslo lokality],'3 Lokality'!B195,Stanice[počet AC dobíjecích bodů stanice]),"")</f>
        <v/>
      </c>
      <c r="I195" s="57" t="str">
        <f>IF(Lokality[[#This Row],[lokalita na projektu]]="ano",SUMIF(Stanice[číslo lokality],'3 Lokality'!B195,Stanice[počet DC dobíjecích bodů stanice]),"")</f>
        <v/>
      </c>
      <c r="J195" s="99" t="str">
        <f>IF(Lokality[[#This Row],[lokalita na projektu]]="ano",SUMIF(Stanice[číslo lokality],'3 Lokality'!B195,Stanice[[výkon AC stanice v kW ]]),"")</f>
        <v/>
      </c>
      <c r="K195" s="99" t="str">
        <f>IF(Lokality[[#This Row],[lokalita na projektu]]="ano",SUMIF(Stanice[číslo lokality],'3 Lokality'!B195,Stanice[výkon DC stanice v kW]),"")</f>
        <v/>
      </c>
      <c r="L195" s="114" t="str">
        <f>IF(Lokality[[#This Row],[lokalita na projektu]]="ano",SUMIF(Stanice[číslo lokality],'3 Lokality'!B195,Stanice[maximální limit způsobilých nákladů v Kč]),"")</f>
        <v/>
      </c>
      <c r="M195" s="115" t="str">
        <f>IF(Lokality[[#This Row],[lokalita na projektu]]="ano",IF(K195&gt;=3600,koeficient3,IF(K195&gt;=2800,koeficient2,IF(K195&gt;=1400,koeficient1,1))),"")</f>
        <v/>
      </c>
      <c r="N195" s="114" t="str">
        <f>IF(Lokality[[#This Row],[lokalita na projektu]]="ano",SUMIF(Stanice[číslo lokality],'3 Lokality'!B195,Stanice[upravený limit na stanici v Kč]),"")</f>
        <v/>
      </c>
      <c r="O195" s="100" t="str">
        <f>IF(Lokality[[#This Row],[lokalita na projektu]]="ano",SUMIF(Baterie[baterie na lokalitě číslo],'3 Lokality'!B195,Baterie[jmenovitý výkon baterie v kW]),"")</f>
        <v/>
      </c>
      <c r="P195" s="114" t="str">
        <f>IF(Lokality[[#This Row],[lokalita na projektu]]="ano",SUMIF(Baterie[baterie na lokalitě číslo],'3 Lokality'!B195,Baterie[jmenovitá kapacita baterie v kWh]),"")</f>
        <v/>
      </c>
      <c r="Q19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5" s="116" t="str">
        <f>IF(Lokality[[#This Row],[lokalita na projektu]]="ano",SUMIF(Baterie[baterie na lokalitě číslo],'3 Lokality'!B195,Baterie[limit na baterii v Kč]),"")</f>
        <v/>
      </c>
      <c r="T19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6" spans="2:20" hidden="1" outlineLevel="1" x14ac:dyDescent="0.25">
      <c r="B196" s="61">
        <v>191</v>
      </c>
      <c r="C196" s="57" t="str">
        <f>IF(COUNTIF(Stanice[číslo lokality],'3 Lokality'!B196)&gt;0,"ano","ne")</f>
        <v>ne</v>
      </c>
      <c r="D196" s="57" t="str">
        <f>IF(Lokality[[#This Row],[lokalita na projektu]]="ano",INDEX(Stanice[[lokalita]:[číslo lokality]],MATCH(B196,Stanice[číslo lokality],0),1),"")</f>
        <v/>
      </c>
      <c r="E196" s="117" t="str">
        <f>IF(Lokality[[#This Row],[lokalita na projektu]]="ano",HYPERLINK(CONCATENATE("https://mapy.cz/zakladni?q=",_xlfn.ENCODEURL(INDEX(Stanice[[lokalita]:[číslo lokality]],MATCH(B196,Stanice[číslo lokality],0),2)),""),INDEX(Stanice[[lokalita]:[číslo lokality]],MATCH(B196,Stanice[číslo lokality],0),2)),"")</f>
        <v/>
      </c>
      <c r="F196" s="57"/>
      <c r="G196" s="57" t="str">
        <f>IF(Lokality[[#This Row],[lokalita na projektu]]="ano",COUNTIF(Stanice[číslo lokality],'3 Lokality'!B196),"")</f>
        <v/>
      </c>
      <c r="H196" s="57" t="str">
        <f>IF(Lokality[[#This Row],[lokalita na projektu]]="ano",SUMIF(Stanice[číslo lokality],'3 Lokality'!B196,Stanice[počet AC dobíjecích bodů stanice]),"")</f>
        <v/>
      </c>
      <c r="I196" s="57" t="str">
        <f>IF(Lokality[[#This Row],[lokalita na projektu]]="ano",SUMIF(Stanice[číslo lokality],'3 Lokality'!B196,Stanice[počet DC dobíjecích bodů stanice]),"")</f>
        <v/>
      </c>
      <c r="J196" s="99" t="str">
        <f>IF(Lokality[[#This Row],[lokalita na projektu]]="ano",SUMIF(Stanice[číslo lokality],'3 Lokality'!B196,Stanice[[výkon AC stanice v kW ]]),"")</f>
        <v/>
      </c>
      <c r="K196" s="99" t="str">
        <f>IF(Lokality[[#This Row],[lokalita na projektu]]="ano",SUMIF(Stanice[číslo lokality],'3 Lokality'!B196,Stanice[výkon DC stanice v kW]),"")</f>
        <v/>
      </c>
      <c r="L196" s="114" t="str">
        <f>IF(Lokality[[#This Row],[lokalita na projektu]]="ano",SUMIF(Stanice[číslo lokality],'3 Lokality'!B196,Stanice[maximální limit způsobilých nákladů v Kč]),"")</f>
        <v/>
      </c>
      <c r="M196" s="115" t="str">
        <f>IF(Lokality[[#This Row],[lokalita na projektu]]="ano",IF(K196&gt;=3600,koeficient3,IF(K196&gt;=2800,koeficient2,IF(K196&gt;=1400,koeficient1,1))),"")</f>
        <v/>
      </c>
      <c r="N196" s="114" t="str">
        <f>IF(Lokality[[#This Row],[lokalita na projektu]]="ano",SUMIF(Stanice[číslo lokality],'3 Lokality'!B196,Stanice[upravený limit na stanici v Kč]),"")</f>
        <v/>
      </c>
      <c r="O196" s="100" t="str">
        <f>IF(Lokality[[#This Row],[lokalita na projektu]]="ano",SUMIF(Baterie[baterie na lokalitě číslo],'3 Lokality'!B196,Baterie[jmenovitý výkon baterie v kW]),"")</f>
        <v/>
      </c>
      <c r="P196" s="114" t="str">
        <f>IF(Lokality[[#This Row],[lokalita na projektu]]="ano",SUMIF(Baterie[baterie na lokalitě číslo],'3 Lokality'!B196,Baterie[jmenovitá kapacita baterie v kWh]),"")</f>
        <v/>
      </c>
      <c r="Q19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6" s="116" t="str">
        <f>IF(Lokality[[#This Row],[lokalita na projektu]]="ano",SUMIF(Baterie[baterie na lokalitě číslo],'3 Lokality'!B196,Baterie[limit na baterii v Kč]),"")</f>
        <v/>
      </c>
      <c r="T19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7" spans="2:20" hidden="1" outlineLevel="1" x14ac:dyDescent="0.25">
      <c r="B197" s="61">
        <v>192</v>
      </c>
      <c r="C197" s="57" t="str">
        <f>IF(COUNTIF(Stanice[číslo lokality],'3 Lokality'!B197)&gt;0,"ano","ne")</f>
        <v>ne</v>
      </c>
      <c r="D197" s="57" t="str">
        <f>IF(Lokality[[#This Row],[lokalita na projektu]]="ano",INDEX(Stanice[[lokalita]:[číslo lokality]],MATCH(B197,Stanice[číslo lokality],0),1),"")</f>
        <v/>
      </c>
      <c r="E197" s="117" t="str">
        <f>IF(Lokality[[#This Row],[lokalita na projektu]]="ano",HYPERLINK(CONCATENATE("https://mapy.cz/zakladni?q=",_xlfn.ENCODEURL(INDEX(Stanice[[lokalita]:[číslo lokality]],MATCH(B197,Stanice[číslo lokality],0),2)),""),INDEX(Stanice[[lokalita]:[číslo lokality]],MATCH(B197,Stanice[číslo lokality],0),2)),"")</f>
        <v/>
      </c>
      <c r="F197" s="57"/>
      <c r="G197" s="57" t="str">
        <f>IF(Lokality[[#This Row],[lokalita na projektu]]="ano",COUNTIF(Stanice[číslo lokality],'3 Lokality'!B197),"")</f>
        <v/>
      </c>
      <c r="H197" s="57" t="str">
        <f>IF(Lokality[[#This Row],[lokalita na projektu]]="ano",SUMIF(Stanice[číslo lokality],'3 Lokality'!B197,Stanice[počet AC dobíjecích bodů stanice]),"")</f>
        <v/>
      </c>
      <c r="I197" s="57" t="str">
        <f>IF(Lokality[[#This Row],[lokalita na projektu]]="ano",SUMIF(Stanice[číslo lokality],'3 Lokality'!B197,Stanice[počet DC dobíjecích bodů stanice]),"")</f>
        <v/>
      </c>
      <c r="J197" s="99" t="str">
        <f>IF(Lokality[[#This Row],[lokalita na projektu]]="ano",SUMIF(Stanice[číslo lokality],'3 Lokality'!B197,Stanice[[výkon AC stanice v kW ]]),"")</f>
        <v/>
      </c>
      <c r="K197" s="99" t="str">
        <f>IF(Lokality[[#This Row],[lokalita na projektu]]="ano",SUMIF(Stanice[číslo lokality],'3 Lokality'!B197,Stanice[výkon DC stanice v kW]),"")</f>
        <v/>
      </c>
      <c r="L197" s="114" t="str">
        <f>IF(Lokality[[#This Row],[lokalita na projektu]]="ano",SUMIF(Stanice[číslo lokality],'3 Lokality'!B197,Stanice[maximální limit způsobilých nákladů v Kč]),"")</f>
        <v/>
      </c>
      <c r="M197" s="115" t="str">
        <f>IF(Lokality[[#This Row],[lokalita na projektu]]="ano",IF(K197&gt;=3600,koeficient3,IF(K197&gt;=2800,koeficient2,IF(K197&gt;=1400,koeficient1,1))),"")</f>
        <v/>
      </c>
      <c r="N197" s="114" t="str">
        <f>IF(Lokality[[#This Row],[lokalita na projektu]]="ano",SUMIF(Stanice[číslo lokality],'3 Lokality'!B197,Stanice[upravený limit na stanici v Kč]),"")</f>
        <v/>
      </c>
      <c r="O197" s="100" t="str">
        <f>IF(Lokality[[#This Row],[lokalita na projektu]]="ano",SUMIF(Baterie[baterie na lokalitě číslo],'3 Lokality'!B197,Baterie[jmenovitý výkon baterie v kW]),"")</f>
        <v/>
      </c>
      <c r="P197" s="114" t="str">
        <f>IF(Lokality[[#This Row],[lokalita na projektu]]="ano",SUMIF(Baterie[baterie na lokalitě číslo],'3 Lokality'!B197,Baterie[jmenovitá kapacita baterie v kWh]),"")</f>
        <v/>
      </c>
      <c r="Q19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7" s="116" t="str">
        <f>IF(Lokality[[#This Row],[lokalita na projektu]]="ano",SUMIF(Baterie[baterie na lokalitě číslo],'3 Lokality'!B197,Baterie[limit na baterii v Kč]),"")</f>
        <v/>
      </c>
      <c r="T19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8" spans="2:20" hidden="1" outlineLevel="1" x14ac:dyDescent="0.25">
      <c r="B198" s="61">
        <v>193</v>
      </c>
      <c r="C198" s="57" t="str">
        <f>IF(COUNTIF(Stanice[číslo lokality],'3 Lokality'!B198)&gt;0,"ano","ne")</f>
        <v>ne</v>
      </c>
      <c r="D198" s="57" t="str">
        <f>IF(Lokality[[#This Row],[lokalita na projektu]]="ano",INDEX(Stanice[[lokalita]:[číslo lokality]],MATCH(B198,Stanice[číslo lokality],0),1),"")</f>
        <v/>
      </c>
      <c r="E198" s="117" t="str">
        <f>IF(Lokality[[#This Row],[lokalita na projektu]]="ano",HYPERLINK(CONCATENATE("https://mapy.cz/zakladni?q=",_xlfn.ENCODEURL(INDEX(Stanice[[lokalita]:[číslo lokality]],MATCH(B198,Stanice[číslo lokality],0),2)),""),INDEX(Stanice[[lokalita]:[číslo lokality]],MATCH(B198,Stanice[číslo lokality],0),2)),"")</f>
        <v/>
      </c>
      <c r="F198" s="57"/>
      <c r="G198" s="57" t="str">
        <f>IF(Lokality[[#This Row],[lokalita na projektu]]="ano",COUNTIF(Stanice[číslo lokality],'3 Lokality'!B198),"")</f>
        <v/>
      </c>
      <c r="H198" s="57" t="str">
        <f>IF(Lokality[[#This Row],[lokalita na projektu]]="ano",SUMIF(Stanice[číslo lokality],'3 Lokality'!B198,Stanice[počet AC dobíjecích bodů stanice]),"")</f>
        <v/>
      </c>
      <c r="I198" s="57" t="str">
        <f>IF(Lokality[[#This Row],[lokalita na projektu]]="ano",SUMIF(Stanice[číslo lokality],'3 Lokality'!B198,Stanice[počet DC dobíjecích bodů stanice]),"")</f>
        <v/>
      </c>
      <c r="J198" s="99" t="str">
        <f>IF(Lokality[[#This Row],[lokalita na projektu]]="ano",SUMIF(Stanice[číslo lokality],'3 Lokality'!B198,Stanice[[výkon AC stanice v kW ]]),"")</f>
        <v/>
      </c>
      <c r="K198" s="99" t="str">
        <f>IF(Lokality[[#This Row],[lokalita na projektu]]="ano",SUMIF(Stanice[číslo lokality],'3 Lokality'!B198,Stanice[výkon DC stanice v kW]),"")</f>
        <v/>
      </c>
      <c r="L198" s="114" t="str">
        <f>IF(Lokality[[#This Row],[lokalita na projektu]]="ano",SUMIF(Stanice[číslo lokality],'3 Lokality'!B198,Stanice[maximální limit způsobilých nákladů v Kč]),"")</f>
        <v/>
      </c>
      <c r="M198" s="115" t="str">
        <f>IF(Lokality[[#This Row],[lokalita na projektu]]="ano",IF(K198&gt;=3600,koeficient3,IF(K198&gt;=2800,koeficient2,IF(K198&gt;=1400,koeficient1,1))),"")</f>
        <v/>
      </c>
      <c r="N198" s="114" t="str">
        <f>IF(Lokality[[#This Row],[lokalita na projektu]]="ano",SUMIF(Stanice[číslo lokality],'3 Lokality'!B198,Stanice[upravený limit na stanici v Kč]),"")</f>
        <v/>
      </c>
      <c r="O198" s="100" t="str">
        <f>IF(Lokality[[#This Row],[lokalita na projektu]]="ano",SUMIF(Baterie[baterie na lokalitě číslo],'3 Lokality'!B198,Baterie[jmenovitý výkon baterie v kW]),"")</f>
        <v/>
      </c>
      <c r="P198" s="114" t="str">
        <f>IF(Lokality[[#This Row],[lokalita na projektu]]="ano",SUMIF(Baterie[baterie na lokalitě číslo],'3 Lokality'!B198,Baterie[jmenovitá kapacita baterie v kWh]),"")</f>
        <v/>
      </c>
      <c r="Q19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8" s="116" t="str">
        <f>IF(Lokality[[#This Row],[lokalita na projektu]]="ano",SUMIF(Baterie[baterie na lokalitě číslo],'3 Lokality'!B198,Baterie[limit na baterii v Kč]),"")</f>
        <v/>
      </c>
      <c r="T19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199" spans="2:20" hidden="1" outlineLevel="1" x14ac:dyDescent="0.25">
      <c r="B199" s="61">
        <v>194</v>
      </c>
      <c r="C199" s="57" t="str">
        <f>IF(COUNTIF(Stanice[číslo lokality],'3 Lokality'!B199)&gt;0,"ano","ne")</f>
        <v>ne</v>
      </c>
      <c r="D199" s="57" t="str">
        <f>IF(Lokality[[#This Row],[lokalita na projektu]]="ano",INDEX(Stanice[[lokalita]:[číslo lokality]],MATCH(B199,Stanice[číslo lokality],0),1),"")</f>
        <v/>
      </c>
      <c r="E199" s="117" t="str">
        <f>IF(Lokality[[#This Row],[lokalita na projektu]]="ano",HYPERLINK(CONCATENATE("https://mapy.cz/zakladni?q=",_xlfn.ENCODEURL(INDEX(Stanice[[lokalita]:[číslo lokality]],MATCH(B199,Stanice[číslo lokality],0),2)),""),INDEX(Stanice[[lokalita]:[číslo lokality]],MATCH(B199,Stanice[číslo lokality],0),2)),"")</f>
        <v/>
      </c>
      <c r="F199" s="57"/>
      <c r="G199" s="57" t="str">
        <f>IF(Lokality[[#This Row],[lokalita na projektu]]="ano",COUNTIF(Stanice[číslo lokality],'3 Lokality'!B199),"")</f>
        <v/>
      </c>
      <c r="H199" s="57" t="str">
        <f>IF(Lokality[[#This Row],[lokalita na projektu]]="ano",SUMIF(Stanice[číslo lokality],'3 Lokality'!B199,Stanice[počet AC dobíjecích bodů stanice]),"")</f>
        <v/>
      </c>
      <c r="I199" s="57" t="str">
        <f>IF(Lokality[[#This Row],[lokalita na projektu]]="ano",SUMIF(Stanice[číslo lokality],'3 Lokality'!B199,Stanice[počet DC dobíjecích bodů stanice]),"")</f>
        <v/>
      </c>
      <c r="J199" s="99" t="str">
        <f>IF(Lokality[[#This Row],[lokalita na projektu]]="ano",SUMIF(Stanice[číslo lokality],'3 Lokality'!B199,Stanice[[výkon AC stanice v kW ]]),"")</f>
        <v/>
      </c>
      <c r="K199" s="99" t="str">
        <f>IF(Lokality[[#This Row],[lokalita na projektu]]="ano",SUMIF(Stanice[číslo lokality],'3 Lokality'!B199,Stanice[výkon DC stanice v kW]),"")</f>
        <v/>
      </c>
      <c r="L199" s="114" t="str">
        <f>IF(Lokality[[#This Row],[lokalita na projektu]]="ano",SUMIF(Stanice[číslo lokality],'3 Lokality'!B199,Stanice[maximální limit způsobilých nákladů v Kč]),"")</f>
        <v/>
      </c>
      <c r="M199" s="115" t="str">
        <f>IF(Lokality[[#This Row],[lokalita na projektu]]="ano",IF(K199&gt;=3600,koeficient3,IF(K199&gt;=2800,koeficient2,IF(K199&gt;=1400,koeficient1,1))),"")</f>
        <v/>
      </c>
      <c r="N199" s="114" t="str">
        <f>IF(Lokality[[#This Row],[lokalita na projektu]]="ano",SUMIF(Stanice[číslo lokality],'3 Lokality'!B199,Stanice[upravený limit na stanici v Kč]),"")</f>
        <v/>
      </c>
      <c r="O199" s="100" t="str">
        <f>IF(Lokality[[#This Row],[lokalita na projektu]]="ano",SUMIF(Baterie[baterie na lokalitě číslo],'3 Lokality'!B199,Baterie[jmenovitý výkon baterie v kW]),"")</f>
        <v/>
      </c>
      <c r="P199" s="114" t="str">
        <f>IF(Lokality[[#This Row],[lokalita na projektu]]="ano",SUMIF(Baterie[baterie na lokalitě číslo],'3 Lokality'!B199,Baterie[jmenovitá kapacita baterie v kWh]),"")</f>
        <v/>
      </c>
      <c r="Q19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199" s="116" t="str">
        <f>IF(Lokality[[#This Row],[lokalita na projektu]]="ano",SUMIF(Baterie[baterie na lokalitě číslo],'3 Lokality'!B199,Baterie[limit na baterii v Kč]),"")</f>
        <v/>
      </c>
      <c r="T19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0" spans="2:20" hidden="1" outlineLevel="1" x14ac:dyDescent="0.25">
      <c r="B200" s="61">
        <v>195</v>
      </c>
      <c r="C200" s="57" t="str">
        <f>IF(COUNTIF(Stanice[číslo lokality],'3 Lokality'!B200)&gt;0,"ano","ne")</f>
        <v>ne</v>
      </c>
      <c r="D200" s="57" t="str">
        <f>IF(Lokality[[#This Row],[lokalita na projektu]]="ano",INDEX(Stanice[[lokalita]:[číslo lokality]],MATCH(B200,Stanice[číslo lokality],0),1),"")</f>
        <v/>
      </c>
      <c r="E200" s="117" t="str">
        <f>IF(Lokality[[#This Row],[lokalita na projektu]]="ano",HYPERLINK(CONCATENATE("https://mapy.cz/zakladni?q=",_xlfn.ENCODEURL(INDEX(Stanice[[lokalita]:[číslo lokality]],MATCH(B200,Stanice[číslo lokality],0),2)),""),INDEX(Stanice[[lokalita]:[číslo lokality]],MATCH(B200,Stanice[číslo lokality],0),2)),"")</f>
        <v/>
      </c>
      <c r="F200" s="57"/>
      <c r="G200" s="57" t="str">
        <f>IF(Lokality[[#This Row],[lokalita na projektu]]="ano",COUNTIF(Stanice[číslo lokality],'3 Lokality'!B200),"")</f>
        <v/>
      </c>
      <c r="H200" s="57" t="str">
        <f>IF(Lokality[[#This Row],[lokalita na projektu]]="ano",SUMIF(Stanice[číslo lokality],'3 Lokality'!B200,Stanice[počet AC dobíjecích bodů stanice]),"")</f>
        <v/>
      </c>
      <c r="I200" s="57" t="str">
        <f>IF(Lokality[[#This Row],[lokalita na projektu]]="ano",SUMIF(Stanice[číslo lokality],'3 Lokality'!B200,Stanice[počet DC dobíjecích bodů stanice]),"")</f>
        <v/>
      </c>
      <c r="J200" s="99" t="str">
        <f>IF(Lokality[[#This Row],[lokalita na projektu]]="ano",SUMIF(Stanice[číslo lokality],'3 Lokality'!B200,Stanice[[výkon AC stanice v kW ]]),"")</f>
        <v/>
      </c>
      <c r="K200" s="99" t="str">
        <f>IF(Lokality[[#This Row],[lokalita na projektu]]="ano",SUMIF(Stanice[číslo lokality],'3 Lokality'!B200,Stanice[výkon DC stanice v kW]),"")</f>
        <v/>
      </c>
      <c r="L200" s="114" t="str">
        <f>IF(Lokality[[#This Row],[lokalita na projektu]]="ano",SUMIF(Stanice[číslo lokality],'3 Lokality'!B200,Stanice[maximální limit způsobilých nákladů v Kč]),"")</f>
        <v/>
      </c>
      <c r="M200" s="115" t="str">
        <f>IF(Lokality[[#This Row],[lokalita na projektu]]="ano",IF(K200&gt;=3600,koeficient3,IF(K200&gt;=2800,koeficient2,IF(K200&gt;=1400,koeficient1,1))),"")</f>
        <v/>
      </c>
      <c r="N200" s="114" t="str">
        <f>IF(Lokality[[#This Row],[lokalita na projektu]]="ano",SUMIF(Stanice[číslo lokality],'3 Lokality'!B200,Stanice[upravený limit na stanici v Kč]),"")</f>
        <v/>
      </c>
      <c r="O200" s="100" t="str">
        <f>IF(Lokality[[#This Row],[lokalita na projektu]]="ano",SUMIF(Baterie[baterie na lokalitě číslo],'3 Lokality'!B200,Baterie[jmenovitý výkon baterie v kW]),"")</f>
        <v/>
      </c>
      <c r="P200" s="114" t="str">
        <f>IF(Lokality[[#This Row],[lokalita na projektu]]="ano",SUMIF(Baterie[baterie na lokalitě číslo],'3 Lokality'!B200,Baterie[jmenovitá kapacita baterie v kWh]),"")</f>
        <v/>
      </c>
      <c r="Q20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0" s="116" t="str">
        <f>IF(Lokality[[#This Row],[lokalita na projektu]]="ano",SUMIF(Baterie[baterie na lokalitě číslo],'3 Lokality'!B200,Baterie[limit na baterii v Kč]),"")</f>
        <v/>
      </c>
      <c r="T20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1" spans="2:20" hidden="1" outlineLevel="1" x14ac:dyDescent="0.25">
      <c r="B201" s="61">
        <v>196</v>
      </c>
      <c r="C201" s="57" t="str">
        <f>IF(COUNTIF(Stanice[číslo lokality],'3 Lokality'!B201)&gt;0,"ano","ne")</f>
        <v>ne</v>
      </c>
      <c r="D201" s="57" t="str">
        <f>IF(Lokality[[#This Row],[lokalita na projektu]]="ano",INDEX(Stanice[[lokalita]:[číslo lokality]],MATCH(B201,Stanice[číslo lokality],0),1),"")</f>
        <v/>
      </c>
      <c r="E201" s="117" t="str">
        <f>IF(Lokality[[#This Row],[lokalita na projektu]]="ano",HYPERLINK(CONCATENATE("https://mapy.cz/zakladni?q=",_xlfn.ENCODEURL(INDEX(Stanice[[lokalita]:[číslo lokality]],MATCH(B201,Stanice[číslo lokality],0),2)),""),INDEX(Stanice[[lokalita]:[číslo lokality]],MATCH(B201,Stanice[číslo lokality],0),2)),"")</f>
        <v/>
      </c>
      <c r="F201" s="57"/>
      <c r="G201" s="57" t="str">
        <f>IF(Lokality[[#This Row],[lokalita na projektu]]="ano",COUNTIF(Stanice[číslo lokality],'3 Lokality'!B201),"")</f>
        <v/>
      </c>
      <c r="H201" s="57" t="str">
        <f>IF(Lokality[[#This Row],[lokalita na projektu]]="ano",SUMIF(Stanice[číslo lokality],'3 Lokality'!B201,Stanice[počet AC dobíjecích bodů stanice]),"")</f>
        <v/>
      </c>
      <c r="I201" s="57" t="str">
        <f>IF(Lokality[[#This Row],[lokalita na projektu]]="ano",SUMIF(Stanice[číslo lokality],'3 Lokality'!B201,Stanice[počet DC dobíjecích bodů stanice]),"")</f>
        <v/>
      </c>
      <c r="J201" s="99" t="str">
        <f>IF(Lokality[[#This Row],[lokalita na projektu]]="ano",SUMIF(Stanice[číslo lokality],'3 Lokality'!B201,Stanice[[výkon AC stanice v kW ]]),"")</f>
        <v/>
      </c>
      <c r="K201" s="99" t="str">
        <f>IF(Lokality[[#This Row],[lokalita na projektu]]="ano",SUMIF(Stanice[číslo lokality],'3 Lokality'!B201,Stanice[výkon DC stanice v kW]),"")</f>
        <v/>
      </c>
      <c r="L201" s="114" t="str">
        <f>IF(Lokality[[#This Row],[lokalita na projektu]]="ano",SUMIF(Stanice[číslo lokality],'3 Lokality'!B201,Stanice[maximální limit způsobilých nákladů v Kč]),"")</f>
        <v/>
      </c>
      <c r="M201" s="115" t="str">
        <f>IF(Lokality[[#This Row],[lokalita na projektu]]="ano",IF(K201&gt;=3600,koeficient3,IF(K201&gt;=2800,koeficient2,IF(K201&gt;=1400,koeficient1,1))),"")</f>
        <v/>
      </c>
      <c r="N201" s="114" t="str">
        <f>IF(Lokality[[#This Row],[lokalita na projektu]]="ano",SUMIF(Stanice[číslo lokality],'3 Lokality'!B201,Stanice[upravený limit na stanici v Kč]),"")</f>
        <v/>
      </c>
      <c r="O201" s="100" t="str">
        <f>IF(Lokality[[#This Row],[lokalita na projektu]]="ano",SUMIF(Baterie[baterie na lokalitě číslo],'3 Lokality'!B201,Baterie[jmenovitý výkon baterie v kW]),"")</f>
        <v/>
      </c>
      <c r="P201" s="114" t="str">
        <f>IF(Lokality[[#This Row],[lokalita na projektu]]="ano",SUMIF(Baterie[baterie na lokalitě číslo],'3 Lokality'!B201,Baterie[jmenovitá kapacita baterie v kWh]),"")</f>
        <v/>
      </c>
      <c r="Q20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1" s="116" t="str">
        <f>IF(Lokality[[#This Row],[lokalita na projektu]]="ano",SUMIF(Baterie[baterie na lokalitě číslo],'3 Lokality'!B201,Baterie[limit na baterii v Kč]),"")</f>
        <v/>
      </c>
      <c r="T20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2" spans="2:20" hidden="1" outlineLevel="1" x14ac:dyDescent="0.25">
      <c r="B202" s="61">
        <v>197</v>
      </c>
      <c r="C202" s="57" t="str">
        <f>IF(COUNTIF(Stanice[číslo lokality],'3 Lokality'!B202)&gt;0,"ano","ne")</f>
        <v>ne</v>
      </c>
      <c r="D202" s="57" t="str">
        <f>IF(Lokality[[#This Row],[lokalita na projektu]]="ano",INDEX(Stanice[[lokalita]:[číslo lokality]],MATCH(B202,Stanice[číslo lokality],0),1),"")</f>
        <v/>
      </c>
      <c r="E202" s="117" t="str">
        <f>IF(Lokality[[#This Row],[lokalita na projektu]]="ano",HYPERLINK(CONCATENATE("https://mapy.cz/zakladni?q=",_xlfn.ENCODEURL(INDEX(Stanice[[lokalita]:[číslo lokality]],MATCH(B202,Stanice[číslo lokality],0),2)),""),INDEX(Stanice[[lokalita]:[číslo lokality]],MATCH(B202,Stanice[číslo lokality],0),2)),"")</f>
        <v/>
      </c>
      <c r="F202" s="57"/>
      <c r="G202" s="57" t="str">
        <f>IF(Lokality[[#This Row],[lokalita na projektu]]="ano",COUNTIF(Stanice[číslo lokality],'3 Lokality'!B202),"")</f>
        <v/>
      </c>
      <c r="H202" s="57" t="str">
        <f>IF(Lokality[[#This Row],[lokalita na projektu]]="ano",SUMIF(Stanice[číslo lokality],'3 Lokality'!B202,Stanice[počet AC dobíjecích bodů stanice]),"")</f>
        <v/>
      </c>
      <c r="I202" s="57" t="str">
        <f>IF(Lokality[[#This Row],[lokalita na projektu]]="ano",SUMIF(Stanice[číslo lokality],'3 Lokality'!B202,Stanice[počet DC dobíjecích bodů stanice]),"")</f>
        <v/>
      </c>
      <c r="J202" s="99" t="str">
        <f>IF(Lokality[[#This Row],[lokalita na projektu]]="ano",SUMIF(Stanice[číslo lokality],'3 Lokality'!B202,Stanice[[výkon AC stanice v kW ]]),"")</f>
        <v/>
      </c>
      <c r="K202" s="99" t="str">
        <f>IF(Lokality[[#This Row],[lokalita na projektu]]="ano",SUMIF(Stanice[číslo lokality],'3 Lokality'!B202,Stanice[výkon DC stanice v kW]),"")</f>
        <v/>
      </c>
      <c r="L202" s="114" t="str">
        <f>IF(Lokality[[#This Row],[lokalita na projektu]]="ano",SUMIF(Stanice[číslo lokality],'3 Lokality'!B202,Stanice[maximální limit způsobilých nákladů v Kč]),"")</f>
        <v/>
      </c>
      <c r="M202" s="115" t="str">
        <f>IF(Lokality[[#This Row],[lokalita na projektu]]="ano",IF(K202&gt;=3600,koeficient3,IF(K202&gt;=2800,koeficient2,IF(K202&gt;=1400,koeficient1,1))),"")</f>
        <v/>
      </c>
      <c r="N202" s="114" t="str">
        <f>IF(Lokality[[#This Row],[lokalita na projektu]]="ano",SUMIF(Stanice[číslo lokality],'3 Lokality'!B202,Stanice[upravený limit na stanici v Kč]),"")</f>
        <v/>
      </c>
      <c r="O202" s="100" t="str">
        <f>IF(Lokality[[#This Row],[lokalita na projektu]]="ano",SUMIF(Baterie[baterie na lokalitě číslo],'3 Lokality'!B202,Baterie[jmenovitý výkon baterie v kW]),"")</f>
        <v/>
      </c>
      <c r="P202" s="114" t="str">
        <f>IF(Lokality[[#This Row],[lokalita na projektu]]="ano",SUMIF(Baterie[baterie na lokalitě číslo],'3 Lokality'!B202,Baterie[jmenovitá kapacita baterie v kWh]),"")</f>
        <v/>
      </c>
      <c r="Q20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2" s="116" t="str">
        <f>IF(Lokality[[#This Row],[lokalita na projektu]]="ano",SUMIF(Baterie[baterie na lokalitě číslo],'3 Lokality'!B202,Baterie[limit na baterii v Kč]),"")</f>
        <v/>
      </c>
      <c r="T20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3" spans="2:20" hidden="1" outlineLevel="1" x14ac:dyDescent="0.25">
      <c r="B203" s="61">
        <v>198</v>
      </c>
      <c r="C203" s="57" t="str">
        <f>IF(COUNTIF(Stanice[číslo lokality],'3 Lokality'!B203)&gt;0,"ano","ne")</f>
        <v>ne</v>
      </c>
      <c r="D203" s="57" t="str">
        <f>IF(Lokality[[#This Row],[lokalita na projektu]]="ano",INDEX(Stanice[[lokalita]:[číslo lokality]],MATCH(B203,Stanice[číslo lokality],0),1),"")</f>
        <v/>
      </c>
      <c r="E203" s="117" t="str">
        <f>IF(Lokality[[#This Row],[lokalita na projektu]]="ano",HYPERLINK(CONCATENATE("https://mapy.cz/zakladni?q=",_xlfn.ENCODEURL(INDEX(Stanice[[lokalita]:[číslo lokality]],MATCH(B203,Stanice[číslo lokality],0),2)),""),INDEX(Stanice[[lokalita]:[číslo lokality]],MATCH(B203,Stanice[číslo lokality],0),2)),"")</f>
        <v/>
      </c>
      <c r="F203" s="57"/>
      <c r="G203" s="57" t="str">
        <f>IF(Lokality[[#This Row],[lokalita na projektu]]="ano",COUNTIF(Stanice[číslo lokality],'3 Lokality'!B203),"")</f>
        <v/>
      </c>
      <c r="H203" s="57" t="str">
        <f>IF(Lokality[[#This Row],[lokalita na projektu]]="ano",SUMIF(Stanice[číslo lokality],'3 Lokality'!B203,Stanice[počet AC dobíjecích bodů stanice]),"")</f>
        <v/>
      </c>
      <c r="I203" s="57" t="str">
        <f>IF(Lokality[[#This Row],[lokalita na projektu]]="ano",SUMIF(Stanice[číslo lokality],'3 Lokality'!B203,Stanice[počet DC dobíjecích bodů stanice]),"")</f>
        <v/>
      </c>
      <c r="J203" s="99" t="str">
        <f>IF(Lokality[[#This Row],[lokalita na projektu]]="ano",SUMIF(Stanice[číslo lokality],'3 Lokality'!B203,Stanice[[výkon AC stanice v kW ]]),"")</f>
        <v/>
      </c>
      <c r="K203" s="99" t="str">
        <f>IF(Lokality[[#This Row],[lokalita na projektu]]="ano",SUMIF(Stanice[číslo lokality],'3 Lokality'!B203,Stanice[výkon DC stanice v kW]),"")</f>
        <v/>
      </c>
      <c r="L203" s="114" t="str">
        <f>IF(Lokality[[#This Row],[lokalita na projektu]]="ano",SUMIF(Stanice[číslo lokality],'3 Lokality'!B203,Stanice[maximální limit způsobilých nákladů v Kč]),"")</f>
        <v/>
      </c>
      <c r="M203" s="115" t="str">
        <f>IF(Lokality[[#This Row],[lokalita na projektu]]="ano",IF(K203&gt;=3600,koeficient3,IF(K203&gt;=2800,koeficient2,IF(K203&gt;=1400,koeficient1,1))),"")</f>
        <v/>
      </c>
      <c r="N203" s="114" t="str">
        <f>IF(Lokality[[#This Row],[lokalita na projektu]]="ano",SUMIF(Stanice[číslo lokality],'3 Lokality'!B203,Stanice[upravený limit na stanici v Kč]),"")</f>
        <v/>
      </c>
      <c r="O203" s="100" t="str">
        <f>IF(Lokality[[#This Row],[lokalita na projektu]]="ano",SUMIF(Baterie[baterie na lokalitě číslo],'3 Lokality'!B203,Baterie[jmenovitý výkon baterie v kW]),"")</f>
        <v/>
      </c>
      <c r="P203" s="114" t="str">
        <f>IF(Lokality[[#This Row],[lokalita na projektu]]="ano",SUMIF(Baterie[baterie na lokalitě číslo],'3 Lokality'!B203,Baterie[jmenovitá kapacita baterie v kWh]),"")</f>
        <v/>
      </c>
      <c r="Q20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3" s="116" t="str">
        <f>IF(Lokality[[#This Row],[lokalita na projektu]]="ano",SUMIF(Baterie[baterie na lokalitě číslo],'3 Lokality'!B203,Baterie[limit na baterii v Kč]),"")</f>
        <v/>
      </c>
      <c r="T20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4" spans="2:20" hidden="1" outlineLevel="1" x14ac:dyDescent="0.25">
      <c r="B204" s="61">
        <v>199</v>
      </c>
      <c r="C204" s="57" t="str">
        <f>IF(COUNTIF(Stanice[číslo lokality],'3 Lokality'!B204)&gt;0,"ano","ne")</f>
        <v>ne</v>
      </c>
      <c r="D204" s="57" t="str">
        <f>IF(Lokality[[#This Row],[lokalita na projektu]]="ano",INDEX(Stanice[[lokalita]:[číslo lokality]],MATCH(B204,Stanice[číslo lokality],0),1),"")</f>
        <v/>
      </c>
      <c r="E204" s="117" t="str">
        <f>IF(Lokality[[#This Row],[lokalita na projektu]]="ano",HYPERLINK(CONCATENATE("https://mapy.cz/zakladni?q=",_xlfn.ENCODEURL(INDEX(Stanice[[lokalita]:[číslo lokality]],MATCH(B204,Stanice[číslo lokality],0),2)),""),INDEX(Stanice[[lokalita]:[číslo lokality]],MATCH(B204,Stanice[číslo lokality],0),2)),"")</f>
        <v/>
      </c>
      <c r="F204" s="57"/>
      <c r="G204" s="57" t="str">
        <f>IF(Lokality[[#This Row],[lokalita na projektu]]="ano",COUNTIF(Stanice[číslo lokality],'3 Lokality'!B204),"")</f>
        <v/>
      </c>
      <c r="H204" s="57" t="str">
        <f>IF(Lokality[[#This Row],[lokalita na projektu]]="ano",SUMIF(Stanice[číslo lokality],'3 Lokality'!B204,Stanice[počet AC dobíjecích bodů stanice]),"")</f>
        <v/>
      </c>
      <c r="I204" s="57" t="str">
        <f>IF(Lokality[[#This Row],[lokalita na projektu]]="ano",SUMIF(Stanice[číslo lokality],'3 Lokality'!B204,Stanice[počet DC dobíjecích bodů stanice]),"")</f>
        <v/>
      </c>
      <c r="J204" s="99" t="str">
        <f>IF(Lokality[[#This Row],[lokalita na projektu]]="ano",SUMIF(Stanice[číslo lokality],'3 Lokality'!B204,Stanice[[výkon AC stanice v kW ]]),"")</f>
        <v/>
      </c>
      <c r="K204" s="99" t="str">
        <f>IF(Lokality[[#This Row],[lokalita na projektu]]="ano",SUMIF(Stanice[číslo lokality],'3 Lokality'!B204,Stanice[výkon DC stanice v kW]),"")</f>
        <v/>
      </c>
      <c r="L204" s="114" t="str">
        <f>IF(Lokality[[#This Row],[lokalita na projektu]]="ano",SUMIF(Stanice[číslo lokality],'3 Lokality'!B204,Stanice[maximální limit způsobilých nákladů v Kč]),"")</f>
        <v/>
      </c>
      <c r="M204" s="115" t="str">
        <f>IF(Lokality[[#This Row],[lokalita na projektu]]="ano",IF(K204&gt;=3600,koeficient3,IF(K204&gt;=2800,koeficient2,IF(K204&gt;=1400,koeficient1,1))),"")</f>
        <v/>
      </c>
      <c r="N204" s="114" t="str">
        <f>IF(Lokality[[#This Row],[lokalita na projektu]]="ano",SUMIF(Stanice[číslo lokality],'3 Lokality'!B204,Stanice[upravený limit na stanici v Kč]),"")</f>
        <v/>
      </c>
      <c r="O204" s="100" t="str">
        <f>IF(Lokality[[#This Row],[lokalita na projektu]]="ano",SUMIF(Baterie[baterie na lokalitě číslo],'3 Lokality'!B204,Baterie[jmenovitý výkon baterie v kW]),"")</f>
        <v/>
      </c>
      <c r="P204" s="114" t="str">
        <f>IF(Lokality[[#This Row],[lokalita na projektu]]="ano",SUMIF(Baterie[baterie na lokalitě číslo],'3 Lokality'!B204,Baterie[jmenovitá kapacita baterie v kWh]),"")</f>
        <v/>
      </c>
      <c r="Q20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4" s="116" t="str">
        <f>IF(Lokality[[#This Row],[lokalita na projektu]]="ano",SUMIF(Baterie[baterie na lokalitě číslo],'3 Lokality'!B204,Baterie[limit na baterii v Kč]),"")</f>
        <v/>
      </c>
      <c r="T20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5" spans="2:20" hidden="1" outlineLevel="1" x14ac:dyDescent="0.25">
      <c r="B205" s="61">
        <v>200</v>
      </c>
      <c r="C205" s="57" t="str">
        <f>IF(COUNTIF(Stanice[číslo lokality],'3 Lokality'!B205)&gt;0,"ano","ne")</f>
        <v>ne</v>
      </c>
      <c r="D205" s="57" t="str">
        <f>IF(Lokality[[#This Row],[lokalita na projektu]]="ano",INDEX(Stanice[[lokalita]:[číslo lokality]],MATCH(B205,Stanice[číslo lokality],0),1),"")</f>
        <v/>
      </c>
      <c r="E205" s="117" t="str">
        <f>IF(Lokality[[#This Row],[lokalita na projektu]]="ano",HYPERLINK(CONCATENATE("https://mapy.cz/zakladni?q=",_xlfn.ENCODEURL(INDEX(Stanice[[lokalita]:[číslo lokality]],MATCH(B205,Stanice[číslo lokality],0),2)),""),INDEX(Stanice[[lokalita]:[číslo lokality]],MATCH(B205,Stanice[číslo lokality],0),2)),"")</f>
        <v/>
      </c>
      <c r="F205" s="57"/>
      <c r="G205" s="57" t="str">
        <f>IF(Lokality[[#This Row],[lokalita na projektu]]="ano",COUNTIF(Stanice[číslo lokality],'3 Lokality'!B205),"")</f>
        <v/>
      </c>
      <c r="H205" s="57" t="str">
        <f>IF(Lokality[[#This Row],[lokalita na projektu]]="ano",SUMIF(Stanice[číslo lokality],'3 Lokality'!B205,Stanice[počet AC dobíjecích bodů stanice]),"")</f>
        <v/>
      </c>
      <c r="I205" s="57" t="str">
        <f>IF(Lokality[[#This Row],[lokalita na projektu]]="ano",SUMIF(Stanice[číslo lokality],'3 Lokality'!B205,Stanice[počet DC dobíjecích bodů stanice]),"")</f>
        <v/>
      </c>
      <c r="J205" s="99" t="str">
        <f>IF(Lokality[[#This Row],[lokalita na projektu]]="ano",SUMIF(Stanice[číslo lokality],'3 Lokality'!B205,Stanice[[výkon AC stanice v kW ]]),"")</f>
        <v/>
      </c>
      <c r="K205" s="99" t="str">
        <f>IF(Lokality[[#This Row],[lokalita na projektu]]="ano",SUMIF(Stanice[číslo lokality],'3 Lokality'!B205,Stanice[výkon DC stanice v kW]),"")</f>
        <v/>
      </c>
      <c r="L205" s="114" t="str">
        <f>IF(Lokality[[#This Row],[lokalita na projektu]]="ano",SUMIF(Stanice[číslo lokality],'3 Lokality'!B205,Stanice[maximální limit způsobilých nákladů v Kč]),"")</f>
        <v/>
      </c>
      <c r="M205" s="115" t="str">
        <f>IF(Lokality[[#This Row],[lokalita na projektu]]="ano",IF(K205&gt;=3600,koeficient3,IF(K205&gt;=2800,koeficient2,IF(K205&gt;=1400,koeficient1,1))),"")</f>
        <v/>
      </c>
      <c r="N205" s="114" t="str">
        <f>IF(Lokality[[#This Row],[lokalita na projektu]]="ano",SUMIF(Stanice[číslo lokality],'3 Lokality'!B205,Stanice[upravený limit na stanici v Kč]),"")</f>
        <v/>
      </c>
      <c r="O205" s="100" t="str">
        <f>IF(Lokality[[#This Row],[lokalita na projektu]]="ano",SUMIF(Baterie[baterie na lokalitě číslo],'3 Lokality'!B205,Baterie[jmenovitý výkon baterie v kW]),"")</f>
        <v/>
      </c>
      <c r="P205" s="114" t="str">
        <f>IF(Lokality[[#This Row],[lokalita na projektu]]="ano",SUMIF(Baterie[baterie na lokalitě číslo],'3 Lokality'!B205,Baterie[jmenovitá kapacita baterie v kWh]),"")</f>
        <v/>
      </c>
      <c r="Q20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5" s="116" t="str">
        <f>IF(Lokality[[#This Row],[lokalita na projektu]]="ano",SUMIF(Baterie[baterie na lokalitě číslo],'3 Lokality'!B205,Baterie[limit na baterii v Kč]),"")</f>
        <v/>
      </c>
      <c r="T20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6" spans="2:20" hidden="1" outlineLevel="1" x14ac:dyDescent="0.25">
      <c r="B206" s="61">
        <v>201</v>
      </c>
      <c r="C206" s="57" t="str">
        <f>IF(COUNTIF(Stanice[číslo lokality],'3 Lokality'!B206)&gt;0,"ano","ne")</f>
        <v>ne</v>
      </c>
      <c r="D206" s="57" t="str">
        <f>IF(Lokality[[#This Row],[lokalita na projektu]]="ano",INDEX(Stanice[[lokalita]:[číslo lokality]],MATCH(B206,Stanice[číslo lokality],0),1),"")</f>
        <v/>
      </c>
      <c r="E206" s="117" t="str">
        <f>IF(Lokality[[#This Row],[lokalita na projektu]]="ano",HYPERLINK(CONCATENATE("https://mapy.cz/zakladni?q=",_xlfn.ENCODEURL(INDEX(Stanice[[lokalita]:[číslo lokality]],MATCH(B206,Stanice[číslo lokality],0),2)),""),INDEX(Stanice[[lokalita]:[číslo lokality]],MATCH(B206,Stanice[číslo lokality],0),2)),"")</f>
        <v/>
      </c>
      <c r="F206" s="57"/>
      <c r="G206" s="57" t="str">
        <f>IF(Lokality[[#This Row],[lokalita na projektu]]="ano",COUNTIF(Stanice[číslo lokality],'3 Lokality'!B206),"")</f>
        <v/>
      </c>
      <c r="H206" s="57" t="str">
        <f>IF(Lokality[[#This Row],[lokalita na projektu]]="ano",SUMIF(Stanice[číslo lokality],'3 Lokality'!B206,Stanice[počet AC dobíjecích bodů stanice]),"")</f>
        <v/>
      </c>
      <c r="I206" s="57" t="str">
        <f>IF(Lokality[[#This Row],[lokalita na projektu]]="ano",SUMIF(Stanice[číslo lokality],'3 Lokality'!B206,Stanice[počet DC dobíjecích bodů stanice]),"")</f>
        <v/>
      </c>
      <c r="J206" s="99" t="str">
        <f>IF(Lokality[[#This Row],[lokalita na projektu]]="ano",SUMIF(Stanice[číslo lokality],'3 Lokality'!B206,Stanice[[výkon AC stanice v kW ]]),"")</f>
        <v/>
      </c>
      <c r="K206" s="99" t="str">
        <f>IF(Lokality[[#This Row],[lokalita na projektu]]="ano",SUMIF(Stanice[číslo lokality],'3 Lokality'!B206,Stanice[výkon DC stanice v kW]),"")</f>
        <v/>
      </c>
      <c r="L206" s="114" t="str">
        <f>IF(Lokality[[#This Row],[lokalita na projektu]]="ano",SUMIF(Stanice[číslo lokality],'3 Lokality'!B206,Stanice[maximální limit způsobilých nákladů v Kč]),"")</f>
        <v/>
      </c>
      <c r="M206" s="115" t="str">
        <f>IF(Lokality[[#This Row],[lokalita na projektu]]="ano",IF(K206&gt;=3600,koeficient3,IF(K206&gt;=2800,koeficient2,IF(K206&gt;=1400,koeficient1,1))),"")</f>
        <v/>
      </c>
      <c r="N206" s="114" t="str">
        <f>IF(Lokality[[#This Row],[lokalita na projektu]]="ano",SUMIF(Stanice[číslo lokality],'3 Lokality'!B206,Stanice[upravený limit na stanici v Kč]),"")</f>
        <v/>
      </c>
      <c r="O206" s="100" t="str">
        <f>IF(Lokality[[#This Row],[lokalita na projektu]]="ano",SUMIF(Baterie[baterie na lokalitě číslo],'3 Lokality'!B206,Baterie[jmenovitý výkon baterie v kW]),"")</f>
        <v/>
      </c>
      <c r="P206" s="114" t="str">
        <f>IF(Lokality[[#This Row],[lokalita na projektu]]="ano",SUMIF(Baterie[baterie na lokalitě číslo],'3 Lokality'!B206,Baterie[jmenovitá kapacita baterie v kWh]),"")</f>
        <v/>
      </c>
      <c r="Q20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6" s="116" t="str">
        <f>IF(Lokality[[#This Row],[lokalita na projektu]]="ano",SUMIF(Baterie[baterie na lokalitě číslo],'3 Lokality'!B206,Baterie[limit na baterii v Kč]),"")</f>
        <v/>
      </c>
      <c r="T20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7" spans="2:20" hidden="1" outlineLevel="1" x14ac:dyDescent="0.25">
      <c r="B207" s="61">
        <v>202</v>
      </c>
      <c r="C207" s="57" t="str">
        <f>IF(COUNTIF(Stanice[číslo lokality],'3 Lokality'!B207)&gt;0,"ano","ne")</f>
        <v>ne</v>
      </c>
      <c r="D207" s="57" t="str">
        <f>IF(Lokality[[#This Row],[lokalita na projektu]]="ano",INDEX(Stanice[[lokalita]:[číslo lokality]],MATCH(B207,Stanice[číslo lokality],0),1),"")</f>
        <v/>
      </c>
      <c r="E207" s="117" t="str">
        <f>IF(Lokality[[#This Row],[lokalita na projektu]]="ano",HYPERLINK(CONCATENATE("https://mapy.cz/zakladni?q=",_xlfn.ENCODEURL(INDEX(Stanice[[lokalita]:[číslo lokality]],MATCH(B207,Stanice[číslo lokality],0),2)),""),INDEX(Stanice[[lokalita]:[číslo lokality]],MATCH(B207,Stanice[číslo lokality],0),2)),"")</f>
        <v/>
      </c>
      <c r="F207" s="57"/>
      <c r="G207" s="57" t="str">
        <f>IF(Lokality[[#This Row],[lokalita na projektu]]="ano",COUNTIF(Stanice[číslo lokality],'3 Lokality'!B207),"")</f>
        <v/>
      </c>
      <c r="H207" s="57" t="str">
        <f>IF(Lokality[[#This Row],[lokalita na projektu]]="ano",SUMIF(Stanice[číslo lokality],'3 Lokality'!B207,Stanice[počet AC dobíjecích bodů stanice]),"")</f>
        <v/>
      </c>
      <c r="I207" s="57" t="str">
        <f>IF(Lokality[[#This Row],[lokalita na projektu]]="ano",SUMIF(Stanice[číslo lokality],'3 Lokality'!B207,Stanice[počet DC dobíjecích bodů stanice]),"")</f>
        <v/>
      </c>
      <c r="J207" s="99" t="str">
        <f>IF(Lokality[[#This Row],[lokalita na projektu]]="ano",SUMIF(Stanice[číslo lokality],'3 Lokality'!B207,Stanice[[výkon AC stanice v kW ]]),"")</f>
        <v/>
      </c>
      <c r="K207" s="99" t="str">
        <f>IF(Lokality[[#This Row],[lokalita na projektu]]="ano",SUMIF(Stanice[číslo lokality],'3 Lokality'!B207,Stanice[výkon DC stanice v kW]),"")</f>
        <v/>
      </c>
      <c r="L207" s="114" t="str">
        <f>IF(Lokality[[#This Row],[lokalita na projektu]]="ano",SUMIF(Stanice[číslo lokality],'3 Lokality'!B207,Stanice[maximální limit způsobilých nákladů v Kč]),"")</f>
        <v/>
      </c>
      <c r="M207" s="115" t="str">
        <f>IF(Lokality[[#This Row],[lokalita na projektu]]="ano",IF(K207&gt;=3600,koeficient3,IF(K207&gt;=2800,koeficient2,IF(K207&gt;=1400,koeficient1,1))),"")</f>
        <v/>
      </c>
      <c r="N207" s="114" t="str">
        <f>IF(Lokality[[#This Row],[lokalita na projektu]]="ano",SUMIF(Stanice[číslo lokality],'3 Lokality'!B207,Stanice[upravený limit na stanici v Kč]),"")</f>
        <v/>
      </c>
      <c r="O207" s="100" t="str">
        <f>IF(Lokality[[#This Row],[lokalita na projektu]]="ano",SUMIF(Baterie[baterie na lokalitě číslo],'3 Lokality'!B207,Baterie[jmenovitý výkon baterie v kW]),"")</f>
        <v/>
      </c>
      <c r="P207" s="114" t="str">
        <f>IF(Lokality[[#This Row],[lokalita na projektu]]="ano",SUMIF(Baterie[baterie na lokalitě číslo],'3 Lokality'!B207,Baterie[jmenovitá kapacita baterie v kWh]),"")</f>
        <v/>
      </c>
      <c r="Q20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7" s="116" t="str">
        <f>IF(Lokality[[#This Row],[lokalita na projektu]]="ano",SUMIF(Baterie[baterie na lokalitě číslo],'3 Lokality'!B207,Baterie[limit na baterii v Kč]),"")</f>
        <v/>
      </c>
      <c r="T20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8" spans="2:20" hidden="1" outlineLevel="1" x14ac:dyDescent="0.25">
      <c r="B208" s="61">
        <v>203</v>
      </c>
      <c r="C208" s="57" t="str">
        <f>IF(COUNTIF(Stanice[číslo lokality],'3 Lokality'!B208)&gt;0,"ano","ne")</f>
        <v>ne</v>
      </c>
      <c r="D208" s="57" t="str">
        <f>IF(Lokality[[#This Row],[lokalita na projektu]]="ano",INDEX(Stanice[[lokalita]:[číslo lokality]],MATCH(B208,Stanice[číslo lokality],0),1),"")</f>
        <v/>
      </c>
      <c r="E208" s="117" t="str">
        <f>IF(Lokality[[#This Row],[lokalita na projektu]]="ano",HYPERLINK(CONCATENATE("https://mapy.cz/zakladni?q=",_xlfn.ENCODEURL(INDEX(Stanice[[lokalita]:[číslo lokality]],MATCH(B208,Stanice[číslo lokality],0),2)),""),INDEX(Stanice[[lokalita]:[číslo lokality]],MATCH(B208,Stanice[číslo lokality],0),2)),"")</f>
        <v/>
      </c>
      <c r="F208" s="57"/>
      <c r="G208" s="57" t="str">
        <f>IF(Lokality[[#This Row],[lokalita na projektu]]="ano",COUNTIF(Stanice[číslo lokality],'3 Lokality'!B208),"")</f>
        <v/>
      </c>
      <c r="H208" s="57" t="str">
        <f>IF(Lokality[[#This Row],[lokalita na projektu]]="ano",SUMIF(Stanice[číslo lokality],'3 Lokality'!B208,Stanice[počet AC dobíjecích bodů stanice]),"")</f>
        <v/>
      </c>
      <c r="I208" s="57" t="str">
        <f>IF(Lokality[[#This Row],[lokalita na projektu]]="ano",SUMIF(Stanice[číslo lokality],'3 Lokality'!B208,Stanice[počet DC dobíjecích bodů stanice]),"")</f>
        <v/>
      </c>
      <c r="J208" s="99" t="str">
        <f>IF(Lokality[[#This Row],[lokalita na projektu]]="ano",SUMIF(Stanice[číslo lokality],'3 Lokality'!B208,Stanice[[výkon AC stanice v kW ]]),"")</f>
        <v/>
      </c>
      <c r="K208" s="99" t="str">
        <f>IF(Lokality[[#This Row],[lokalita na projektu]]="ano",SUMIF(Stanice[číslo lokality],'3 Lokality'!B208,Stanice[výkon DC stanice v kW]),"")</f>
        <v/>
      </c>
      <c r="L208" s="114" t="str">
        <f>IF(Lokality[[#This Row],[lokalita na projektu]]="ano",SUMIF(Stanice[číslo lokality],'3 Lokality'!B208,Stanice[maximální limit způsobilých nákladů v Kč]),"")</f>
        <v/>
      </c>
      <c r="M208" s="115" t="str">
        <f>IF(Lokality[[#This Row],[lokalita na projektu]]="ano",IF(K208&gt;=3600,koeficient3,IF(K208&gt;=2800,koeficient2,IF(K208&gt;=1400,koeficient1,1))),"")</f>
        <v/>
      </c>
      <c r="N208" s="114" t="str">
        <f>IF(Lokality[[#This Row],[lokalita na projektu]]="ano",SUMIF(Stanice[číslo lokality],'3 Lokality'!B208,Stanice[upravený limit na stanici v Kč]),"")</f>
        <v/>
      </c>
      <c r="O208" s="100" t="str">
        <f>IF(Lokality[[#This Row],[lokalita na projektu]]="ano",SUMIF(Baterie[baterie na lokalitě číslo],'3 Lokality'!B208,Baterie[jmenovitý výkon baterie v kW]),"")</f>
        <v/>
      </c>
      <c r="P208" s="114" t="str">
        <f>IF(Lokality[[#This Row],[lokalita na projektu]]="ano",SUMIF(Baterie[baterie na lokalitě číslo],'3 Lokality'!B208,Baterie[jmenovitá kapacita baterie v kWh]),"")</f>
        <v/>
      </c>
      <c r="Q20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8" s="116" t="str">
        <f>IF(Lokality[[#This Row],[lokalita na projektu]]="ano",SUMIF(Baterie[baterie na lokalitě číslo],'3 Lokality'!B208,Baterie[limit na baterii v Kč]),"")</f>
        <v/>
      </c>
      <c r="T20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09" spans="2:20" hidden="1" outlineLevel="1" x14ac:dyDescent="0.25">
      <c r="B209" s="61">
        <v>204</v>
      </c>
      <c r="C209" s="57" t="str">
        <f>IF(COUNTIF(Stanice[číslo lokality],'3 Lokality'!B209)&gt;0,"ano","ne")</f>
        <v>ne</v>
      </c>
      <c r="D209" s="57" t="str">
        <f>IF(Lokality[[#This Row],[lokalita na projektu]]="ano",INDEX(Stanice[[lokalita]:[číslo lokality]],MATCH(B209,Stanice[číslo lokality],0),1),"")</f>
        <v/>
      </c>
      <c r="E209" s="117" t="str">
        <f>IF(Lokality[[#This Row],[lokalita na projektu]]="ano",HYPERLINK(CONCATENATE("https://mapy.cz/zakladni?q=",_xlfn.ENCODEURL(INDEX(Stanice[[lokalita]:[číslo lokality]],MATCH(B209,Stanice[číslo lokality],0),2)),""),INDEX(Stanice[[lokalita]:[číslo lokality]],MATCH(B209,Stanice[číslo lokality],0),2)),"")</f>
        <v/>
      </c>
      <c r="F209" s="57"/>
      <c r="G209" s="57" t="str">
        <f>IF(Lokality[[#This Row],[lokalita na projektu]]="ano",COUNTIF(Stanice[číslo lokality],'3 Lokality'!B209),"")</f>
        <v/>
      </c>
      <c r="H209" s="57" t="str">
        <f>IF(Lokality[[#This Row],[lokalita na projektu]]="ano",SUMIF(Stanice[číslo lokality],'3 Lokality'!B209,Stanice[počet AC dobíjecích bodů stanice]),"")</f>
        <v/>
      </c>
      <c r="I209" s="57" t="str">
        <f>IF(Lokality[[#This Row],[lokalita na projektu]]="ano",SUMIF(Stanice[číslo lokality],'3 Lokality'!B209,Stanice[počet DC dobíjecích bodů stanice]),"")</f>
        <v/>
      </c>
      <c r="J209" s="99" t="str">
        <f>IF(Lokality[[#This Row],[lokalita na projektu]]="ano",SUMIF(Stanice[číslo lokality],'3 Lokality'!B209,Stanice[[výkon AC stanice v kW ]]),"")</f>
        <v/>
      </c>
      <c r="K209" s="99" t="str">
        <f>IF(Lokality[[#This Row],[lokalita na projektu]]="ano",SUMIF(Stanice[číslo lokality],'3 Lokality'!B209,Stanice[výkon DC stanice v kW]),"")</f>
        <v/>
      </c>
      <c r="L209" s="114" t="str">
        <f>IF(Lokality[[#This Row],[lokalita na projektu]]="ano",SUMIF(Stanice[číslo lokality],'3 Lokality'!B209,Stanice[maximální limit způsobilých nákladů v Kč]),"")</f>
        <v/>
      </c>
      <c r="M209" s="115" t="str">
        <f>IF(Lokality[[#This Row],[lokalita na projektu]]="ano",IF(K209&gt;=3600,koeficient3,IF(K209&gt;=2800,koeficient2,IF(K209&gt;=1400,koeficient1,1))),"")</f>
        <v/>
      </c>
      <c r="N209" s="114" t="str">
        <f>IF(Lokality[[#This Row],[lokalita na projektu]]="ano",SUMIF(Stanice[číslo lokality],'3 Lokality'!B209,Stanice[upravený limit na stanici v Kč]),"")</f>
        <v/>
      </c>
      <c r="O209" s="100" t="str">
        <f>IF(Lokality[[#This Row],[lokalita na projektu]]="ano",SUMIF(Baterie[baterie na lokalitě číslo],'3 Lokality'!B209,Baterie[jmenovitý výkon baterie v kW]),"")</f>
        <v/>
      </c>
      <c r="P209" s="114" t="str">
        <f>IF(Lokality[[#This Row],[lokalita na projektu]]="ano",SUMIF(Baterie[baterie na lokalitě číslo],'3 Lokality'!B209,Baterie[jmenovitá kapacita baterie v kWh]),"")</f>
        <v/>
      </c>
      <c r="Q20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09" s="116" t="str">
        <f>IF(Lokality[[#This Row],[lokalita na projektu]]="ano",SUMIF(Baterie[baterie na lokalitě číslo],'3 Lokality'!B209,Baterie[limit na baterii v Kč]),"")</f>
        <v/>
      </c>
      <c r="T20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0" spans="2:20" hidden="1" outlineLevel="1" x14ac:dyDescent="0.25">
      <c r="B210" s="61">
        <v>205</v>
      </c>
      <c r="C210" s="57" t="str">
        <f>IF(COUNTIF(Stanice[číslo lokality],'3 Lokality'!B210)&gt;0,"ano","ne")</f>
        <v>ne</v>
      </c>
      <c r="D210" s="57" t="str">
        <f>IF(Lokality[[#This Row],[lokalita na projektu]]="ano",INDEX(Stanice[[lokalita]:[číslo lokality]],MATCH(B210,Stanice[číslo lokality],0),1),"")</f>
        <v/>
      </c>
      <c r="E210" s="117" t="str">
        <f>IF(Lokality[[#This Row],[lokalita na projektu]]="ano",HYPERLINK(CONCATENATE("https://mapy.cz/zakladni?q=",_xlfn.ENCODEURL(INDEX(Stanice[[lokalita]:[číslo lokality]],MATCH(B210,Stanice[číslo lokality],0),2)),""),INDEX(Stanice[[lokalita]:[číslo lokality]],MATCH(B210,Stanice[číslo lokality],0),2)),"")</f>
        <v/>
      </c>
      <c r="F210" s="57"/>
      <c r="G210" s="57" t="str">
        <f>IF(Lokality[[#This Row],[lokalita na projektu]]="ano",COUNTIF(Stanice[číslo lokality],'3 Lokality'!B210),"")</f>
        <v/>
      </c>
      <c r="H210" s="57" t="str">
        <f>IF(Lokality[[#This Row],[lokalita na projektu]]="ano",SUMIF(Stanice[číslo lokality],'3 Lokality'!B210,Stanice[počet AC dobíjecích bodů stanice]),"")</f>
        <v/>
      </c>
      <c r="I210" s="57" t="str">
        <f>IF(Lokality[[#This Row],[lokalita na projektu]]="ano",SUMIF(Stanice[číslo lokality],'3 Lokality'!B210,Stanice[počet DC dobíjecích bodů stanice]),"")</f>
        <v/>
      </c>
      <c r="J210" s="99" t="str">
        <f>IF(Lokality[[#This Row],[lokalita na projektu]]="ano",SUMIF(Stanice[číslo lokality],'3 Lokality'!B210,Stanice[[výkon AC stanice v kW ]]),"")</f>
        <v/>
      </c>
      <c r="K210" s="99" t="str">
        <f>IF(Lokality[[#This Row],[lokalita na projektu]]="ano",SUMIF(Stanice[číslo lokality],'3 Lokality'!B210,Stanice[výkon DC stanice v kW]),"")</f>
        <v/>
      </c>
      <c r="L210" s="114" t="str">
        <f>IF(Lokality[[#This Row],[lokalita na projektu]]="ano",SUMIF(Stanice[číslo lokality],'3 Lokality'!B210,Stanice[maximální limit způsobilých nákladů v Kč]),"")</f>
        <v/>
      </c>
      <c r="M210" s="115" t="str">
        <f>IF(Lokality[[#This Row],[lokalita na projektu]]="ano",IF(K210&gt;=3600,koeficient3,IF(K210&gt;=2800,koeficient2,IF(K210&gt;=1400,koeficient1,1))),"")</f>
        <v/>
      </c>
      <c r="N210" s="114" t="str">
        <f>IF(Lokality[[#This Row],[lokalita na projektu]]="ano",SUMIF(Stanice[číslo lokality],'3 Lokality'!B210,Stanice[upravený limit na stanici v Kč]),"")</f>
        <v/>
      </c>
      <c r="O210" s="100" t="str">
        <f>IF(Lokality[[#This Row],[lokalita na projektu]]="ano",SUMIF(Baterie[baterie na lokalitě číslo],'3 Lokality'!B210,Baterie[jmenovitý výkon baterie v kW]),"")</f>
        <v/>
      </c>
      <c r="P210" s="114" t="str">
        <f>IF(Lokality[[#This Row],[lokalita na projektu]]="ano",SUMIF(Baterie[baterie na lokalitě číslo],'3 Lokality'!B210,Baterie[jmenovitá kapacita baterie v kWh]),"")</f>
        <v/>
      </c>
      <c r="Q21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0" s="116" t="str">
        <f>IF(Lokality[[#This Row],[lokalita na projektu]]="ano",SUMIF(Baterie[baterie na lokalitě číslo],'3 Lokality'!B210,Baterie[limit na baterii v Kč]),"")</f>
        <v/>
      </c>
      <c r="T21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1" spans="2:20" hidden="1" outlineLevel="1" x14ac:dyDescent="0.25">
      <c r="B211" s="61">
        <v>206</v>
      </c>
      <c r="C211" s="57" t="str">
        <f>IF(COUNTIF(Stanice[číslo lokality],'3 Lokality'!B211)&gt;0,"ano","ne")</f>
        <v>ne</v>
      </c>
      <c r="D211" s="57" t="str">
        <f>IF(Lokality[[#This Row],[lokalita na projektu]]="ano",INDEX(Stanice[[lokalita]:[číslo lokality]],MATCH(B211,Stanice[číslo lokality],0),1),"")</f>
        <v/>
      </c>
      <c r="E211" s="117" t="str">
        <f>IF(Lokality[[#This Row],[lokalita na projektu]]="ano",HYPERLINK(CONCATENATE("https://mapy.cz/zakladni?q=",_xlfn.ENCODEURL(INDEX(Stanice[[lokalita]:[číslo lokality]],MATCH(B211,Stanice[číslo lokality],0),2)),""),INDEX(Stanice[[lokalita]:[číslo lokality]],MATCH(B211,Stanice[číslo lokality],0),2)),"")</f>
        <v/>
      </c>
      <c r="F211" s="57"/>
      <c r="G211" s="57" t="str">
        <f>IF(Lokality[[#This Row],[lokalita na projektu]]="ano",COUNTIF(Stanice[číslo lokality],'3 Lokality'!B211),"")</f>
        <v/>
      </c>
      <c r="H211" s="57" t="str">
        <f>IF(Lokality[[#This Row],[lokalita na projektu]]="ano",SUMIF(Stanice[číslo lokality],'3 Lokality'!B211,Stanice[počet AC dobíjecích bodů stanice]),"")</f>
        <v/>
      </c>
      <c r="I211" s="57" t="str">
        <f>IF(Lokality[[#This Row],[lokalita na projektu]]="ano",SUMIF(Stanice[číslo lokality],'3 Lokality'!B211,Stanice[počet DC dobíjecích bodů stanice]),"")</f>
        <v/>
      </c>
      <c r="J211" s="99" t="str">
        <f>IF(Lokality[[#This Row],[lokalita na projektu]]="ano",SUMIF(Stanice[číslo lokality],'3 Lokality'!B211,Stanice[[výkon AC stanice v kW ]]),"")</f>
        <v/>
      </c>
      <c r="K211" s="99" t="str">
        <f>IF(Lokality[[#This Row],[lokalita na projektu]]="ano",SUMIF(Stanice[číslo lokality],'3 Lokality'!B211,Stanice[výkon DC stanice v kW]),"")</f>
        <v/>
      </c>
      <c r="L211" s="114" t="str">
        <f>IF(Lokality[[#This Row],[lokalita na projektu]]="ano",SUMIF(Stanice[číslo lokality],'3 Lokality'!B211,Stanice[maximální limit způsobilých nákladů v Kč]),"")</f>
        <v/>
      </c>
      <c r="M211" s="115" t="str">
        <f>IF(Lokality[[#This Row],[lokalita na projektu]]="ano",IF(K211&gt;=3600,koeficient3,IF(K211&gt;=2800,koeficient2,IF(K211&gt;=1400,koeficient1,1))),"")</f>
        <v/>
      </c>
      <c r="N211" s="114" t="str">
        <f>IF(Lokality[[#This Row],[lokalita na projektu]]="ano",SUMIF(Stanice[číslo lokality],'3 Lokality'!B211,Stanice[upravený limit na stanici v Kč]),"")</f>
        <v/>
      </c>
      <c r="O211" s="100" t="str">
        <f>IF(Lokality[[#This Row],[lokalita na projektu]]="ano",SUMIF(Baterie[baterie na lokalitě číslo],'3 Lokality'!B211,Baterie[jmenovitý výkon baterie v kW]),"")</f>
        <v/>
      </c>
      <c r="P211" s="114" t="str">
        <f>IF(Lokality[[#This Row],[lokalita na projektu]]="ano",SUMIF(Baterie[baterie na lokalitě číslo],'3 Lokality'!B211,Baterie[jmenovitá kapacita baterie v kWh]),"")</f>
        <v/>
      </c>
      <c r="Q21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1" s="116" t="str">
        <f>IF(Lokality[[#This Row],[lokalita na projektu]]="ano",SUMIF(Baterie[baterie na lokalitě číslo],'3 Lokality'!B211,Baterie[limit na baterii v Kč]),"")</f>
        <v/>
      </c>
      <c r="T21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2" spans="2:20" hidden="1" outlineLevel="1" x14ac:dyDescent="0.25">
      <c r="B212" s="61">
        <v>207</v>
      </c>
      <c r="C212" s="57" t="str">
        <f>IF(COUNTIF(Stanice[číslo lokality],'3 Lokality'!B212)&gt;0,"ano","ne")</f>
        <v>ne</v>
      </c>
      <c r="D212" s="57" t="str">
        <f>IF(Lokality[[#This Row],[lokalita na projektu]]="ano",INDEX(Stanice[[lokalita]:[číslo lokality]],MATCH(B212,Stanice[číslo lokality],0),1),"")</f>
        <v/>
      </c>
      <c r="E212" s="117" t="str">
        <f>IF(Lokality[[#This Row],[lokalita na projektu]]="ano",HYPERLINK(CONCATENATE("https://mapy.cz/zakladni?q=",_xlfn.ENCODEURL(INDEX(Stanice[[lokalita]:[číslo lokality]],MATCH(B212,Stanice[číslo lokality],0),2)),""),INDEX(Stanice[[lokalita]:[číslo lokality]],MATCH(B212,Stanice[číslo lokality],0),2)),"")</f>
        <v/>
      </c>
      <c r="F212" s="57"/>
      <c r="G212" s="57" t="str">
        <f>IF(Lokality[[#This Row],[lokalita na projektu]]="ano",COUNTIF(Stanice[číslo lokality],'3 Lokality'!B212),"")</f>
        <v/>
      </c>
      <c r="H212" s="57" t="str">
        <f>IF(Lokality[[#This Row],[lokalita na projektu]]="ano",SUMIF(Stanice[číslo lokality],'3 Lokality'!B212,Stanice[počet AC dobíjecích bodů stanice]),"")</f>
        <v/>
      </c>
      <c r="I212" s="57" t="str">
        <f>IF(Lokality[[#This Row],[lokalita na projektu]]="ano",SUMIF(Stanice[číslo lokality],'3 Lokality'!B212,Stanice[počet DC dobíjecích bodů stanice]),"")</f>
        <v/>
      </c>
      <c r="J212" s="99" t="str">
        <f>IF(Lokality[[#This Row],[lokalita na projektu]]="ano",SUMIF(Stanice[číslo lokality],'3 Lokality'!B212,Stanice[[výkon AC stanice v kW ]]),"")</f>
        <v/>
      </c>
      <c r="K212" s="99" t="str">
        <f>IF(Lokality[[#This Row],[lokalita na projektu]]="ano",SUMIF(Stanice[číslo lokality],'3 Lokality'!B212,Stanice[výkon DC stanice v kW]),"")</f>
        <v/>
      </c>
      <c r="L212" s="114" t="str">
        <f>IF(Lokality[[#This Row],[lokalita na projektu]]="ano",SUMIF(Stanice[číslo lokality],'3 Lokality'!B212,Stanice[maximální limit způsobilých nákladů v Kč]),"")</f>
        <v/>
      </c>
      <c r="M212" s="115" t="str">
        <f>IF(Lokality[[#This Row],[lokalita na projektu]]="ano",IF(K212&gt;=3600,koeficient3,IF(K212&gt;=2800,koeficient2,IF(K212&gt;=1400,koeficient1,1))),"")</f>
        <v/>
      </c>
      <c r="N212" s="114" t="str">
        <f>IF(Lokality[[#This Row],[lokalita na projektu]]="ano",SUMIF(Stanice[číslo lokality],'3 Lokality'!B212,Stanice[upravený limit na stanici v Kč]),"")</f>
        <v/>
      </c>
      <c r="O212" s="100" t="str">
        <f>IF(Lokality[[#This Row],[lokalita na projektu]]="ano",SUMIF(Baterie[baterie na lokalitě číslo],'3 Lokality'!B212,Baterie[jmenovitý výkon baterie v kW]),"")</f>
        <v/>
      </c>
      <c r="P212" s="114" t="str">
        <f>IF(Lokality[[#This Row],[lokalita na projektu]]="ano",SUMIF(Baterie[baterie na lokalitě číslo],'3 Lokality'!B212,Baterie[jmenovitá kapacita baterie v kWh]),"")</f>
        <v/>
      </c>
      <c r="Q21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2" s="116" t="str">
        <f>IF(Lokality[[#This Row],[lokalita na projektu]]="ano",SUMIF(Baterie[baterie na lokalitě číslo],'3 Lokality'!B212,Baterie[limit na baterii v Kč]),"")</f>
        <v/>
      </c>
      <c r="T21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3" spans="2:20" hidden="1" outlineLevel="1" x14ac:dyDescent="0.25">
      <c r="B213" s="61">
        <v>208</v>
      </c>
      <c r="C213" s="57" t="str">
        <f>IF(COUNTIF(Stanice[číslo lokality],'3 Lokality'!B213)&gt;0,"ano","ne")</f>
        <v>ne</v>
      </c>
      <c r="D213" s="57" t="str">
        <f>IF(Lokality[[#This Row],[lokalita na projektu]]="ano",INDEX(Stanice[[lokalita]:[číslo lokality]],MATCH(B213,Stanice[číslo lokality],0),1),"")</f>
        <v/>
      </c>
      <c r="E213" s="117" t="str">
        <f>IF(Lokality[[#This Row],[lokalita na projektu]]="ano",HYPERLINK(CONCATENATE("https://mapy.cz/zakladni?q=",_xlfn.ENCODEURL(INDEX(Stanice[[lokalita]:[číslo lokality]],MATCH(B213,Stanice[číslo lokality],0),2)),""),INDEX(Stanice[[lokalita]:[číslo lokality]],MATCH(B213,Stanice[číslo lokality],0),2)),"")</f>
        <v/>
      </c>
      <c r="F213" s="57"/>
      <c r="G213" s="57" t="str">
        <f>IF(Lokality[[#This Row],[lokalita na projektu]]="ano",COUNTIF(Stanice[číslo lokality],'3 Lokality'!B213),"")</f>
        <v/>
      </c>
      <c r="H213" s="57" t="str">
        <f>IF(Lokality[[#This Row],[lokalita na projektu]]="ano",SUMIF(Stanice[číslo lokality],'3 Lokality'!B213,Stanice[počet AC dobíjecích bodů stanice]),"")</f>
        <v/>
      </c>
      <c r="I213" s="57" t="str">
        <f>IF(Lokality[[#This Row],[lokalita na projektu]]="ano",SUMIF(Stanice[číslo lokality],'3 Lokality'!B213,Stanice[počet DC dobíjecích bodů stanice]),"")</f>
        <v/>
      </c>
      <c r="J213" s="99" t="str">
        <f>IF(Lokality[[#This Row],[lokalita na projektu]]="ano",SUMIF(Stanice[číslo lokality],'3 Lokality'!B213,Stanice[[výkon AC stanice v kW ]]),"")</f>
        <v/>
      </c>
      <c r="K213" s="99" t="str">
        <f>IF(Lokality[[#This Row],[lokalita na projektu]]="ano",SUMIF(Stanice[číslo lokality],'3 Lokality'!B213,Stanice[výkon DC stanice v kW]),"")</f>
        <v/>
      </c>
      <c r="L213" s="114" t="str">
        <f>IF(Lokality[[#This Row],[lokalita na projektu]]="ano",SUMIF(Stanice[číslo lokality],'3 Lokality'!B213,Stanice[maximální limit způsobilých nákladů v Kč]),"")</f>
        <v/>
      </c>
      <c r="M213" s="115" t="str">
        <f>IF(Lokality[[#This Row],[lokalita na projektu]]="ano",IF(K213&gt;=3600,koeficient3,IF(K213&gt;=2800,koeficient2,IF(K213&gt;=1400,koeficient1,1))),"")</f>
        <v/>
      </c>
      <c r="N213" s="114" t="str">
        <f>IF(Lokality[[#This Row],[lokalita na projektu]]="ano",SUMIF(Stanice[číslo lokality],'3 Lokality'!B213,Stanice[upravený limit na stanici v Kč]),"")</f>
        <v/>
      </c>
      <c r="O213" s="100" t="str">
        <f>IF(Lokality[[#This Row],[lokalita na projektu]]="ano",SUMIF(Baterie[baterie na lokalitě číslo],'3 Lokality'!B213,Baterie[jmenovitý výkon baterie v kW]),"")</f>
        <v/>
      </c>
      <c r="P213" s="114" t="str">
        <f>IF(Lokality[[#This Row],[lokalita na projektu]]="ano",SUMIF(Baterie[baterie na lokalitě číslo],'3 Lokality'!B213,Baterie[jmenovitá kapacita baterie v kWh]),"")</f>
        <v/>
      </c>
      <c r="Q21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3" s="116" t="str">
        <f>IF(Lokality[[#This Row],[lokalita na projektu]]="ano",SUMIF(Baterie[baterie na lokalitě číslo],'3 Lokality'!B213,Baterie[limit na baterii v Kč]),"")</f>
        <v/>
      </c>
      <c r="T21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4" spans="2:20" hidden="1" outlineLevel="1" x14ac:dyDescent="0.25">
      <c r="B214" s="61">
        <v>209</v>
      </c>
      <c r="C214" s="57" t="str">
        <f>IF(COUNTIF(Stanice[číslo lokality],'3 Lokality'!B214)&gt;0,"ano","ne")</f>
        <v>ne</v>
      </c>
      <c r="D214" s="57" t="str">
        <f>IF(Lokality[[#This Row],[lokalita na projektu]]="ano",INDEX(Stanice[[lokalita]:[číslo lokality]],MATCH(B214,Stanice[číslo lokality],0),1),"")</f>
        <v/>
      </c>
      <c r="E214" s="117" t="str">
        <f>IF(Lokality[[#This Row],[lokalita na projektu]]="ano",HYPERLINK(CONCATENATE("https://mapy.cz/zakladni?q=",_xlfn.ENCODEURL(INDEX(Stanice[[lokalita]:[číslo lokality]],MATCH(B214,Stanice[číslo lokality],0),2)),""),INDEX(Stanice[[lokalita]:[číslo lokality]],MATCH(B214,Stanice[číslo lokality],0),2)),"")</f>
        <v/>
      </c>
      <c r="F214" s="57"/>
      <c r="G214" s="57" t="str">
        <f>IF(Lokality[[#This Row],[lokalita na projektu]]="ano",COUNTIF(Stanice[číslo lokality],'3 Lokality'!B214),"")</f>
        <v/>
      </c>
      <c r="H214" s="57" t="str">
        <f>IF(Lokality[[#This Row],[lokalita na projektu]]="ano",SUMIF(Stanice[číslo lokality],'3 Lokality'!B214,Stanice[počet AC dobíjecích bodů stanice]),"")</f>
        <v/>
      </c>
      <c r="I214" s="57" t="str">
        <f>IF(Lokality[[#This Row],[lokalita na projektu]]="ano",SUMIF(Stanice[číslo lokality],'3 Lokality'!B214,Stanice[počet DC dobíjecích bodů stanice]),"")</f>
        <v/>
      </c>
      <c r="J214" s="99" t="str">
        <f>IF(Lokality[[#This Row],[lokalita na projektu]]="ano",SUMIF(Stanice[číslo lokality],'3 Lokality'!B214,Stanice[[výkon AC stanice v kW ]]),"")</f>
        <v/>
      </c>
      <c r="K214" s="99" t="str">
        <f>IF(Lokality[[#This Row],[lokalita na projektu]]="ano",SUMIF(Stanice[číslo lokality],'3 Lokality'!B214,Stanice[výkon DC stanice v kW]),"")</f>
        <v/>
      </c>
      <c r="L214" s="114" t="str">
        <f>IF(Lokality[[#This Row],[lokalita na projektu]]="ano",SUMIF(Stanice[číslo lokality],'3 Lokality'!B214,Stanice[maximální limit způsobilých nákladů v Kč]),"")</f>
        <v/>
      </c>
      <c r="M214" s="115" t="str">
        <f>IF(Lokality[[#This Row],[lokalita na projektu]]="ano",IF(K214&gt;=3600,koeficient3,IF(K214&gt;=2800,koeficient2,IF(K214&gt;=1400,koeficient1,1))),"")</f>
        <v/>
      </c>
      <c r="N214" s="114" t="str">
        <f>IF(Lokality[[#This Row],[lokalita na projektu]]="ano",SUMIF(Stanice[číslo lokality],'3 Lokality'!B214,Stanice[upravený limit na stanici v Kč]),"")</f>
        <v/>
      </c>
      <c r="O214" s="100" t="str">
        <f>IF(Lokality[[#This Row],[lokalita na projektu]]="ano",SUMIF(Baterie[baterie na lokalitě číslo],'3 Lokality'!B214,Baterie[jmenovitý výkon baterie v kW]),"")</f>
        <v/>
      </c>
      <c r="P214" s="114" t="str">
        <f>IF(Lokality[[#This Row],[lokalita na projektu]]="ano",SUMIF(Baterie[baterie na lokalitě číslo],'3 Lokality'!B214,Baterie[jmenovitá kapacita baterie v kWh]),"")</f>
        <v/>
      </c>
      <c r="Q21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4" s="116" t="str">
        <f>IF(Lokality[[#This Row],[lokalita na projektu]]="ano",SUMIF(Baterie[baterie na lokalitě číslo],'3 Lokality'!B214,Baterie[limit na baterii v Kč]),"")</f>
        <v/>
      </c>
      <c r="T21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5" spans="2:20" hidden="1" outlineLevel="1" x14ac:dyDescent="0.25">
      <c r="B215" s="61">
        <v>210</v>
      </c>
      <c r="C215" s="57" t="str">
        <f>IF(COUNTIF(Stanice[číslo lokality],'3 Lokality'!B215)&gt;0,"ano","ne")</f>
        <v>ne</v>
      </c>
      <c r="D215" s="57" t="str">
        <f>IF(Lokality[[#This Row],[lokalita na projektu]]="ano",INDEX(Stanice[[lokalita]:[číslo lokality]],MATCH(B215,Stanice[číslo lokality],0),1),"")</f>
        <v/>
      </c>
      <c r="E215" s="117" t="str">
        <f>IF(Lokality[[#This Row],[lokalita na projektu]]="ano",HYPERLINK(CONCATENATE("https://mapy.cz/zakladni?q=",_xlfn.ENCODEURL(INDEX(Stanice[[lokalita]:[číslo lokality]],MATCH(B215,Stanice[číslo lokality],0),2)),""),INDEX(Stanice[[lokalita]:[číslo lokality]],MATCH(B215,Stanice[číslo lokality],0),2)),"")</f>
        <v/>
      </c>
      <c r="F215" s="57"/>
      <c r="G215" s="57" t="str">
        <f>IF(Lokality[[#This Row],[lokalita na projektu]]="ano",COUNTIF(Stanice[číslo lokality],'3 Lokality'!B215),"")</f>
        <v/>
      </c>
      <c r="H215" s="57" t="str">
        <f>IF(Lokality[[#This Row],[lokalita na projektu]]="ano",SUMIF(Stanice[číslo lokality],'3 Lokality'!B215,Stanice[počet AC dobíjecích bodů stanice]),"")</f>
        <v/>
      </c>
      <c r="I215" s="57" t="str">
        <f>IF(Lokality[[#This Row],[lokalita na projektu]]="ano",SUMIF(Stanice[číslo lokality],'3 Lokality'!B215,Stanice[počet DC dobíjecích bodů stanice]),"")</f>
        <v/>
      </c>
      <c r="J215" s="99" t="str">
        <f>IF(Lokality[[#This Row],[lokalita na projektu]]="ano",SUMIF(Stanice[číslo lokality],'3 Lokality'!B215,Stanice[[výkon AC stanice v kW ]]),"")</f>
        <v/>
      </c>
      <c r="K215" s="99" t="str">
        <f>IF(Lokality[[#This Row],[lokalita na projektu]]="ano",SUMIF(Stanice[číslo lokality],'3 Lokality'!B215,Stanice[výkon DC stanice v kW]),"")</f>
        <v/>
      </c>
      <c r="L215" s="114" t="str">
        <f>IF(Lokality[[#This Row],[lokalita na projektu]]="ano",SUMIF(Stanice[číslo lokality],'3 Lokality'!B215,Stanice[maximální limit způsobilých nákladů v Kč]),"")</f>
        <v/>
      </c>
      <c r="M215" s="115" t="str">
        <f>IF(Lokality[[#This Row],[lokalita na projektu]]="ano",IF(K215&gt;=3600,koeficient3,IF(K215&gt;=2800,koeficient2,IF(K215&gt;=1400,koeficient1,1))),"")</f>
        <v/>
      </c>
      <c r="N215" s="114" t="str">
        <f>IF(Lokality[[#This Row],[lokalita na projektu]]="ano",SUMIF(Stanice[číslo lokality],'3 Lokality'!B215,Stanice[upravený limit na stanici v Kč]),"")</f>
        <v/>
      </c>
      <c r="O215" s="100" t="str">
        <f>IF(Lokality[[#This Row],[lokalita na projektu]]="ano",SUMIF(Baterie[baterie na lokalitě číslo],'3 Lokality'!B215,Baterie[jmenovitý výkon baterie v kW]),"")</f>
        <v/>
      </c>
      <c r="P215" s="114" t="str">
        <f>IF(Lokality[[#This Row],[lokalita na projektu]]="ano",SUMIF(Baterie[baterie na lokalitě číslo],'3 Lokality'!B215,Baterie[jmenovitá kapacita baterie v kWh]),"")</f>
        <v/>
      </c>
      <c r="Q21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5" s="116" t="str">
        <f>IF(Lokality[[#This Row],[lokalita na projektu]]="ano",SUMIF(Baterie[baterie na lokalitě číslo],'3 Lokality'!B215,Baterie[limit na baterii v Kč]),"")</f>
        <v/>
      </c>
      <c r="T21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6" spans="2:20" hidden="1" outlineLevel="1" x14ac:dyDescent="0.25">
      <c r="B216" s="61">
        <v>211</v>
      </c>
      <c r="C216" s="57" t="str">
        <f>IF(COUNTIF(Stanice[číslo lokality],'3 Lokality'!B216)&gt;0,"ano","ne")</f>
        <v>ne</v>
      </c>
      <c r="D216" s="57" t="str">
        <f>IF(Lokality[[#This Row],[lokalita na projektu]]="ano",INDEX(Stanice[[lokalita]:[číslo lokality]],MATCH(B216,Stanice[číslo lokality],0),1),"")</f>
        <v/>
      </c>
      <c r="E216" s="117" t="str">
        <f>IF(Lokality[[#This Row],[lokalita na projektu]]="ano",HYPERLINK(CONCATENATE("https://mapy.cz/zakladni?q=",_xlfn.ENCODEURL(INDEX(Stanice[[lokalita]:[číslo lokality]],MATCH(B216,Stanice[číslo lokality],0),2)),""),INDEX(Stanice[[lokalita]:[číslo lokality]],MATCH(B216,Stanice[číslo lokality],0),2)),"")</f>
        <v/>
      </c>
      <c r="F216" s="57"/>
      <c r="G216" s="57" t="str">
        <f>IF(Lokality[[#This Row],[lokalita na projektu]]="ano",COUNTIF(Stanice[číslo lokality],'3 Lokality'!B216),"")</f>
        <v/>
      </c>
      <c r="H216" s="57" t="str">
        <f>IF(Lokality[[#This Row],[lokalita na projektu]]="ano",SUMIF(Stanice[číslo lokality],'3 Lokality'!B216,Stanice[počet AC dobíjecích bodů stanice]),"")</f>
        <v/>
      </c>
      <c r="I216" s="57" t="str">
        <f>IF(Lokality[[#This Row],[lokalita na projektu]]="ano",SUMIF(Stanice[číslo lokality],'3 Lokality'!B216,Stanice[počet DC dobíjecích bodů stanice]),"")</f>
        <v/>
      </c>
      <c r="J216" s="99" t="str">
        <f>IF(Lokality[[#This Row],[lokalita na projektu]]="ano",SUMIF(Stanice[číslo lokality],'3 Lokality'!B216,Stanice[[výkon AC stanice v kW ]]),"")</f>
        <v/>
      </c>
      <c r="K216" s="99" t="str">
        <f>IF(Lokality[[#This Row],[lokalita na projektu]]="ano",SUMIF(Stanice[číslo lokality],'3 Lokality'!B216,Stanice[výkon DC stanice v kW]),"")</f>
        <v/>
      </c>
      <c r="L216" s="114" t="str">
        <f>IF(Lokality[[#This Row],[lokalita na projektu]]="ano",SUMIF(Stanice[číslo lokality],'3 Lokality'!B216,Stanice[maximální limit způsobilých nákladů v Kč]),"")</f>
        <v/>
      </c>
      <c r="M216" s="115" t="str">
        <f>IF(Lokality[[#This Row],[lokalita na projektu]]="ano",IF(K216&gt;=3600,koeficient3,IF(K216&gt;=2800,koeficient2,IF(K216&gt;=1400,koeficient1,1))),"")</f>
        <v/>
      </c>
      <c r="N216" s="114" t="str">
        <f>IF(Lokality[[#This Row],[lokalita na projektu]]="ano",SUMIF(Stanice[číslo lokality],'3 Lokality'!B216,Stanice[upravený limit na stanici v Kč]),"")</f>
        <v/>
      </c>
      <c r="O216" s="100" t="str">
        <f>IF(Lokality[[#This Row],[lokalita na projektu]]="ano",SUMIF(Baterie[baterie na lokalitě číslo],'3 Lokality'!B216,Baterie[jmenovitý výkon baterie v kW]),"")</f>
        <v/>
      </c>
      <c r="P216" s="114" t="str">
        <f>IF(Lokality[[#This Row],[lokalita na projektu]]="ano",SUMIF(Baterie[baterie na lokalitě číslo],'3 Lokality'!B216,Baterie[jmenovitá kapacita baterie v kWh]),"")</f>
        <v/>
      </c>
      <c r="Q21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6" s="116" t="str">
        <f>IF(Lokality[[#This Row],[lokalita na projektu]]="ano",SUMIF(Baterie[baterie na lokalitě číslo],'3 Lokality'!B216,Baterie[limit na baterii v Kč]),"")</f>
        <v/>
      </c>
      <c r="T21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7" spans="2:20" hidden="1" outlineLevel="1" x14ac:dyDescent="0.25">
      <c r="B217" s="61">
        <v>212</v>
      </c>
      <c r="C217" s="57" t="str">
        <f>IF(COUNTIF(Stanice[číslo lokality],'3 Lokality'!B217)&gt;0,"ano","ne")</f>
        <v>ne</v>
      </c>
      <c r="D217" s="57" t="str">
        <f>IF(Lokality[[#This Row],[lokalita na projektu]]="ano",INDEX(Stanice[[lokalita]:[číslo lokality]],MATCH(B217,Stanice[číslo lokality],0),1),"")</f>
        <v/>
      </c>
      <c r="E217" s="117" t="str">
        <f>IF(Lokality[[#This Row],[lokalita na projektu]]="ano",HYPERLINK(CONCATENATE("https://mapy.cz/zakladni?q=",_xlfn.ENCODEURL(INDEX(Stanice[[lokalita]:[číslo lokality]],MATCH(B217,Stanice[číslo lokality],0),2)),""),INDEX(Stanice[[lokalita]:[číslo lokality]],MATCH(B217,Stanice[číslo lokality],0),2)),"")</f>
        <v/>
      </c>
      <c r="F217" s="57"/>
      <c r="G217" s="57" t="str">
        <f>IF(Lokality[[#This Row],[lokalita na projektu]]="ano",COUNTIF(Stanice[číslo lokality],'3 Lokality'!B217),"")</f>
        <v/>
      </c>
      <c r="H217" s="57" t="str">
        <f>IF(Lokality[[#This Row],[lokalita na projektu]]="ano",SUMIF(Stanice[číslo lokality],'3 Lokality'!B217,Stanice[počet AC dobíjecích bodů stanice]),"")</f>
        <v/>
      </c>
      <c r="I217" s="57" t="str">
        <f>IF(Lokality[[#This Row],[lokalita na projektu]]="ano",SUMIF(Stanice[číslo lokality],'3 Lokality'!B217,Stanice[počet DC dobíjecích bodů stanice]),"")</f>
        <v/>
      </c>
      <c r="J217" s="99" t="str">
        <f>IF(Lokality[[#This Row],[lokalita na projektu]]="ano",SUMIF(Stanice[číslo lokality],'3 Lokality'!B217,Stanice[[výkon AC stanice v kW ]]),"")</f>
        <v/>
      </c>
      <c r="K217" s="99" t="str">
        <f>IF(Lokality[[#This Row],[lokalita na projektu]]="ano",SUMIF(Stanice[číslo lokality],'3 Lokality'!B217,Stanice[výkon DC stanice v kW]),"")</f>
        <v/>
      </c>
      <c r="L217" s="114" t="str">
        <f>IF(Lokality[[#This Row],[lokalita na projektu]]="ano",SUMIF(Stanice[číslo lokality],'3 Lokality'!B217,Stanice[maximální limit způsobilých nákladů v Kč]),"")</f>
        <v/>
      </c>
      <c r="M217" s="115" t="str">
        <f>IF(Lokality[[#This Row],[lokalita na projektu]]="ano",IF(K217&gt;=3600,koeficient3,IF(K217&gt;=2800,koeficient2,IF(K217&gt;=1400,koeficient1,1))),"")</f>
        <v/>
      </c>
      <c r="N217" s="114" t="str">
        <f>IF(Lokality[[#This Row],[lokalita na projektu]]="ano",SUMIF(Stanice[číslo lokality],'3 Lokality'!B217,Stanice[upravený limit na stanici v Kč]),"")</f>
        <v/>
      </c>
      <c r="O217" s="100" t="str">
        <f>IF(Lokality[[#This Row],[lokalita na projektu]]="ano",SUMIF(Baterie[baterie na lokalitě číslo],'3 Lokality'!B217,Baterie[jmenovitý výkon baterie v kW]),"")</f>
        <v/>
      </c>
      <c r="P217" s="114" t="str">
        <f>IF(Lokality[[#This Row],[lokalita na projektu]]="ano",SUMIF(Baterie[baterie na lokalitě číslo],'3 Lokality'!B217,Baterie[jmenovitá kapacita baterie v kWh]),"")</f>
        <v/>
      </c>
      <c r="Q21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7" s="116" t="str">
        <f>IF(Lokality[[#This Row],[lokalita na projektu]]="ano",SUMIF(Baterie[baterie na lokalitě číslo],'3 Lokality'!B217,Baterie[limit na baterii v Kč]),"")</f>
        <v/>
      </c>
      <c r="T21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8" spans="2:20" hidden="1" outlineLevel="1" x14ac:dyDescent="0.25">
      <c r="B218" s="61">
        <v>213</v>
      </c>
      <c r="C218" s="57" t="str">
        <f>IF(COUNTIF(Stanice[číslo lokality],'3 Lokality'!B218)&gt;0,"ano","ne")</f>
        <v>ne</v>
      </c>
      <c r="D218" s="57" t="str">
        <f>IF(Lokality[[#This Row],[lokalita na projektu]]="ano",INDEX(Stanice[[lokalita]:[číslo lokality]],MATCH(B218,Stanice[číslo lokality],0),1),"")</f>
        <v/>
      </c>
      <c r="E218" s="117" t="str">
        <f>IF(Lokality[[#This Row],[lokalita na projektu]]="ano",HYPERLINK(CONCATENATE("https://mapy.cz/zakladni?q=",_xlfn.ENCODEURL(INDEX(Stanice[[lokalita]:[číslo lokality]],MATCH(B218,Stanice[číslo lokality],0),2)),""),INDEX(Stanice[[lokalita]:[číslo lokality]],MATCH(B218,Stanice[číslo lokality],0),2)),"")</f>
        <v/>
      </c>
      <c r="F218" s="57"/>
      <c r="G218" s="57" t="str">
        <f>IF(Lokality[[#This Row],[lokalita na projektu]]="ano",COUNTIF(Stanice[číslo lokality],'3 Lokality'!B218),"")</f>
        <v/>
      </c>
      <c r="H218" s="57" t="str">
        <f>IF(Lokality[[#This Row],[lokalita na projektu]]="ano",SUMIF(Stanice[číslo lokality],'3 Lokality'!B218,Stanice[počet AC dobíjecích bodů stanice]),"")</f>
        <v/>
      </c>
      <c r="I218" s="57" t="str">
        <f>IF(Lokality[[#This Row],[lokalita na projektu]]="ano",SUMIF(Stanice[číslo lokality],'3 Lokality'!B218,Stanice[počet DC dobíjecích bodů stanice]),"")</f>
        <v/>
      </c>
      <c r="J218" s="99" t="str">
        <f>IF(Lokality[[#This Row],[lokalita na projektu]]="ano",SUMIF(Stanice[číslo lokality],'3 Lokality'!B218,Stanice[[výkon AC stanice v kW ]]),"")</f>
        <v/>
      </c>
      <c r="K218" s="99" t="str">
        <f>IF(Lokality[[#This Row],[lokalita na projektu]]="ano",SUMIF(Stanice[číslo lokality],'3 Lokality'!B218,Stanice[výkon DC stanice v kW]),"")</f>
        <v/>
      </c>
      <c r="L218" s="114" t="str">
        <f>IF(Lokality[[#This Row],[lokalita na projektu]]="ano",SUMIF(Stanice[číslo lokality],'3 Lokality'!B218,Stanice[maximální limit způsobilých nákladů v Kč]),"")</f>
        <v/>
      </c>
      <c r="M218" s="115" t="str">
        <f>IF(Lokality[[#This Row],[lokalita na projektu]]="ano",IF(K218&gt;=3600,koeficient3,IF(K218&gt;=2800,koeficient2,IF(K218&gt;=1400,koeficient1,1))),"")</f>
        <v/>
      </c>
      <c r="N218" s="114" t="str">
        <f>IF(Lokality[[#This Row],[lokalita na projektu]]="ano",SUMIF(Stanice[číslo lokality],'3 Lokality'!B218,Stanice[upravený limit na stanici v Kč]),"")</f>
        <v/>
      </c>
      <c r="O218" s="100" t="str">
        <f>IF(Lokality[[#This Row],[lokalita na projektu]]="ano",SUMIF(Baterie[baterie na lokalitě číslo],'3 Lokality'!B218,Baterie[jmenovitý výkon baterie v kW]),"")</f>
        <v/>
      </c>
      <c r="P218" s="114" t="str">
        <f>IF(Lokality[[#This Row],[lokalita na projektu]]="ano",SUMIF(Baterie[baterie na lokalitě číslo],'3 Lokality'!B218,Baterie[jmenovitá kapacita baterie v kWh]),"")</f>
        <v/>
      </c>
      <c r="Q21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8" s="116" t="str">
        <f>IF(Lokality[[#This Row],[lokalita na projektu]]="ano",SUMIF(Baterie[baterie na lokalitě číslo],'3 Lokality'!B218,Baterie[limit na baterii v Kč]),"")</f>
        <v/>
      </c>
      <c r="T21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19" spans="2:20" hidden="1" outlineLevel="1" x14ac:dyDescent="0.25">
      <c r="B219" s="61">
        <v>214</v>
      </c>
      <c r="C219" s="57" t="str">
        <f>IF(COUNTIF(Stanice[číslo lokality],'3 Lokality'!B219)&gt;0,"ano","ne")</f>
        <v>ne</v>
      </c>
      <c r="D219" s="57" t="str">
        <f>IF(Lokality[[#This Row],[lokalita na projektu]]="ano",INDEX(Stanice[[lokalita]:[číslo lokality]],MATCH(B219,Stanice[číslo lokality],0),1),"")</f>
        <v/>
      </c>
      <c r="E219" s="117" t="str">
        <f>IF(Lokality[[#This Row],[lokalita na projektu]]="ano",HYPERLINK(CONCATENATE("https://mapy.cz/zakladni?q=",_xlfn.ENCODEURL(INDEX(Stanice[[lokalita]:[číslo lokality]],MATCH(B219,Stanice[číslo lokality],0),2)),""),INDEX(Stanice[[lokalita]:[číslo lokality]],MATCH(B219,Stanice[číslo lokality],0),2)),"")</f>
        <v/>
      </c>
      <c r="F219" s="57"/>
      <c r="G219" s="57" t="str">
        <f>IF(Lokality[[#This Row],[lokalita na projektu]]="ano",COUNTIF(Stanice[číslo lokality],'3 Lokality'!B219),"")</f>
        <v/>
      </c>
      <c r="H219" s="57" t="str">
        <f>IF(Lokality[[#This Row],[lokalita na projektu]]="ano",SUMIF(Stanice[číslo lokality],'3 Lokality'!B219,Stanice[počet AC dobíjecích bodů stanice]),"")</f>
        <v/>
      </c>
      <c r="I219" s="57" t="str">
        <f>IF(Lokality[[#This Row],[lokalita na projektu]]="ano",SUMIF(Stanice[číslo lokality],'3 Lokality'!B219,Stanice[počet DC dobíjecích bodů stanice]),"")</f>
        <v/>
      </c>
      <c r="J219" s="99" t="str">
        <f>IF(Lokality[[#This Row],[lokalita na projektu]]="ano",SUMIF(Stanice[číslo lokality],'3 Lokality'!B219,Stanice[[výkon AC stanice v kW ]]),"")</f>
        <v/>
      </c>
      <c r="K219" s="99" t="str">
        <f>IF(Lokality[[#This Row],[lokalita na projektu]]="ano",SUMIF(Stanice[číslo lokality],'3 Lokality'!B219,Stanice[výkon DC stanice v kW]),"")</f>
        <v/>
      </c>
      <c r="L219" s="114" t="str">
        <f>IF(Lokality[[#This Row],[lokalita na projektu]]="ano",SUMIF(Stanice[číslo lokality],'3 Lokality'!B219,Stanice[maximální limit způsobilých nákladů v Kč]),"")</f>
        <v/>
      </c>
      <c r="M219" s="115" t="str">
        <f>IF(Lokality[[#This Row],[lokalita na projektu]]="ano",IF(K219&gt;=3600,koeficient3,IF(K219&gt;=2800,koeficient2,IF(K219&gt;=1400,koeficient1,1))),"")</f>
        <v/>
      </c>
      <c r="N219" s="114" t="str">
        <f>IF(Lokality[[#This Row],[lokalita na projektu]]="ano",SUMIF(Stanice[číslo lokality],'3 Lokality'!B219,Stanice[upravený limit na stanici v Kč]),"")</f>
        <v/>
      </c>
      <c r="O219" s="100" t="str">
        <f>IF(Lokality[[#This Row],[lokalita na projektu]]="ano",SUMIF(Baterie[baterie na lokalitě číslo],'3 Lokality'!B219,Baterie[jmenovitý výkon baterie v kW]),"")</f>
        <v/>
      </c>
      <c r="P219" s="114" t="str">
        <f>IF(Lokality[[#This Row],[lokalita na projektu]]="ano",SUMIF(Baterie[baterie na lokalitě číslo],'3 Lokality'!B219,Baterie[jmenovitá kapacita baterie v kWh]),"")</f>
        <v/>
      </c>
      <c r="Q21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19" s="116" t="str">
        <f>IF(Lokality[[#This Row],[lokalita na projektu]]="ano",SUMIF(Baterie[baterie na lokalitě číslo],'3 Lokality'!B219,Baterie[limit na baterii v Kč]),"")</f>
        <v/>
      </c>
      <c r="T21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0" spans="2:20" hidden="1" outlineLevel="1" x14ac:dyDescent="0.25">
      <c r="B220" s="61">
        <v>215</v>
      </c>
      <c r="C220" s="57" t="str">
        <f>IF(COUNTIF(Stanice[číslo lokality],'3 Lokality'!B220)&gt;0,"ano","ne")</f>
        <v>ne</v>
      </c>
      <c r="D220" s="57" t="str">
        <f>IF(Lokality[[#This Row],[lokalita na projektu]]="ano",INDEX(Stanice[[lokalita]:[číslo lokality]],MATCH(B220,Stanice[číslo lokality],0),1),"")</f>
        <v/>
      </c>
      <c r="E220" s="117" t="str">
        <f>IF(Lokality[[#This Row],[lokalita na projektu]]="ano",HYPERLINK(CONCATENATE("https://mapy.cz/zakladni?q=",_xlfn.ENCODEURL(INDEX(Stanice[[lokalita]:[číslo lokality]],MATCH(B220,Stanice[číslo lokality],0),2)),""),INDEX(Stanice[[lokalita]:[číslo lokality]],MATCH(B220,Stanice[číslo lokality],0),2)),"")</f>
        <v/>
      </c>
      <c r="F220" s="57"/>
      <c r="G220" s="57" t="str">
        <f>IF(Lokality[[#This Row],[lokalita na projektu]]="ano",COUNTIF(Stanice[číslo lokality],'3 Lokality'!B220),"")</f>
        <v/>
      </c>
      <c r="H220" s="57" t="str">
        <f>IF(Lokality[[#This Row],[lokalita na projektu]]="ano",SUMIF(Stanice[číslo lokality],'3 Lokality'!B220,Stanice[počet AC dobíjecích bodů stanice]),"")</f>
        <v/>
      </c>
      <c r="I220" s="57" t="str">
        <f>IF(Lokality[[#This Row],[lokalita na projektu]]="ano",SUMIF(Stanice[číslo lokality],'3 Lokality'!B220,Stanice[počet DC dobíjecích bodů stanice]),"")</f>
        <v/>
      </c>
      <c r="J220" s="99" t="str">
        <f>IF(Lokality[[#This Row],[lokalita na projektu]]="ano",SUMIF(Stanice[číslo lokality],'3 Lokality'!B220,Stanice[[výkon AC stanice v kW ]]),"")</f>
        <v/>
      </c>
      <c r="K220" s="99" t="str">
        <f>IF(Lokality[[#This Row],[lokalita na projektu]]="ano",SUMIF(Stanice[číslo lokality],'3 Lokality'!B220,Stanice[výkon DC stanice v kW]),"")</f>
        <v/>
      </c>
      <c r="L220" s="114" t="str">
        <f>IF(Lokality[[#This Row],[lokalita na projektu]]="ano",SUMIF(Stanice[číslo lokality],'3 Lokality'!B220,Stanice[maximální limit způsobilých nákladů v Kč]),"")</f>
        <v/>
      </c>
      <c r="M220" s="115" t="str">
        <f>IF(Lokality[[#This Row],[lokalita na projektu]]="ano",IF(K220&gt;=3600,koeficient3,IF(K220&gt;=2800,koeficient2,IF(K220&gt;=1400,koeficient1,1))),"")</f>
        <v/>
      </c>
      <c r="N220" s="114" t="str">
        <f>IF(Lokality[[#This Row],[lokalita na projektu]]="ano",SUMIF(Stanice[číslo lokality],'3 Lokality'!B220,Stanice[upravený limit na stanici v Kč]),"")</f>
        <v/>
      </c>
      <c r="O220" s="100" t="str">
        <f>IF(Lokality[[#This Row],[lokalita na projektu]]="ano",SUMIF(Baterie[baterie na lokalitě číslo],'3 Lokality'!B220,Baterie[jmenovitý výkon baterie v kW]),"")</f>
        <v/>
      </c>
      <c r="P220" s="114" t="str">
        <f>IF(Lokality[[#This Row],[lokalita na projektu]]="ano",SUMIF(Baterie[baterie na lokalitě číslo],'3 Lokality'!B220,Baterie[jmenovitá kapacita baterie v kWh]),"")</f>
        <v/>
      </c>
      <c r="Q22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0" s="116" t="str">
        <f>IF(Lokality[[#This Row],[lokalita na projektu]]="ano",SUMIF(Baterie[baterie na lokalitě číslo],'3 Lokality'!B220,Baterie[limit na baterii v Kč]),"")</f>
        <v/>
      </c>
      <c r="T22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1" spans="2:20" hidden="1" outlineLevel="1" x14ac:dyDescent="0.25">
      <c r="B221" s="61">
        <v>216</v>
      </c>
      <c r="C221" s="57" t="str">
        <f>IF(COUNTIF(Stanice[číslo lokality],'3 Lokality'!B221)&gt;0,"ano","ne")</f>
        <v>ne</v>
      </c>
      <c r="D221" s="57" t="str">
        <f>IF(Lokality[[#This Row],[lokalita na projektu]]="ano",INDEX(Stanice[[lokalita]:[číslo lokality]],MATCH(B221,Stanice[číslo lokality],0),1),"")</f>
        <v/>
      </c>
      <c r="E221" s="117" t="str">
        <f>IF(Lokality[[#This Row],[lokalita na projektu]]="ano",HYPERLINK(CONCATENATE("https://mapy.cz/zakladni?q=",_xlfn.ENCODEURL(INDEX(Stanice[[lokalita]:[číslo lokality]],MATCH(B221,Stanice[číslo lokality],0),2)),""),INDEX(Stanice[[lokalita]:[číslo lokality]],MATCH(B221,Stanice[číslo lokality],0),2)),"")</f>
        <v/>
      </c>
      <c r="F221" s="57"/>
      <c r="G221" s="57" t="str">
        <f>IF(Lokality[[#This Row],[lokalita na projektu]]="ano",COUNTIF(Stanice[číslo lokality],'3 Lokality'!B221),"")</f>
        <v/>
      </c>
      <c r="H221" s="57" t="str">
        <f>IF(Lokality[[#This Row],[lokalita na projektu]]="ano",SUMIF(Stanice[číslo lokality],'3 Lokality'!B221,Stanice[počet AC dobíjecích bodů stanice]),"")</f>
        <v/>
      </c>
      <c r="I221" s="57" t="str">
        <f>IF(Lokality[[#This Row],[lokalita na projektu]]="ano",SUMIF(Stanice[číslo lokality],'3 Lokality'!B221,Stanice[počet DC dobíjecích bodů stanice]),"")</f>
        <v/>
      </c>
      <c r="J221" s="99" t="str">
        <f>IF(Lokality[[#This Row],[lokalita na projektu]]="ano",SUMIF(Stanice[číslo lokality],'3 Lokality'!B221,Stanice[[výkon AC stanice v kW ]]),"")</f>
        <v/>
      </c>
      <c r="K221" s="99" t="str">
        <f>IF(Lokality[[#This Row],[lokalita na projektu]]="ano",SUMIF(Stanice[číslo lokality],'3 Lokality'!B221,Stanice[výkon DC stanice v kW]),"")</f>
        <v/>
      </c>
      <c r="L221" s="114" t="str">
        <f>IF(Lokality[[#This Row],[lokalita na projektu]]="ano",SUMIF(Stanice[číslo lokality],'3 Lokality'!B221,Stanice[maximální limit způsobilých nákladů v Kč]),"")</f>
        <v/>
      </c>
      <c r="M221" s="115" t="str">
        <f>IF(Lokality[[#This Row],[lokalita na projektu]]="ano",IF(K221&gt;=3600,koeficient3,IF(K221&gt;=2800,koeficient2,IF(K221&gt;=1400,koeficient1,1))),"")</f>
        <v/>
      </c>
      <c r="N221" s="114" t="str">
        <f>IF(Lokality[[#This Row],[lokalita na projektu]]="ano",SUMIF(Stanice[číslo lokality],'3 Lokality'!B221,Stanice[upravený limit na stanici v Kč]),"")</f>
        <v/>
      </c>
      <c r="O221" s="100" t="str">
        <f>IF(Lokality[[#This Row],[lokalita na projektu]]="ano",SUMIF(Baterie[baterie na lokalitě číslo],'3 Lokality'!B221,Baterie[jmenovitý výkon baterie v kW]),"")</f>
        <v/>
      </c>
      <c r="P221" s="114" t="str">
        <f>IF(Lokality[[#This Row],[lokalita na projektu]]="ano",SUMIF(Baterie[baterie na lokalitě číslo],'3 Lokality'!B221,Baterie[jmenovitá kapacita baterie v kWh]),"")</f>
        <v/>
      </c>
      <c r="Q22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1" s="116" t="str">
        <f>IF(Lokality[[#This Row],[lokalita na projektu]]="ano",SUMIF(Baterie[baterie na lokalitě číslo],'3 Lokality'!B221,Baterie[limit na baterii v Kč]),"")</f>
        <v/>
      </c>
      <c r="T22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2" spans="2:20" hidden="1" outlineLevel="1" x14ac:dyDescent="0.25">
      <c r="B222" s="61">
        <v>217</v>
      </c>
      <c r="C222" s="57" t="str">
        <f>IF(COUNTIF(Stanice[číslo lokality],'3 Lokality'!B222)&gt;0,"ano","ne")</f>
        <v>ne</v>
      </c>
      <c r="D222" s="57" t="str">
        <f>IF(Lokality[[#This Row],[lokalita na projektu]]="ano",INDEX(Stanice[[lokalita]:[číslo lokality]],MATCH(B222,Stanice[číslo lokality],0),1),"")</f>
        <v/>
      </c>
      <c r="E222" s="117" t="str">
        <f>IF(Lokality[[#This Row],[lokalita na projektu]]="ano",HYPERLINK(CONCATENATE("https://mapy.cz/zakladni?q=",_xlfn.ENCODEURL(INDEX(Stanice[[lokalita]:[číslo lokality]],MATCH(B222,Stanice[číslo lokality],0),2)),""),INDEX(Stanice[[lokalita]:[číslo lokality]],MATCH(B222,Stanice[číslo lokality],0),2)),"")</f>
        <v/>
      </c>
      <c r="F222" s="57"/>
      <c r="G222" s="57" t="str">
        <f>IF(Lokality[[#This Row],[lokalita na projektu]]="ano",COUNTIF(Stanice[číslo lokality],'3 Lokality'!B222),"")</f>
        <v/>
      </c>
      <c r="H222" s="57" t="str">
        <f>IF(Lokality[[#This Row],[lokalita na projektu]]="ano",SUMIF(Stanice[číslo lokality],'3 Lokality'!B222,Stanice[počet AC dobíjecích bodů stanice]),"")</f>
        <v/>
      </c>
      <c r="I222" s="57" t="str">
        <f>IF(Lokality[[#This Row],[lokalita na projektu]]="ano",SUMIF(Stanice[číslo lokality],'3 Lokality'!B222,Stanice[počet DC dobíjecích bodů stanice]),"")</f>
        <v/>
      </c>
      <c r="J222" s="99" t="str">
        <f>IF(Lokality[[#This Row],[lokalita na projektu]]="ano",SUMIF(Stanice[číslo lokality],'3 Lokality'!B222,Stanice[[výkon AC stanice v kW ]]),"")</f>
        <v/>
      </c>
      <c r="K222" s="99" t="str">
        <f>IF(Lokality[[#This Row],[lokalita na projektu]]="ano",SUMIF(Stanice[číslo lokality],'3 Lokality'!B222,Stanice[výkon DC stanice v kW]),"")</f>
        <v/>
      </c>
      <c r="L222" s="114" t="str">
        <f>IF(Lokality[[#This Row],[lokalita na projektu]]="ano",SUMIF(Stanice[číslo lokality],'3 Lokality'!B222,Stanice[maximální limit způsobilých nákladů v Kč]),"")</f>
        <v/>
      </c>
      <c r="M222" s="115" t="str">
        <f>IF(Lokality[[#This Row],[lokalita na projektu]]="ano",IF(K222&gt;=3600,koeficient3,IF(K222&gt;=2800,koeficient2,IF(K222&gt;=1400,koeficient1,1))),"")</f>
        <v/>
      </c>
      <c r="N222" s="114" t="str">
        <f>IF(Lokality[[#This Row],[lokalita na projektu]]="ano",SUMIF(Stanice[číslo lokality],'3 Lokality'!B222,Stanice[upravený limit na stanici v Kč]),"")</f>
        <v/>
      </c>
      <c r="O222" s="100" t="str">
        <f>IF(Lokality[[#This Row],[lokalita na projektu]]="ano",SUMIF(Baterie[baterie na lokalitě číslo],'3 Lokality'!B222,Baterie[jmenovitý výkon baterie v kW]),"")</f>
        <v/>
      </c>
      <c r="P222" s="114" t="str">
        <f>IF(Lokality[[#This Row],[lokalita na projektu]]="ano",SUMIF(Baterie[baterie na lokalitě číslo],'3 Lokality'!B222,Baterie[jmenovitá kapacita baterie v kWh]),"")</f>
        <v/>
      </c>
      <c r="Q22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2" s="116" t="str">
        <f>IF(Lokality[[#This Row],[lokalita na projektu]]="ano",SUMIF(Baterie[baterie na lokalitě číslo],'3 Lokality'!B222,Baterie[limit na baterii v Kč]),"")</f>
        <v/>
      </c>
      <c r="T22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3" spans="2:20" hidden="1" outlineLevel="1" x14ac:dyDescent="0.25">
      <c r="B223" s="61">
        <v>218</v>
      </c>
      <c r="C223" s="57" t="str">
        <f>IF(COUNTIF(Stanice[číslo lokality],'3 Lokality'!B223)&gt;0,"ano","ne")</f>
        <v>ne</v>
      </c>
      <c r="D223" s="57" t="str">
        <f>IF(Lokality[[#This Row],[lokalita na projektu]]="ano",INDEX(Stanice[[lokalita]:[číslo lokality]],MATCH(B223,Stanice[číslo lokality],0),1),"")</f>
        <v/>
      </c>
      <c r="E223" s="117" t="str">
        <f>IF(Lokality[[#This Row],[lokalita na projektu]]="ano",HYPERLINK(CONCATENATE("https://mapy.cz/zakladni?q=",_xlfn.ENCODEURL(INDEX(Stanice[[lokalita]:[číslo lokality]],MATCH(B223,Stanice[číslo lokality],0),2)),""),INDEX(Stanice[[lokalita]:[číslo lokality]],MATCH(B223,Stanice[číslo lokality],0),2)),"")</f>
        <v/>
      </c>
      <c r="F223" s="57"/>
      <c r="G223" s="57" t="str">
        <f>IF(Lokality[[#This Row],[lokalita na projektu]]="ano",COUNTIF(Stanice[číslo lokality],'3 Lokality'!B223),"")</f>
        <v/>
      </c>
      <c r="H223" s="57" t="str">
        <f>IF(Lokality[[#This Row],[lokalita na projektu]]="ano",SUMIF(Stanice[číslo lokality],'3 Lokality'!B223,Stanice[počet AC dobíjecích bodů stanice]),"")</f>
        <v/>
      </c>
      <c r="I223" s="57" t="str">
        <f>IF(Lokality[[#This Row],[lokalita na projektu]]="ano",SUMIF(Stanice[číslo lokality],'3 Lokality'!B223,Stanice[počet DC dobíjecích bodů stanice]),"")</f>
        <v/>
      </c>
      <c r="J223" s="99" t="str">
        <f>IF(Lokality[[#This Row],[lokalita na projektu]]="ano",SUMIF(Stanice[číslo lokality],'3 Lokality'!B223,Stanice[[výkon AC stanice v kW ]]),"")</f>
        <v/>
      </c>
      <c r="K223" s="99" t="str">
        <f>IF(Lokality[[#This Row],[lokalita na projektu]]="ano",SUMIF(Stanice[číslo lokality],'3 Lokality'!B223,Stanice[výkon DC stanice v kW]),"")</f>
        <v/>
      </c>
      <c r="L223" s="114" t="str">
        <f>IF(Lokality[[#This Row],[lokalita na projektu]]="ano",SUMIF(Stanice[číslo lokality],'3 Lokality'!B223,Stanice[maximální limit způsobilých nákladů v Kč]),"")</f>
        <v/>
      </c>
      <c r="M223" s="115" t="str">
        <f>IF(Lokality[[#This Row],[lokalita na projektu]]="ano",IF(K223&gt;=3600,koeficient3,IF(K223&gt;=2800,koeficient2,IF(K223&gt;=1400,koeficient1,1))),"")</f>
        <v/>
      </c>
      <c r="N223" s="114" t="str">
        <f>IF(Lokality[[#This Row],[lokalita na projektu]]="ano",SUMIF(Stanice[číslo lokality],'3 Lokality'!B223,Stanice[upravený limit na stanici v Kč]),"")</f>
        <v/>
      </c>
      <c r="O223" s="100" t="str">
        <f>IF(Lokality[[#This Row],[lokalita na projektu]]="ano",SUMIF(Baterie[baterie na lokalitě číslo],'3 Lokality'!B223,Baterie[jmenovitý výkon baterie v kW]),"")</f>
        <v/>
      </c>
      <c r="P223" s="114" t="str">
        <f>IF(Lokality[[#This Row],[lokalita na projektu]]="ano",SUMIF(Baterie[baterie na lokalitě číslo],'3 Lokality'!B223,Baterie[jmenovitá kapacita baterie v kWh]),"")</f>
        <v/>
      </c>
      <c r="Q22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3" s="116" t="str">
        <f>IF(Lokality[[#This Row],[lokalita na projektu]]="ano",SUMIF(Baterie[baterie na lokalitě číslo],'3 Lokality'!B223,Baterie[limit na baterii v Kč]),"")</f>
        <v/>
      </c>
      <c r="T22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4" spans="2:20" hidden="1" outlineLevel="1" x14ac:dyDescent="0.25">
      <c r="B224" s="61">
        <v>219</v>
      </c>
      <c r="C224" s="57" t="str">
        <f>IF(COUNTIF(Stanice[číslo lokality],'3 Lokality'!B224)&gt;0,"ano","ne")</f>
        <v>ne</v>
      </c>
      <c r="D224" s="57" t="str">
        <f>IF(Lokality[[#This Row],[lokalita na projektu]]="ano",INDEX(Stanice[[lokalita]:[číslo lokality]],MATCH(B224,Stanice[číslo lokality],0),1),"")</f>
        <v/>
      </c>
      <c r="E224" s="117" t="str">
        <f>IF(Lokality[[#This Row],[lokalita na projektu]]="ano",HYPERLINK(CONCATENATE("https://mapy.cz/zakladni?q=",_xlfn.ENCODEURL(INDEX(Stanice[[lokalita]:[číslo lokality]],MATCH(B224,Stanice[číslo lokality],0),2)),""),INDEX(Stanice[[lokalita]:[číslo lokality]],MATCH(B224,Stanice[číslo lokality],0),2)),"")</f>
        <v/>
      </c>
      <c r="F224" s="57"/>
      <c r="G224" s="57" t="str">
        <f>IF(Lokality[[#This Row],[lokalita na projektu]]="ano",COUNTIF(Stanice[číslo lokality],'3 Lokality'!B224),"")</f>
        <v/>
      </c>
      <c r="H224" s="57" t="str">
        <f>IF(Lokality[[#This Row],[lokalita na projektu]]="ano",SUMIF(Stanice[číslo lokality],'3 Lokality'!B224,Stanice[počet AC dobíjecích bodů stanice]),"")</f>
        <v/>
      </c>
      <c r="I224" s="57" t="str">
        <f>IF(Lokality[[#This Row],[lokalita na projektu]]="ano",SUMIF(Stanice[číslo lokality],'3 Lokality'!B224,Stanice[počet DC dobíjecích bodů stanice]),"")</f>
        <v/>
      </c>
      <c r="J224" s="99" t="str">
        <f>IF(Lokality[[#This Row],[lokalita na projektu]]="ano",SUMIF(Stanice[číslo lokality],'3 Lokality'!B224,Stanice[[výkon AC stanice v kW ]]),"")</f>
        <v/>
      </c>
      <c r="K224" s="99" t="str">
        <f>IF(Lokality[[#This Row],[lokalita na projektu]]="ano",SUMIF(Stanice[číslo lokality],'3 Lokality'!B224,Stanice[výkon DC stanice v kW]),"")</f>
        <v/>
      </c>
      <c r="L224" s="114" t="str">
        <f>IF(Lokality[[#This Row],[lokalita na projektu]]="ano",SUMIF(Stanice[číslo lokality],'3 Lokality'!B224,Stanice[maximální limit způsobilých nákladů v Kč]),"")</f>
        <v/>
      </c>
      <c r="M224" s="115" t="str">
        <f>IF(Lokality[[#This Row],[lokalita na projektu]]="ano",IF(K224&gt;=3600,koeficient3,IF(K224&gt;=2800,koeficient2,IF(K224&gt;=1400,koeficient1,1))),"")</f>
        <v/>
      </c>
      <c r="N224" s="114" t="str">
        <f>IF(Lokality[[#This Row],[lokalita na projektu]]="ano",SUMIF(Stanice[číslo lokality],'3 Lokality'!B224,Stanice[upravený limit na stanici v Kč]),"")</f>
        <v/>
      </c>
      <c r="O224" s="100" t="str">
        <f>IF(Lokality[[#This Row],[lokalita na projektu]]="ano",SUMIF(Baterie[baterie na lokalitě číslo],'3 Lokality'!B224,Baterie[jmenovitý výkon baterie v kW]),"")</f>
        <v/>
      </c>
      <c r="P224" s="114" t="str">
        <f>IF(Lokality[[#This Row],[lokalita na projektu]]="ano",SUMIF(Baterie[baterie na lokalitě číslo],'3 Lokality'!B224,Baterie[jmenovitá kapacita baterie v kWh]),"")</f>
        <v/>
      </c>
      <c r="Q22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4" s="116" t="str">
        <f>IF(Lokality[[#This Row],[lokalita na projektu]]="ano",SUMIF(Baterie[baterie na lokalitě číslo],'3 Lokality'!B224,Baterie[limit na baterii v Kč]),"")</f>
        <v/>
      </c>
      <c r="T22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5" spans="2:20" hidden="1" outlineLevel="1" x14ac:dyDescent="0.25">
      <c r="B225" s="61">
        <v>220</v>
      </c>
      <c r="C225" s="57" t="str">
        <f>IF(COUNTIF(Stanice[číslo lokality],'3 Lokality'!B225)&gt;0,"ano","ne")</f>
        <v>ne</v>
      </c>
      <c r="D225" s="57" t="str">
        <f>IF(Lokality[[#This Row],[lokalita na projektu]]="ano",INDEX(Stanice[[lokalita]:[číslo lokality]],MATCH(B225,Stanice[číslo lokality],0),1),"")</f>
        <v/>
      </c>
      <c r="E225" s="117" t="str">
        <f>IF(Lokality[[#This Row],[lokalita na projektu]]="ano",HYPERLINK(CONCATENATE("https://mapy.cz/zakladni?q=",_xlfn.ENCODEURL(INDEX(Stanice[[lokalita]:[číslo lokality]],MATCH(B225,Stanice[číslo lokality],0),2)),""),INDEX(Stanice[[lokalita]:[číslo lokality]],MATCH(B225,Stanice[číslo lokality],0),2)),"")</f>
        <v/>
      </c>
      <c r="F225" s="57"/>
      <c r="G225" s="57" t="str">
        <f>IF(Lokality[[#This Row],[lokalita na projektu]]="ano",COUNTIF(Stanice[číslo lokality],'3 Lokality'!B225),"")</f>
        <v/>
      </c>
      <c r="H225" s="57" t="str">
        <f>IF(Lokality[[#This Row],[lokalita na projektu]]="ano",SUMIF(Stanice[číslo lokality],'3 Lokality'!B225,Stanice[počet AC dobíjecích bodů stanice]),"")</f>
        <v/>
      </c>
      <c r="I225" s="57" t="str">
        <f>IF(Lokality[[#This Row],[lokalita na projektu]]="ano",SUMIF(Stanice[číslo lokality],'3 Lokality'!B225,Stanice[počet DC dobíjecích bodů stanice]),"")</f>
        <v/>
      </c>
      <c r="J225" s="99" t="str">
        <f>IF(Lokality[[#This Row],[lokalita na projektu]]="ano",SUMIF(Stanice[číslo lokality],'3 Lokality'!B225,Stanice[[výkon AC stanice v kW ]]),"")</f>
        <v/>
      </c>
      <c r="K225" s="99" t="str">
        <f>IF(Lokality[[#This Row],[lokalita na projektu]]="ano",SUMIF(Stanice[číslo lokality],'3 Lokality'!B225,Stanice[výkon DC stanice v kW]),"")</f>
        <v/>
      </c>
      <c r="L225" s="114" t="str">
        <f>IF(Lokality[[#This Row],[lokalita na projektu]]="ano",SUMIF(Stanice[číslo lokality],'3 Lokality'!B225,Stanice[maximální limit způsobilých nákladů v Kč]),"")</f>
        <v/>
      </c>
      <c r="M225" s="115" t="str">
        <f>IF(Lokality[[#This Row],[lokalita na projektu]]="ano",IF(K225&gt;=3600,koeficient3,IF(K225&gt;=2800,koeficient2,IF(K225&gt;=1400,koeficient1,1))),"")</f>
        <v/>
      </c>
      <c r="N225" s="114" t="str">
        <f>IF(Lokality[[#This Row],[lokalita na projektu]]="ano",SUMIF(Stanice[číslo lokality],'3 Lokality'!B225,Stanice[upravený limit na stanici v Kč]),"")</f>
        <v/>
      </c>
      <c r="O225" s="100" t="str">
        <f>IF(Lokality[[#This Row],[lokalita na projektu]]="ano",SUMIF(Baterie[baterie na lokalitě číslo],'3 Lokality'!B225,Baterie[jmenovitý výkon baterie v kW]),"")</f>
        <v/>
      </c>
      <c r="P225" s="114" t="str">
        <f>IF(Lokality[[#This Row],[lokalita na projektu]]="ano",SUMIF(Baterie[baterie na lokalitě číslo],'3 Lokality'!B225,Baterie[jmenovitá kapacita baterie v kWh]),"")</f>
        <v/>
      </c>
      <c r="Q22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5" s="116" t="str">
        <f>IF(Lokality[[#This Row],[lokalita na projektu]]="ano",SUMIF(Baterie[baterie na lokalitě číslo],'3 Lokality'!B225,Baterie[limit na baterii v Kč]),"")</f>
        <v/>
      </c>
      <c r="T22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6" spans="2:20" hidden="1" outlineLevel="1" x14ac:dyDescent="0.25">
      <c r="B226" s="61">
        <v>221</v>
      </c>
      <c r="C226" s="57" t="str">
        <f>IF(COUNTIF(Stanice[číslo lokality],'3 Lokality'!B226)&gt;0,"ano","ne")</f>
        <v>ne</v>
      </c>
      <c r="D226" s="57" t="str">
        <f>IF(Lokality[[#This Row],[lokalita na projektu]]="ano",INDEX(Stanice[[lokalita]:[číslo lokality]],MATCH(B226,Stanice[číslo lokality],0),1),"")</f>
        <v/>
      </c>
      <c r="E226" s="117" t="str">
        <f>IF(Lokality[[#This Row],[lokalita na projektu]]="ano",HYPERLINK(CONCATENATE("https://mapy.cz/zakladni?q=",_xlfn.ENCODEURL(INDEX(Stanice[[lokalita]:[číslo lokality]],MATCH(B226,Stanice[číslo lokality],0),2)),""),INDEX(Stanice[[lokalita]:[číslo lokality]],MATCH(B226,Stanice[číslo lokality],0),2)),"")</f>
        <v/>
      </c>
      <c r="F226" s="57"/>
      <c r="G226" s="57" t="str">
        <f>IF(Lokality[[#This Row],[lokalita na projektu]]="ano",COUNTIF(Stanice[číslo lokality],'3 Lokality'!B226),"")</f>
        <v/>
      </c>
      <c r="H226" s="57" t="str">
        <f>IF(Lokality[[#This Row],[lokalita na projektu]]="ano",SUMIF(Stanice[číslo lokality],'3 Lokality'!B226,Stanice[počet AC dobíjecích bodů stanice]),"")</f>
        <v/>
      </c>
      <c r="I226" s="57" t="str">
        <f>IF(Lokality[[#This Row],[lokalita na projektu]]="ano",SUMIF(Stanice[číslo lokality],'3 Lokality'!B226,Stanice[počet DC dobíjecích bodů stanice]),"")</f>
        <v/>
      </c>
      <c r="J226" s="99" t="str">
        <f>IF(Lokality[[#This Row],[lokalita na projektu]]="ano",SUMIF(Stanice[číslo lokality],'3 Lokality'!B226,Stanice[[výkon AC stanice v kW ]]),"")</f>
        <v/>
      </c>
      <c r="K226" s="99" t="str">
        <f>IF(Lokality[[#This Row],[lokalita na projektu]]="ano",SUMIF(Stanice[číslo lokality],'3 Lokality'!B226,Stanice[výkon DC stanice v kW]),"")</f>
        <v/>
      </c>
      <c r="L226" s="114" t="str">
        <f>IF(Lokality[[#This Row],[lokalita na projektu]]="ano",SUMIF(Stanice[číslo lokality],'3 Lokality'!B226,Stanice[maximální limit způsobilých nákladů v Kč]),"")</f>
        <v/>
      </c>
      <c r="M226" s="115" t="str">
        <f>IF(Lokality[[#This Row],[lokalita na projektu]]="ano",IF(K226&gt;=3600,koeficient3,IF(K226&gt;=2800,koeficient2,IF(K226&gt;=1400,koeficient1,1))),"")</f>
        <v/>
      </c>
      <c r="N226" s="114" t="str">
        <f>IF(Lokality[[#This Row],[lokalita na projektu]]="ano",SUMIF(Stanice[číslo lokality],'3 Lokality'!B226,Stanice[upravený limit na stanici v Kč]),"")</f>
        <v/>
      </c>
      <c r="O226" s="100" t="str">
        <f>IF(Lokality[[#This Row],[lokalita na projektu]]="ano",SUMIF(Baterie[baterie na lokalitě číslo],'3 Lokality'!B226,Baterie[jmenovitý výkon baterie v kW]),"")</f>
        <v/>
      </c>
      <c r="P226" s="114" t="str">
        <f>IF(Lokality[[#This Row],[lokalita na projektu]]="ano",SUMIF(Baterie[baterie na lokalitě číslo],'3 Lokality'!B226,Baterie[jmenovitá kapacita baterie v kWh]),"")</f>
        <v/>
      </c>
      <c r="Q22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6" s="116" t="str">
        <f>IF(Lokality[[#This Row],[lokalita na projektu]]="ano",SUMIF(Baterie[baterie na lokalitě číslo],'3 Lokality'!B226,Baterie[limit na baterii v Kč]),"")</f>
        <v/>
      </c>
      <c r="T22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7" spans="2:20" hidden="1" outlineLevel="1" x14ac:dyDescent="0.25">
      <c r="B227" s="61">
        <v>222</v>
      </c>
      <c r="C227" s="57" t="str">
        <f>IF(COUNTIF(Stanice[číslo lokality],'3 Lokality'!B227)&gt;0,"ano","ne")</f>
        <v>ne</v>
      </c>
      <c r="D227" s="57" t="str">
        <f>IF(Lokality[[#This Row],[lokalita na projektu]]="ano",INDEX(Stanice[[lokalita]:[číslo lokality]],MATCH(B227,Stanice[číslo lokality],0),1),"")</f>
        <v/>
      </c>
      <c r="E227" s="117" t="str">
        <f>IF(Lokality[[#This Row],[lokalita na projektu]]="ano",HYPERLINK(CONCATENATE("https://mapy.cz/zakladni?q=",_xlfn.ENCODEURL(INDEX(Stanice[[lokalita]:[číslo lokality]],MATCH(B227,Stanice[číslo lokality],0),2)),""),INDEX(Stanice[[lokalita]:[číslo lokality]],MATCH(B227,Stanice[číslo lokality],0),2)),"")</f>
        <v/>
      </c>
      <c r="F227" s="57"/>
      <c r="G227" s="57" t="str">
        <f>IF(Lokality[[#This Row],[lokalita na projektu]]="ano",COUNTIF(Stanice[číslo lokality],'3 Lokality'!B227),"")</f>
        <v/>
      </c>
      <c r="H227" s="57" t="str">
        <f>IF(Lokality[[#This Row],[lokalita na projektu]]="ano",SUMIF(Stanice[číslo lokality],'3 Lokality'!B227,Stanice[počet AC dobíjecích bodů stanice]),"")</f>
        <v/>
      </c>
      <c r="I227" s="57" t="str">
        <f>IF(Lokality[[#This Row],[lokalita na projektu]]="ano",SUMIF(Stanice[číslo lokality],'3 Lokality'!B227,Stanice[počet DC dobíjecích bodů stanice]),"")</f>
        <v/>
      </c>
      <c r="J227" s="99" t="str">
        <f>IF(Lokality[[#This Row],[lokalita na projektu]]="ano",SUMIF(Stanice[číslo lokality],'3 Lokality'!B227,Stanice[[výkon AC stanice v kW ]]),"")</f>
        <v/>
      </c>
      <c r="K227" s="99" t="str">
        <f>IF(Lokality[[#This Row],[lokalita na projektu]]="ano",SUMIF(Stanice[číslo lokality],'3 Lokality'!B227,Stanice[výkon DC stanice v kW]),"")</f>
        <v/>
      </c>
      <c r="L227" s="114" t="str">
        <f>IF(Lokality[[#This Row],[lokalita na projektu]]="ano",SUMIF(Stanice[číslo lokality],'3 Lokality'!B227,Stanice[maximální limit způsobilých nákladů v Kč]),"")</f>
        <v/>
      </c>
      <c r="M227" s="115" t="str">
        <f>IF(Lokality[[#This Row],[lokalita na projektu]]="ano",IF(K227&gt;=3600,koeficient3,IF(K227&gt;=2800,koeficient2,IF(K227&gt;=1400,koeficient1,1))),"")</f>
        <v/>
      </c>
      <c r="N227" s="114" t="str">
        <f>IF(Lokality[[#This Row],[lokalita na projektu]]="ano",SUMIF(Stanice[číslo lokality],'3 Lokality'!B227,Stanice[upravený limit na stanici v Kč]),"")</f>
        <v/>
      </c>
      <c r="O227" s="100" t="str">
        <f>IF(Lokality[[#This Row],[lokalita na projektu]]="ano",SUMIF(Baterie[baterie na lokalitě číslo],'3 Lokality'!B227,Baterie[jmenovitý výkon baterie v kW]),"")</f>
        <v/>
      </c>
      <c r="P227" s="114" t="str">
        <f>IF(Lokality[[#This Row],[lokalita na projektu]]="ano",SUMIF(Baterie[baterie na lokalitě číslo],'3 Lokality'!B227,Baterie[jmenovitá kapacita baterie v kWh]),"")</f>
        <v/>
      </c>
      <c r="Q22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7" s="116" t="str">
        <f>IF(Lokality[[#This Row],[lokalita na projektu]]="ano",SUMIF(Baterie[baterie na lokalitě číslo],'3 Lokality'!B227,Baterie[limit na baterii v Kč]),"")</f>
        <v/>
      </c>
      <c r="T22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8" spans="2:20" hidden="1" outlineLevel="1" x14ac:dyDescent="0.25">
      <c r="B228" s="61">
        <v>223</v>
      </c>
      <c r="C228" s="57" t="str">
        <f>IF(COUNTIF(Stanice[číslo lokality],'3 Lokality'!B228)&gt;0,"ano","ne")</f>
        <v>ne</v>
      </c>
      <c r="D228" s="57" t="str">
        <f>IF(Lokality[[#This Row],[lokalita na projektu]]="ano",INDEX(Stanice[[lokalita]:[číslo lokality]],MATCH(B228,Stanice[číslo lokality],0),1),"")</f>
        <v/>
      </c>
      <c r="E228" s="117" t="str">
        <f>IF(Lokality[[#This Row],[lokalita na projektu]]="ano",HYPERLINK(CONCATENATE("https://mapy.cz/zakladni?q=",_xlfn.ENCODEURL(INDEX(Stanice[[lokalita]:[číslo lokality]],MATCH(B228,Stanice[číslo lokality],0),2)),""),INDEX(Stanice[[lokalita]:[číslo lokality]],MATCH(B228,Stanice[číslo lokality],0),2)),"")</f>
        <v/>
      </c>
      <c r="F228" s="57"/>
      <c r="G228" s="57" t="str">
        <f>IF(Lokality[[#This Row],[lokalita na projektu]]="ano",COUNTIF(Stanice[číslo lokality],'3 Lokality'!B228),"")</f>
        <v/>
      </c>
      <c r="H228" s="57" t="str">
        <f>IF(Lokality[[#This Row],[lokalita na projektu]]="ano",SUMIF(Stanice[číslo lokality],'3 Lokality'!B228,Stanice[počet AC dobíjecích bodů stanice]),"")</f>
        <v/>
      </c>
      <c r="I228" s="57" t="str">
        <f>IF(Lokality[[#This Row],[lokalita na projektu]]="ano",SUMIF(Stanice[číslo lokality],'3 Lokality'!B228,Stanice[počet DC dobíjecích bodů stanice]),"")</f>
        <v/>
      </c>
      <c r="J228" s="99" t="str">
        <f>IF(Lokality[[#This Row],[lokalita na projektu]]="ano",SUMIF(Stanice[číslo lokality],'3 Lokality'!B228,Stanice[[výkon AC stanice v kW ]]),"")</f>
        <v/>
      </c>
      <c r="K228" s="99" t="str">
        <f>IF(Lokality[[#This Row],[lokalita na projektu]]="ano",SUMIF(Stanice[číslo lokality],'3 Lokality'!B228,Stanice[výkon DC stanice v kW]),"")</f>
        <v/>
      </c>
      <c r="L228" s="114" t="str">
        <f>IF(Lokality[[#This Row],[lokalita na projektu]]="ano",SUMIF(Stanice[číslo lokality],'3 Lokality'!B228,Stanice[maximální limit způsobilých nákladů v Kč]),"")</f>
        <v/>
      </c>
      <c r="M228" s="115" t="str">
        <f>IF(Lokality[[#This Row],[lokalita na projektu]]="ano",IF(K228&gt;=3600,koeficient3,IF(K228&gt;=2800,koeficient2,IF(K228&gt;=1400,koeficient1,1))),"")</f>
        <v/>
      </c>
      <c r="N228" s="114" t="str">
        <f>IF(Lokality[[#This Row],[lokalita na projektu]]="ano",SUMIF(Stanice[číslo lokality],'3 Lokality'!B228,Stanice[upravený limit na stanici v Kč]),"")</f>
        <v/>
      </c>
      <c r="O228" s="100" t="str">
        <f>IF(Lokality[[#This Row],[lokalita na projektu]]="ano",SUMIF(Baterie[baterie na lokalitě číslo],'3 Lokality'!B228,Baterie[jmenovitý výkon baterie v kW]),"")</f>
        <v/>
      </c>
      <c r="P228" s="114" t="str">
        <f>IF(Lokality[[#This Row],[lokalita na projektu]]="ano",SUMIF(Baterie[baterie na lokalitě číslo],'3 Lokality'!B228,Baterie[jmenovitá kapacita baterie v kWh]),"")</f>
        <v/>
      </c>
      <c r="Q22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8" s="116" t="str">
        <f>IF(Lokality[[#This Row],[lokalita na projektu]]="ano",SUMIF(Baterie[baterie na lokalitě číslo],'3 Lokality'!B228,Baterie[limit na baterii v Kč]),"")</f>
        <v/>
      </c>
      <c r="T22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29" spans="2:20" hidden="1" outlineLevel="1" x14ac:dyDescent="0.25">
      <c r="B229" s="61">
        <v>224</v>
      </c>
      <c r="C229" s="57" t="str">
        <f>IF(COUNTIF(Stanice[číslo lokality],'3 Lokality'!B229)&gt;0,"ano","ne")</f>
        <v>ne</v>
      </c>
      <c r="D229" s="57" t="str">
        <f>IF(Lokality[[#This Row],[lokalita na projektu]]="ano",INDEX(Stanice[[lokalita]:[číslo lokality]],MATCH(B229,Stanice[číslo lokality],0),1),"")</f>
        <v/>
      </c>
      <c r="E229" s="117" t="str">
        <f>IF(Lokality[[#This Row],[lokalita na projektu]]="ano",HYPERLINK(CONCATENATE("https://mapy.cz/zakladni?q=",_xlfn.ENCODEURL(INDEX(Stanice[[lokalita]:[číslo lokality]],MATCH(B229,Stanice[číslo lokality],0),2)),""),INDEX(Stanice[[lokalita]:[číslo lokality]],MATCH(B229,Stanice[číslo lokality],0),2)),"")</f>
        <v/>
      </c>
      <c r="F229" s="57"/>
      <c r="G229" s="57" t="str">
        <f>IF(Lokality[[#This Row],[lokalita na projektu]]="ano",COUNTIF(Stanice[číslo lokality],'3 Lokality'!B229),"")</f>
        <v/>
      </c>
      <c r="H229" s="57" t="str">
        <f>IF(Lokality[[#This Row],[lokalita na projektu]]="ano",SUMIF(Stanice[číslo lokality],'3 Lokality'!B229,Stanice[počet AC dobíjecích bodů stanice]),"")</f>
        <v/>
      </c>
      <c r="I229" s="57" t="str">
        <f>IF(Lokality[[#This Row],[lokalita na projektu]]="ano",SUMIF(Stanice[číslo lokality],'3 Lokality'!B229,Stanice[počet DC dobíjecích bodů stanice]),"")</f>
        <v/>
      </c>
      <c r="J229" s="99" t="str">
        <f>IF(Lokality[[#This Row],[lokalita na projektu]]="ano",SUMIF(Stanice[číslo lokality],'3 Lokality'!B229,Stanice[[výkon AC stanice v kW ]]),"")</f>
        <v/>
      </c>
      <c r="K229" s="99" t="str">
        <f>IF(Lokality[[#This Row],[lokalita na projektu]]="ano",SUMIF(Stanice[číslo lokality],'3 Lokality'!B229,Stanice[výkon DC stanice v kW]),"")</f>
        <v/>
      </c>
      <c r="L229" s="114" t="str">
        <f>IF(Lokality[[#This Row],[lokalita na projektu]]="ano",SUMIF(Stanice[číslo lokality],'3 Lokality'!B229,Stanice[maximální limit způsobilých nákladů v Kč]),"")</f>
        <v/>
      </c>
      <c r="M229" s="115" t="str">
        <f>IF(Lokality[[#This Row],[lokalita na projektu]]="ano",IF(K229&gt;=3600,koeficient3,IF(K229&gt;=2800,koeficient2,IF(K229&gt;=1400,koeficient1,1))),"")</f>
        <v/>
      </c>
      <c r="N229" s="114" t="str">
        <f>IF(Lokality[[#This Row],[lokalita na projektu]]="ano",SUMIF(Stanice[číslo lokality],'3 Lokality'!B229,Stanice[upravený limit na stanici v Kč]),"")</f>
        <v/>
      </c>
      <c r="O229" s="100" t="str">
        <f>IF(Lokality[[#This Row],[lokalita na projektu]]="ano",SUMIF(Baterie[baterie na lokalitě číslo],'3 Lokality'!B229,Baterie[jmenovitý výkon baterie v kW]),"")</f>
        <v/>
      </c>
      <c r="P229" s="114" t="str">
        <f>IF(Lokality[[#This Row],[lokalita na projektu]]="ano",SUMIF(Baterie[baterie na lokalitě číslo],'3 Lokality'!B229,Baterie[jmenovitá kapacita baterie v kWh]),"")</f>
        <v/>
      </c>
      <c r="Q22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29" s="116" t="str">
        <f>IF(Lokality[[#This Row],[lokalita na projektu]]="ano",SUMIF(Baterie[baterie na lokalitě číslo],'3 Lokality'!B229,Baterie[limit na baterii v Kč]),"")</f>
        <v/>
      </c>
      <c r="T22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0" spans="2:20" hidden="1" outlineLevel="1" x14ac:dyDescent="0.25">
      <c r="B230" s="61">
        <v>225</v>
      </c>
      <c r="C230" s="57" t="str">
        <f>IF(COUNTIF(Stanice[číslo lokality],'3 Lokality'!B230)&gt;0,"ano","ne")</f>
        <v>ne</v>
      </c>
      <c r="D230" s="57" t="str">
        <f>IF(Lokality[[#This Row],[lokalita na projektu]]="ano",INDEX(Stanice[[lokalita]:[číslo lokality]],MATCH(B230,Stanice[číslo lokality],0),1),"")</f>
        <v/>
      </c>
      <c r="E230" s="117" t="str">
        <f>IF(Lokality[[#This Row],[lokalita na projektu]]="ano",HYPERLINK(CONCATENATE("https://mapy.cz/zakladni?q=",_xlfn.ENCODEURL(INDEX(Stanice[[lokalita]:[číslo lokality]],MATCH(B230,Stanice[číslo lokality],0),2)),""),INDEX(Stanice[[lokalita]:[číslo lokality]],MATCH(B230,Stanice[číslo lokality],0),2)),"")</f>
        <v/>
      </c>
      <c r="F230" s="57"/>
      <c r="G230" s="57" t="str">
        <f>IF(Lokality[[#This Row],[lokalita na projektu]]="ano",COUNTIF(Stanice[číslo lokality],'3 Lokality'!B230),"")</f>
        <v/>
      </c>
      <c r="H230" s="57" t="str">
        <f>IF(Lokality[[#This Row],[lokalita na projektu]]="ano",SUMIF(Stanice[číslo lokality],'3 Lokality'!B230,Stanice[počet AC dobíjecích bodů stanice]),"")</f>
        <v/>
      </c>
      <c r="I230" s="57" t="str">
        <f>IF(Lokality[[#This Row],[lokalita na projektu]]="ano",SUMIF(Stanice[číslo lokality],'3 Lokality'!B230,Stanice[počet DC dobíjecích bodů stanice]),"")</f>
        <v/>
      </c>
      <c r="J230" s="99" t="str">
        <f>IF(Lokality[[#This Row],[lokalita na projektu]]="ano",SUMIF(Stanice[číslo lokality],'3 Lokality'!B230,Stanice[[výkon AC stanice v kW ]]),"")</f>
        <v/>
      </c>
      <c r="K230" s="99" t="str">
        <f>IF(Lokality[[#This Row],[lokalita na projektu]]="ano",SUMIF(Stanice[číslo lokality],'3 Lokality'!B230,Stanice[výkon DC stanice v kW]),"")</f>
        <v/>
      </c>
      <c r="L230" s="114" t="str">
        <f>IF(Lokality[[#This Row],[lokalita na projektu]]="ano",SUMIF(Stanice[číslo lokality],'3 Lokality'!B230,Stanice[maximální limit způsobilých nákladů v Kč]),"")</f>
        <v/>
      </c>
      <c r="M230" s="115" t="str">
        <f>IF(Lokality[[#This Row],[lokalita na projektu]]="ano",IF(K230&gt;=3600,koeficient3,IF(K230&gt;=2800,koeficient2,IF(K230&gt;=1400,koeficient1,1))),"")</f>
        <v/>
      </c>
      <c r="N230" s="114" t="str">
        <f>IF(Lokality[[#This Row],[lokalita na projektu]]="ano",SUMIF(Stanice[číslo lokality],'3 Lokality'!B230,Stanice[upravený limit na stanici v Kč]),"")</f>
        <v/>
      </c>
      <c r="O230" s="100" t="str">
        <f>IF(Lokality[[#This Row],[lokalita na projektu]]="ano",SUMIF(Baterie[baterie na lokalitě číslo],'3 Lokality'!B230,Baterie[jmenovitý výkon baterie v kW]),"")</f>
        <v/>
      </c>
      <c r="P230" s="114" t="str">
        <f>IF(Lokality[[#This Row],[lokalita na projektu]]="ano",SUMIF(Baterie[baterie na lokalitě číslo],'3 Lokality'!B230,Baterie[jmenovitá kapacita baterie v kWh]),"")</f>
        <v/>
      </c>
      <c r="Q23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0" s="116" t="str">
        <f>IF(Lokality[[#This Row],[lokalita na projektu]]="ano",SUMIF(Baterie[baterie na lokalitě číslo],'3 Lokality'!B230,Baterie[limit na baterii v Kč]),"")</f>
        <v/>
      </c>
      <c r="T23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1" spans="2:20" hidden="1" outlineLevel="1" x14ac:dyDescent="0.25">
      <c r="B231" s="61">
        <v>226</v>
      </c>
      <c r="C231" s="57" t="str">
        <f>IF(COUNTIF(Stanice[číslo lokality],'3 Lokality'!B231)&gt;0,"ano","ne")</f>
        <v>ne</v>
      </c>
      <c r="D231" s="57" t="str">
        <f>IF(Lokality[[#This Row],[lokalita na projektu]]="ano",INDEX(Stanice[[lokalita]:[číslo lokality]],MATCH(B231,Stanice[číslo lokality],0),1),"")</f>
        <v/>
      </c>
      <c r="E231" s="117" t="str">
        <f>IF(Lokality[[#This Row],[lokalita na projektu]]="ano",HYPERLINK(CONCATENATE("https://mapy.cz/zakladni?q=",_xlfn.ENCODEURL(INDEX(Stanice[[lokalita]:[číslo lokality]],MATCH(B231,Stanice[číslo lokality],0),2)),""),INDEX(Stanice[[lokalita]:[číslo lokality]],MATCH(B231,Stanice[číslo lokality],0),2)),"")</f>
        <v/>
      </c>
      <c r="F231" s="57"/>
      <c r="G231" s="57" t="str">
        <f>IF(Lokality[[#This Row],[lokalita na projektu]]="ano",COUNTIF(Stanice[číslo lokality],'3 Lokality'!B231),"")</f>
        <v/>
      </c>
      <c r="H231" s="57" t="str">
        <f>IF(Lokality[[#This Row],[lokalita na projektu]]="ano",SUMIF(Stanice[číslo lokality],'3 Lokality'!B231,Stanice[počet AC dobíjecích bodů stanice]),"")</f>
        <v/>
      </c>
      <c r="I231" s="57" t="str">
        <f>IF(Lokality[[#This Row],[lokalita na projektu]]="ano",SUMIF(Stanice[číslo lokality],'3 Lokality'!B231,Stanice[počet DC dobíjecích bodů stanice]),"")</f>
        <v/>
      </c>
      <c r="J231" s="99" t="str">
        <f>IF(Lokality[[#This Row],[lokalita na projektu]]="ano",SUMIF(Stanice[číslo lokality],'3 Lokality'!B231,Stanice[[výkon AC stanice v kW ]]),"")</f>
        <v/>
      </c>
      <c r="K231" s="99" t="str">
        <f>IF(Lokality[[#This Row],[lokalita na projektu]]="ano",SUMIF(Stanice[číslo lokality],'3 Lokality'!B231,Stanice[výkon DC stanice v kW]),"")</f>
        <v/>
      </c>
      <c r="L231" s="114" t="str">
        <f>IF(Lokality[[#This Row],[lokalita na projektu]]="ano",SUMIF(Stanice[číslo lokality],'3 Lokality'!B231,Stanice[maximální limit způsobilých nákladů v Kč]),"")</f>
        <v/>
      </c>
      <c r="M231" s="115" t="str">
        <f>IF(Lokality[[#This Row],[lokalita na projektu]]="ano",IF(K231&gt;=3600,koeficient3,IF(K231&gt;=2800,koeficient2,IF(K231&gt;=1400,koeficient1,1))),"")</f>
        <v/>
      </c>
      <c r="N231" s="114" t="str">
        <f>IF(Lokality[[#This Row],[lokalita na projektu]]="ano",SUMIF(Stanice[číslo lokality],'3 Lokality'!B231,Stanice[upravený limit na stanici v Kč]),"")</f>
        <v/>
      </c>
      <c r="O231" s="100" t="str">
        <f>IF(Lokality[[#This Row],[lokalita na projektu]]="ano",SUMIF(Baterie[baterie na lokalitě číslo],'3 Lokality'!B231,Baterie[jmenovitý výkon baterie v kW]),"")</f>
        <v/>
      </c>
      <c r="P231" s="114" t="str">
        <f>IF(Lokality[[#This Row],[lokalita na projektu]]="ano",SUMIF(Baterie[baterie na lokalitě číslo],'3 Lokality'!B231,Baterie[jmenovitá kapacita baterie v kWh]),"")</f>
        <v/>
      </c>
      <c r="Q23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1" s="116" t="str">
        <f>IF(Lokality[[#This Row],[lokalita na projektu]]="ano",SUMIF(Baterie[baterie na lokalitě číslo],'3 Lokality'!B231,Baterie[limit na baterii v Kč]),"")</f>
        <v/>
      </c>
      <c r="T23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2" spans="2:20" hidden="1" outlineLevel="1" x14ac:dyDescent="0.25">
      <c r="B232" s="61">
        <v>227</v>
      </c>
      <c r="C232" s="57" t="str">
        <f>IF(COUNTIF(Stanice[číslo lokality],'3 Lokality'!B232)&gt;0,"ano","ne")</f>
        <v>ne</v>
      </c>
      <c r="D232" s="57" t="str">
        <f>IF(Lokality[[#This Row],[lokalita na projektu]]="ano",INDEX(Stanice[[lokalita]:[číslo lokality]],MATCH(B232,Stanice[číslo lokality],0),1),"")</f>
        <v/>
      </c>
      <c r="E232" s="117" t="str">
        <f>IF(Lokality[[#This Row],[lokalita na projektu]]="ano",HYPERLINK(CONCATENATE("https://mapy.cz/zakladni?q=",_xlfn.ENCODEURL(INDEX(Stanice[[lokalita]:[číslo lokality]],MATCH(B232,Stanice[číslo lokality],0),2)),""),INDEX(Stanice[[lokalita]:[číslo lokality]],MATCH(B232,Stanice[číslo lokality],0),2)),"")</f>
        <v/>
      </c>
      <c r="F232" s="57"/>
      <c r="G232" s="57" t="str">
        <f>IF(Lokality[[#This Row],[lokalita na projektu]]="ano",COUNTIF(Stanice[číslo lokality],'3 Lokality'!B232),"")</f>
        <v/>
      </c>
      <c r="H232" s="57" t="str">
        <f>IF(Lokality[[#This Row],[lokalita na projektu]]="ano",SUMIF(Stanice[číslo lokality],'3 Lokality'!B232,Stanice[počet AC dobíjecích bodů stanice]),"")</f>
        <v/>
      </c>
      <c r="I232" s="57" t="str">
        <f>IF(Lokality[[#This Row],[lokalita na projektu]]="ano",SUMIF(Stanice[číslo lokality],'3 Lokality'!B232,Stanice[počet DC dobíjecích bodů stanice]),"")</f>
        <v/>
      </c>
      <c r="J232" s="99" t="str">
        <f>IF(Lokality[[#This Row],[lokalita na projektu]]="ano",SUMIF(Stanice[číslo lokality],'3 Lokality'!B232,Stanice[[výkon AC stanice v kW ]]),"")</f>
        <v/>
      </c>
      <c r="K232" s="99" t="str">
        <f>IF(Lokality[[#This Row],[lokalita na projektu]]="ano",SUMIF(Stanice[číslo lokality],'3 Lokality'!B232,Stanice[výkon DC stanice v kW]),"")</f>
        <v/>
      </c>
      <c r="L232" s="114" t="str">
        <f>IF(Lokality[[#This Row],[lokalita na projektu]]="ano",SUMIF(Stanice[číslo lokality],'3 Lokality'!B232,Stanice[maximální limit způsobilých nákladů v Kč]),"")</f>
        <v/>
      </c>
      <c r="M232" s="115" t="str">
        <f>IF(Lokality[[#This Row],[lokalita na projektu]]="ano",IF(K232&gt;=3600,koeficient3,IF(K232&gt;=2800,koeficient2,IF(K232&gt;=1400,koeficient1,1))),"")</f>
        <v/>
      </c>
      <c r="N232" s="114" t="str">
        <f>IF(Lokality[[#This Row],[lokalita na projektu]]="ano",SUMIF(Stanice[číslo lokality],'3 Lokality'!B232,Stanice[upravený limit na stanici v Kč]),"")</f>
        <v/>
      </c>
      <c r="O232" s="100" t="str">
        <f>IF(Lokality[[#This Row],[lokalita na projektu]]="ano",SUMIF(Baterie[baterie na lokalitě číslo],'3 Lokality'!B232,Baterie[jmenovitý výkon baterie v kW]),"")</f>
        <v/>
      </c>
      <c r="P232" s="114" t="str">
        <f>IF(Lokality[[#This Row],[lokalita na projektu]]="ano",SUMIF(Baterie[baterie na lokalitě číslo],'3 Lokality'!B232,Baterie[jmenovitá kapacita baterie v kWh]),"")</f>
        <v/>
      </c>
      <c r="Q23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2" s="116" t="str">
        <f>IF(Lokality[[#This Row],[lokalita na projektu]]="ano",SUMIF(Baterie[baterie na lokalitě číslo],'3 Lokality'!B232,Baterie[limit na baterii v Kč]),"")</f>
        <v/>
      </c>
      <c r="T23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3" spans="2:20" hidden="1" outlineLevel="1" x14ac:dyDescent="0.25">
      <c r="B233" s="61">
        <v>228</v>
      </c>
      <c r="C233" s="57" t="str">
        <f>IF(COUNTIF(Stanice[číslo lokality],'3 Lokality'!B233)&gt;0,"ano","ne")</f>
        <v>ne</v>
      </c>
      <c r="D233" s="57" t="str">
        <f>IF(Lokality[[#This Row],[lokalita na projektu]]="ano",INDEX(Stanice[[lokalita]:[číslo lokality]],MATCH(B233,Stanice[číslo lokality],0),1),"")</f>
        <v/>
      </c>
      <c r="E233" s="117" t="str">
        <f>IF(Lokality[[#This Row],[lokalita na projektu]]="ano",HYPERLINK(CONCATENATE("https://mapy.cz/zakladni?q=",_xlfn.ENCODEURL(INDEX(Stanice[[lokalita]:[číslo lokality]],MATCH(B233,Stanice[číslo lokality],0),2)),""),INDEX(Stanice[[lokalita]:[číslo lokality]],MATCH(B233,Stanice[číslo lokality],0),2)),"")</f>
        <v/>
      </c>
      <c r="F233" s="57"/>
      <c r="G233" s="57" t="str">
        <f>IF(Lokality[[#This Row],[lokalita na projektu]]="ano",COUNTIF(Stanice[číslo lokality],'3 Lokality'!B233),"")</f>
        <v/>
      </c>
      <c r="H233" s="57" t="str">
        <f>IF(Lokality[[#This Row],[lokalita na projektu]]="ano",SUMIF(Stanice[číslo lokality],'3 Lokality'!B233,Stanice[počet AC dobíjecích bodů stanice]),"")</f>
        <v/>
      </c>
      <c r="I233" s="57" t="str">
        <f>IF(Lokality[[#This Row],[lokalita na projektu]]="ano",SUMIF(Stanice[číslo lokality],'3 Lokality'!B233,Stanice[počet DC dobíjecích bodů stanice]),"")</f>
        <v/>
      </c>
      <c r="J233" s="99" t="str">
        <f>IF(Lokality[[#This Row],[lokalita na projektu]]="ano",SUMIF(Stanice[číslo lokality],'3 Lokality'!B233,Stanice[[výkon AC stanice v kW ]]),"")</f>
        <v/>
      </c>
      <c r="K233" s="99" t="str">
        <f>IF(Lokality[[#This Row],[lokalita na projektu]]="ano",SUMIF(Stanice[číslo lokality],'3 Lokality'!B233,Stanice[výkon DC stanice v kW]),"")</f>
        <v/>
      </c>
      <c r="L233" s="114" t="str">
        <f>IF(Lokality[[#This Row],[lokalita na projektu]]="ano",SUMIF(Stanice[číslo lokality],'3 Lokality'!B233,Stanice[maximální limit způsobilých nákladů v Kč]),"")</f>
        <v/>
      </c>
      <c r="M233" s="115" t="str">
        <f>IF(Lokality[[#This Row],[lokalita na projektu]]="ano",IF(K233&gt;=3600,koeficient3,IF(K233&gt;=2800,koeficient2,IF(K233&gt;=1400,koeficient1,1))),"")</f>
        <v/>
      </c>
      <c r="N233" s="114" t="str">
        <f>IF(Lokality[[#This Row],[lokalita na projektu]]="ano",SUMIF(Stanice[číslo lokality],'3 Lokality'!B233,Stanice[upravený limit na stanici v Kč]),"")</f>
        <v/>
      </c>
      <c r="O233" s="100" t="str">
        <f>IF(Lokality[[#This Row],[lokalita na projektu]]="ano",SUMIF(Baterie[baterie na lokalitě číslo],'3 Lokality'!B233,Baterie[jmenovitý výkon baterie v kW]),"")</f>
        <v/>
      </c>
      <c r="P233" s="114" t="str">
        <f>IF(Lokality[[#This Row],[lokalita na projektu]]="ano",SUMIF(Baterie[baterie na lokalitě číslo],'3 Lokality'!B233,Baterie[jmenovitá kapacita baterie v kWh]),"")</f>
        <v/>
      </c>
      <c r="Q23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3" s="116" t="str">
        <f>IF(Lokality[[#This Row],[lokalita na projektu]]="ano",SUMIF(Baterie[baterie na lokalitě číslo],'3 Lokality'!B233,Baterie[limit na baterii v Kč]),"")</f>
        <v/>
      </c>
      <c r="T23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4" spans="2:20" hidden="1" outlineLevel="1" x14ac:dyDescent="0.25">
      <c r="B234" s="61">
        <v>229</v>
      </c>
      <c r="C234" s="57" t="str">
        <f>IF(COUNTIF(Stanice[číslo lokality],'3 Lokality'!B234)&gt;0,"ano","ne")</f>
        <v>ne</v>
      </c>
      <c r="D234" s="57" t="str">
        <f>IF(Lokality[[#This Row],[lokalita na projektu]]="ano",INDEX(Stanice[[lokalita]:[číslo lokality]],MATCH(B234,Stanice[číslo lokality],0),1),"")</f>
        <v/>
      </c>
      <c r="E234" s="117" t="str">
        <f>IF(Lokality[[#This Row],[lokalita na projektu]]="ano",HYPERLINK(CONCATENATE("https://mapy.cz/zakladni?q=",_xlfn.ENCODEURL(INDEX(Stanice[[lokalita]:[číslo lokality]],MATCH(B234,Stanice[číslo lokality],0),2)),""),INDEX(Stanice[[lokalita]:[číslo lokality]],MATCH(B234,Stanice[číslo lokality],0),2)),"")</f>
        <v/>
      </c>
      <c r="F234" s="57"/>
      <c r="G234" s="57" t="str">
        <f>IF(Lokality[[#This Row],[lokalita na projektu]]="ano",COUNTIF(Stanice[číslo lokality],'3 Lokality'!B234),"")</f>
        <v/>
      </c>
      <c r="H234" s="57" t="str">
        <f>IF(Lokality[[#This Row],[lokalita na projektu]]="ano",SUMIF(Stanice[číslo lokality],'3 Lokality'!B234,Stanice[počet AC dobíjecích bodů stanice]),"")</f>
        <v/>
      </c>
      <c r="I234" s="57" t="str">
        <f>IF(Lokality[[#This Row],[lokalita na projektu]]="ano",SUMIF(Stanice[číslo lokality],'3 Lokality'!B234,Stanice[počet DC dobíjecích bodů stanice]),"")</f>
        <v/>
      </c>
      <c r="J234" s="99" t="str">
        <f>IF(Lokality[[#This Row],[lokalita na projektu]]="ano",SUMIF(Stanice[číslo lokality],'3 Lokality'!B234,Stanice[[výkon AC stanice v kW ]]),"")</f>
        <v/>
      </c>
      <c r="K234" s="99" t="str">
        <f>IF(Lokality[[#This Row],[lokalita na projektu]]="ano",SUMIF(Stanice[číslo lokality],'3 Lokality'!B234,Stanice[výkon DC stanice v kW]),"")</f>
        <v/>
      </c>
      <c r="L234" s="114" t="str">
        <f>IF(Lokality[[#This Row],[lokalita na projektu]]="ano",SUMIF(Stanice[číslo lokality],'3 Lokality'!B234,Stanice[maximální limit způsobilých nákladů v Kč]),"")</f>
        <v/>
      </c>
      <c r="M234" s="115" t="str">
        <f>IF(Lokality[[#This Row],[lokalita na projektu]]="ano",IF(K234&gt;=3600,koeficient3,IF(K234&gt;=2800,koeficient2,IF(K234&gt;=1400,koeficient1,1))),"")</f>
        <v/>
      </c>
      <c r="N234" s="114" t="str">
        <f>IF(Lokality[[#This Row],[lokalita na projektu]]="ano",SUMIF(Stanice[číslo lokality],'3 Lokality'!B234,Stanice[upravený limit na stanici v Kč]),"")</f>
        <v/>
      </c>
      <c r="O234" s="100" t="str">
        <f>IF(Lokality[[#This Row],[lokalita na projektu]]="ano",SUMIF(Baterie[baterie na lokalitě číslo],'3 Lokality'!B234,Baterie[jmenovitý výkon baterie v kW]),"")</f>
        <v/>
      </c>
      <c r="P234" s="114" t="str">
        <f>IF(Lokality[[#This Row],[lokalita na projektu]]="ano",SUMIF(Baterie[baterie na lokalitě číslo],'3 Lokality'!B234,Baterie[jmenovitá kapacita baterie v kWh]),"")</f>
        <v/>
      </c>
      <c r="Q23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4" s="116" t="str">
        <f>IF(Lokality[[#This Row],[lokalita na projektu]]="ano",SUMIF(Baterie[baterie na lokalitě číslo],'3 Lokality'!B234,Baterie[limit na baterii v Kč]),"")</f>
        <v/>
      </c>
      <c r="T23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5" spans="2:20" hidden="1" outlineLevel="1" x14ac:dyDescent="0.25">
      <c r="B235" s="61">
        <v>230</v>
      </c>
      <c r="C235" s="57" t="str">
        <f>IF(COUNTIF(Stanice[číslo lokality],'3 Lokality'!B235)&gt;0,"ano","ne")</f>
        <v>ne</v>
      </c>
      <c r="D235" s="57" t="str">
        <f>IF(Lokality[[#This Row],[lokalita na projektu]]="ano",INDEX(Stanice[[lokalita]:[číslo lokality]],MATCH(B235,Stanice[číslo lokality],0),1),"")</f>
        <v/>
      </c>
      <c r="E235" s="117" t="str">
        <f>IF(Lokality[[#This Row],[lokalita na projektu]]="ano",HYPERLINK(CONCATENATE("https://mapy.cz/zakladni?q=",_xlfn.ENCODEURL(INDEX(Stanice[[lokalita]:[číslo lokality]],MATCH(B235,Stanice[číslo lokality],0),2)),""),INDEX(Stanice[[lokalita]:[číslo lokality]],MATCH(B235,Stanice[číslo lokality],0),2)),"")</f>
        <v/>
      </c>
      <c r="F235" s="57"/>
      <c r="G235" s="57" t="str">
        <f>IF(Lokality[[#This Row],[lokalita na projektu]]="ano",COUNTIF(Stanice[číslo lokality],'3 Lokality'!B235),"")</f>
        <v/>
      </c>
      <c r="H235" s="57" t="str">
        <f>IF(Lokality[[#This Row],[lokalita na projektu]]="ano",SUMIF(Stanice[číslo lokality],'3 Lokality'!B235,Stanice[počet AC dobíjecích bodů stanice]),"")</f>
        <v/>
      </c>
      <c r="I235" s="57" t="str">
        <f>IF(Lokality[[#This Row],[lokalita na projektu]]="ano",SUMIF(Stanice[číslo lokality],'3 Lokality'!B235,Stanice[počet DC dobíjecích bodů stanice]),"")</f>
        <v/>
      </c>
      <c r="J235" s="99" t="str">
        <f>IF(Lokality[[#This Row],[lokalita na projektu]]="ano",SUMIF(Stanice[číslo lokality],'3 Lokality'!B235,Stanice[[výkon AC stanice v kW ]]),"")</f>
        <v/>
      </c>
      <c r="K235" s="99" t="str">
        <f>IF(Lokality[[#This Row],[lokalita na projektu]]="ano",SUMIF(Stanice[číslo lokality],'3 Lokality'!B235,Stanice[výkon DC stanice v kW]),"")</f>
        <v/>
      </c>
      <c r="L235" s="114" t="str">
        <f>IF(Lokality[[#This Row],[lokalita na projektu]]="ano",SUMIF(Stanice[číslo lokality],'3 Lokality'!B235,Stanice[maximální limit způsobilých nákladů v Kč]),"")</f>
        <v/>
      </c>
      <c r="M235" s="115" t="str">
        <f>IF(Lokality[[#This Row],[lokalita na projektu]]="ano",IF(K235&gt;=3600,koeficient3,IF(K235&gt;=2800,koeficient2,IF(K235&gt;=1400,koeficient1,1))),"")</f>
        <v/>
      </c>
      <c r="N235" s="114" t="str">
        <f>IF(Lokality[[#This Row],[lokalita na projektu]]="ano",SUMIF(Stanice[číslo lokality],'3 Lokality'!B235,Stanice[upravený limit na stanici v Kč]),"")</f>
        <v/>
      </c>
      <c r="O235" s="100" t="str">
        <f>IF(Lokality[[#This Row],[lokalita na projektu]]="ano",SUMIF(Baterie[baterie na lokalitě číslo],'3 Lokality'!B235,Baterie[jmenovitý výkon baterie v kW]),"")</f>
        <v/>
      </c>
      <c r="P235" s="114" t="str">
        <f>IF(Lokality[[#This Row],[lokalita na projektu]]="ano",SUMIF(Baterie[baterie na lokalitě číslo],'3 Lokality'!B235,Baterie[jmenovitá kapacita baterie v kWh]),"")</f>
        <v/>
      </c>
      <c r="Q23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5" s="116" t="str">
        <f>IF(Lokality[[#This Row],[lokalita na projektu]]="ano",SUMIF(Baterie[baterie na lokalitě číslo],'3 Lokality'!B235,Baterie[limit na baterii v Kč]),"")</f>
        <v/>
      </c>
      <c r="T23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6" spans="2:20" hidden="1" outlineLevel="1" x14ac:dyDescent="0.25">
      <c r="B236" s="61">
        <v>231</v>
      </c>
      <c r="C236" s="57" t="str">
        <f>IF(COUNTIF(Stanice[číslo lokality],'3 Lokality'!B236)&gt;0,"ano","ne")</f>
        <v>ne</v>
      </c>
      <c r="D236" s="57" t="str">
        <f>IF(Lokality[[#This Row],[lokalita na projektu]]="ano",INDEX(Stanice[[lokalita]:[číslo lokality]],MATCH(B236,Stanice[číslo lokality],0),1),"")</f>
        <v/>
      </c>
      <c r="E236" s="117" t="str">
        <f>IF(Lokality[[#This Row],[lokalita na projektu]]="ano",HYPERLINK(CONCATENATE("https://mapy.cz/zakladni?q=",_xlfn.ENCODEURL(INDEX(Stanice[[lokalita]:[číslo lokality]],MATCH(B236,Stanice[číslo lokality],0),2)),""),INDEX(Stanice[[lokalita]:[číslo lokality]],MATCH(B236,Stanice[číslo lokality],0),2)),"")</f>
        <v/>
      </c>
      <c r="F236" s="57"/>
      <c r="G236" s="57" t="str">
        <f>IF(Lokality[[#This Row],[lokalita na projektu]]="ano",COUNTIF(Stanice[číslo lokality],'3 Lokality'!B236),"")</f>
        <v/>
      </c>
      <c r="H236" s="57" t="str">
        <f>IF(Lokality[[#This Row],[lokalita na projektu]]="ano",SUMIF(Stanice[číslo lokality],'3 Lokality'!B236,Stanice[počet AC dobíjecích bodů stanice]),"")</f>
        <v/>
      </c>
      <c r="I236" s="57" t="str">
        <f>IF(Lokality[[#This Row],[lokalita na projektu]]="ano",SUMIF(Stanice[číslo lokality],'3 Lokality'!B236,Stanice[počet DC dobíjecích bodů stanice]),"")</f>
        <v/>
      </c>
      <c r="J236" s="99" t="str">
        <f>IF(Lokality[[#This Row],[lokalita na projektu]]="ano",SUMIF(Stanice[číslo lokality],'3 Lokality'!B236,Stanice[[výkon AC stanice v kW ]]),"")</f>
        <v/>
      </c>
      <c r="K236" s="99" t="str">
        <f>IF(Lokality[[#This Row],[lokalita na projektu]]="ano",SUMIF(Stanice[číslo lokality],'3 Lokality'!B236,Stanice[výkon DC stanice v kW]),"")</f>
        <v/>
      </c>
      <c r="L236" s="114" t="str">
        <f>IF(Lokality[[#This Row],[lokalita na projektu]]="ano",SUMIF(Stanice[číslo lokality],'3 Lokality'!B236,Stanice[maximální limit způsobilých nákladů v Kč]),"")</f>
        <v/>
      </c>
      <c r="M236" s="115" t="str">
        <f>IF(Lokality[[#This Row],[lokalita na projektu]]="ano",IF(K236&gt;=3600,koeficient3,IF(K236&gt;=2800,koeficient2,IF(K236&gt;=1400,koeficient1,1))),"")</f>
        <v/>
      </c>
      <c r="N236" s="114" t="str">
        <f>IF(Lokality[[#This Row],[lokalita na projektu]]="ano",SUMIF(Stanice[číslo lokality],'3 Lokality'!B236,Stanice[upravený limit na stanici v Kč]),"")</f>
        <v/>
      </c>
      <c r="O236" s="100" t="str">
        <f>IF(Lokality[[#This Row],[lokalita na projektu]]="ano",SUMIF(Baterie[baterie na lokalitě číslo],'3 Lokality'!B236,Baterie[jmenovitý výkon baterie v kW]),"")</f>
        <v/>
      </c>
      <c r="P236" s="114" t="str">
        <f>IF(Lokality[[#This Row],[lokalita na projektu]]="ano",SUMIF(Baterie[baterie na lokalitě číslo],'3 Lokality'!B236,Baterie[jmenovitá kapacita baterie v kWh]),"")</f>
        <v/>
      </c>
      <c r="Q23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6" s="116" t="str">
        <f>IF(Lokality[[#This Row],[lokalita na projektu]]="ano",SUMIF(Baterie[baterie na lokalitě číslo],'3 Lokality'!B236,Baterie[limit na baterii v Kč]),"")</f>
        <v/>
      </c>
      <c r="T23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7" spans="2:20" hidden="1" outlineLevel="1" x14ac:dyDescent="0.25">
      <c r="B237" s="61">
        <v>232</v>
      </c>
      <c r="C237" s="57" t="str">
        <f>IF(COUNTIF(Stanice[číslo lokality],'3 Lokality'!B237)&gt;0,"ano","ne")</f>
        <v>ne</v>
      </c>
      <c r="D237" s="57" t="str">
        <f>IF(Lokality[[#This Row],[lokalita na projektu]]="ano",INDEX(Stanice[[lokalita]:[číslo lokality]],MATCH(B237,Stanice[číslo lokality],0),1),"")</f>
        <v/>
      </c>
      <c r="E237" s="117" t="str">
        <f>IF(Lokality[[#This Row],[lokalita na projektu]]="ano",HYPERLINK(CONCATENATE("https://mapy.cz/zakladni?q=",_xlfn.ENCODEURL(INDEX(Stanice[[lokalita]:[číslo lokality]],MATCH(B237,Stanice[číslo lokality],0),2)),""),INDEX(Stanice[[lokalita]:[číslo lokality]],MATCH(B237,Stanice[číslo lokality],0),2)),"")</f>
        <v/>
      </c>
      <c r="F237" s="57"/>
      <c r="G237" s="57" t="str">
        <f>IF(Lokality[[#This Row],[lokalita na projektu]]="ano",COUNTIF(Stanice[číslo lokality],'3 Lokality'!B237),"")</f>
        <v/>
      </c>
      <c r="H237" s="57" t="str">
        <f>IF(Lokality[[#This Row],[lokalita na projektu]]="ano",SUMIF(Stanice[číslo lokality],'3 Lokality'!B237,Stanice[počet AC dobíjecích bodů stanice]),"")</f>
        <v/>
      </c>
      <c r="I237" s="57" t="str">
        <f>IF(Lokality[[#This Row],[lokalita na projektu]]="ano",SUMIF(Stanice[číslo lokality],'3 Lokality'!B237,Stanice[počet DC dobíjecích bodů stanice]),"")</f>
        <v/>
      </c>
      <c r="J237" s="99" t="str">
        <f>IF(Lokality[[#This Row],[lokalita na projektu]]="ano",SUMIF(Stanice[číslo lokality],'3 Lokality'!B237,Stanice[[výkon AC stanice v kW ]]),"")</f>
        <v/>
      </c>
      <c r="K237" s="99" t="str">
        <f>IF(Lokality[[#This Row],[lokalita na projektu]]="ano",SUMIF(Stanice[číslo lokality],'3 Lokality'!B237,Stanice[výkon DC stanice v kW]),"")</f>
        <v/>
      </c>
      <c r="L237" s="114" t="str">
        <f>IF(Lokality[[#This Row],[lokalita na projektu]]="ano",SUMIF(Stanice[číslo lokality],'3 Lokality'!B237,Stanice[maximální limit způsobilých nákladů v Kč]),"")</f>
        <v/>
      </c>
      <c r="M237" s="115" t="str">
        <f>IF(Lokality[[#This Row],[lokalita na projektu]]="ano",IF(K237&gt;=3600,koeficient3,IF(K237&gt;=2800,koeficient2,IF(K237&gt;=1400,koeficient1,1))),"")</f>
        <v/>
      </c>
      <c r="N237" s="114" t="str">
        <f>IF(Lokality[[#This Row],[lokalita na projektu]]="ano",SUMIF(Stanice[číslo lokality],'3 Lokality'!B237,Stanice[upravený limit na stanici v Kč]),"")</f>
        <v/>
      </c>
      <c r="O237" s="100" t="str">
        <f>IF(Lokality[[#This Row],[lokalita na projektu]]="ano",SUMIF(Baterie[baterie na lokalitě číslo],'3 Lokality'!B237,Baterie[jmenovitý výkon baterie v kW]),"")</f>
        <v/>
      </c>
      <c r="P237" s="114" t="str">
        <f>IF(Lokality[[#This Row],[lokalita na projektu]]="ano",SUMIF(Baterie[baterie na lokalitě číslo],'3 Lokality'!B237,Baterie[jmenovitá kapacita baterie v kWh]),"")</f>
        <v/>
      </c>
      <c r="Q23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7" s="116" t="str">
        <f>IF(Lokality[[#This Row],[lokalita na projektu]]="ano",SUMIF(Baterie[baterie na lokalitě číslo],'3 Lokality'!B237,Baterie[limit na baterii v Kč]),"")</f>
        <v/>
      </c>
      <c r="T23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8" spans="2:20" hidden="1" outlineLevel="1" x14ac:dyDescent="0.25">
      <c r="B238" s="61">
        <v>233</v>
      </c>
      <c r="C238" s="57" t="str">
        <f>IF(COUNTIF(Stanice[číslo lokality],'3 Lokality'!B238)&gt;0,"ano","ne")</f>
        <v>ne</v>
      </c>
      <c r="D238" s="57" t="str">
        <f>IF(Lokality[[#This Row],[lokalita na projektu]]="ano",INDEX(Stanice[[lokalita]:[číslo lokality]],MATCH(B238,Stanice[číslo lokality],0),1),"")</f>
        <v/>
      </c>
      <c r="E238" s="117" t="str">
        <f>IF(Lokality[[#This Row],[lokalita na projektu]]="ano",HYPERLINK(CONCATENATE("https://mapy.cz/zakladni?q=",_xlfn.ENCODEURL(INDEX(Stanice[[lokalita]:[číslo lokality]],MATCH(B238,Stanice[číslo lokality],0),2)),""),INDEX(Stanice[[lokalita]:[číslo lokality]],MATCH(B238,Stanice[číslo lokality],0),2)),"")</f>
        <v/>
      </c>
      <c r="F238" s="57"/>
      <c r="G238" s="57" t="str">
        <f>IF(Lokality[[#This Row],[lokalita na projektu]]="ano",COUNTIF(Stanice[číslo lokality],'3 Lokality'!B238),"")</f>
        <v/>
      </c>
      <c r="H238" s="57" t="str">
        <f>IF(Lokality[[#This Row],[lokalita na projektu]]="ano",SUMIF(Stanice[číslo lokality],'3 Lokality'!B238,Stanice[počet AC dobíjecích bodů stanice]),"")</f>
        <v/>
      </c>
      <c r="I238" s="57" t="str">
        <f>IF(Lokality[[#This Row],[lokalita na projektu]]="ano",SUMIF(Stanice[číslo lokality],'3 Lokality'!B238,Stanice[počet DC dobíjecích bodů stanice]),"")</f>
        <v/>
      </c>
      <c r="J238" s="99" t="str">
        <f>IF(Lokality[[#This Row],[lokalita na projektu]]="ano",SUMIF(Stanice[číslo lokality],'3 Lokality'!B238,Stanice[[výkon AC stanice v kW ]]),"")</f>
        <v/>
      </c>
      <c r="K238" s="99" t="str">
        <f>IF(Lokality[[#This Row],[lokalita na projektu]]="ano",SUMIF(Stanice[číslo lokality],'3 Lokality'!B238,Stanice[výkon DC stanice v kW]),"")</f>
        <v/>
      </c>
      <c r="L238" s="114" t="str">
        <f>IF(Lokality[[#This Row],[lokalita na projektu]]="ano",SUMIF(Stanice[číslo lokality],'3 Lokality'!B238,Stanice[maximální limit způsobilých nákladů v Kč]),"")</f>
        <v/>
      </c>
      <c r="M238" s="115" t="str">
        <f>IF(Lokality[[#This Row],[lokalita na projektu]]="ano",IF(K238&gt;=3600,koeficient3,IF(K238&gt;=2800,koeficient2,IF(K238&gt;=1400,koeficient1,1))),"")</f>
        <v/>
      </c>
      <c r="N238" s="114" t="str">
        <f>IF(Lokality[[#This Row],[lokalita na projektu]]="ano",SUMIF(Stanice[číslo lokality],'3 Lokality'!B238,Stanice[upravený limit na stanici v Kč]),"")</f>
        <v/>
      </c>
      <c r="O238" s="100" t="str">
        <f>IF(Lokality[[#This Row],[lokalita na projektu]]="ano",SUMIF(Baterie[baterie na lokalitě číslo],'3 Lokality'!B238,Baterie[jmenovitý výkon baterie v kW]),"")</f>
        <v/>
      </c>
      <c r="P238" s="114" t="str">
        <f>IF(Lokality[[#This Row],[lokalita na projektu]]="ano",SUMIF(Baterie[baterie na lokalitě číslo],'3 Lokality'!B238,Baterie[jmenovitá kapacita baterie v kWh]),"")</f>
        <v/>
      </c>
      <c r="Q23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8" s="116" t="str">
        <f>IF(Lokality[[#This Row],[lokalita na projektu]]="ano",SUMIF(Baterie[baterie na lokalitě číslo],'3 Lokality'!B238,Baterie[limit na baterii v Kč]),"")</f>
        <v/>
      </c>
      <c r="T23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39" spans="2:20" hidden="1" outlineLevel="1" x14ac:dyDescent="0.25">
      <c r="B239" s="61">
        <v>234</v>
      </c>
      <c r="C239" s="57" t="str">
        <f>IF(COUNTIF(Stanice[číslo lokality],'3 Lokality'!B239)&gt;0,"ano","ne")</f>
        <v>ne</v>
      </c>
      <c r="D239" s="57" t="str">
        <f>IF(Lokality[[#This Row],[lokalita na projektu]]="ano",INDEX(Stanice[[lokalita]:[číslo lokality]],MATCH(B239,Stanice[číslo lokality],0),1),"")</f>
        <v/>
      </c>
      <c r="E239" s="117" t="str">
        <f>IF(Lokality[[#This Row],[lokalita na projektu]]="ano",HYPERLINK(CONCATENATE("https://mapy.cz/zakladni?q=",_xlfn.ENCODEURL(INDEX(Stanice[[lokalita]:[číslo lokality]],MATCH(B239,Stanice[číslo lokality],0),2)),""),INDEX(Stanice[[lokalita]:[číslo lokality]],MATCH(B239,Stanice[číslo lokality],0),2)),"")</f>
        <v/>
      </c>
      <c r="F239" s="57"/>
      <c r="G239" s="57" t="str">
        <f>IF(Lokality[[#This Row],[lokalita na projektu]]="ano",COUNTIF(Stanice[číslo lokality],'3 Lokality'!B239),"")</f>
        <v/>
      </c>
      <c r="H239" s="57" t="str">
        <f>IF(Lokality[[#This Row],[lokalita na projektu]]="ano",SUMIF(Stanice[číslo lokality],'3 Lokality'!B239,Stanice[počet AC dobíjecích bodů stanice]),"")</f>
        <v/>
      </c>
      <c r="I239" s="57" t="str">
        <f>IF(Lokality[[#This Row],[lokalita na projektu]]="ano",SUMIF(Stanice[číslo lokality],'3 Lokality'!B239,Stanice[počet DC dobíjecích bodů stanice]),"")</f>
        <v/>
      </c>
      <c r="J239" s="99" t="str">
        <f>IF(Lokality[[#This Row],[lokalita na projektu]]="ano",SUMIF(Stanice[číslo lokality],'3 Lokality'!B239,Stanice[[výkon AC stanice v kW ]]),"")</f>
        <v/>
      </c>
      <c r="K239" s="99" t="str">
        <f>IF(Lokality[[#This Row],[lokalita na projektu]]="ano",SUMIF(Stanice[číslo lokality],'3 Lokality'!B239,Stanice[výkon DC stanice v kW]),"")</f>
        <v/>
      </c>
      <c r="L239" s="114" t="str">
        <f>IF(Lokality[[#This Row],[lokalita na projektu]]="ano",SUMIF(Stanice[číslo lokality],'3 Lokality'!B239,Stanice[maximální limit způsobilých nákladů v Kč]),"")</f>
        <v/>
      </c>
      <c r="M239" s="115" t="str">
        <f>IF(Lokality[[#This Row],[lokalita na projektu]]="ano",IF(K239&gt;=3600,koeficient3,IF(K239&gt;=2800,koeficient2,IF(K239&gt;=1400,koeficient1,1))),"")</f>
        <v/>
      </c>
      <c r="N239" s="114" t="str">
        <f>IF(Lokality[[#This Row],[lokalita na projektu]]="ano",SUMIF(Stanice[číslo lokality],'3 Lokality'!B239,Stanice[upravený limit na stanici v Kč]),"")</f>
        <v/>
      </c>
      <c r="O239" s="100" t="str">
        <f>IF(Lokality[[#This Row],[lokalita na projektu]]="ano",SUMIF(Baterie[baterie na lokalitě číslo],'3 Lokality'!B239,Baterie[jmenovitý výkon baterie v kW]),"")</f>
        <v/>
      </c>
      <c r="P239" s="114" t="str">
        <f>IF(Lokality[[#This Row],[lokalita na projektu]]="ano",SUMIF(Baterie[baterie na lokalitě číslo],'3 Lokality'!B239,Baterie[jmenovitá kapacita baterie v kWh]),"")</f>
        <v/>
      </c>
      <c r="Q23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39" s="116" t="str">
        <f>IF(Lokality[[#This Row],[lokalita na projektu]]="ano",SUMIF(Baterie[baterie na lokalitě číslo],'3 Lokality'!B239,Baterie[limit na baterii v Kč]),"")</f>
        <v/>
      </c>
      <c r="T23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0" spans="2:20" hidden="1" outlineLevel="1" x14ac:dyDescent="0.25">
      <c r="B240" s="61">
        <v>235</v>
      </c>
      <c r="C240" s="57" t="str">
        <f>IF(COUNTIF(Stanice[číslo lokality],'3 Lokality'!B240)&gt;0,"ano","ne")</f>
        <v>ne</v>
      </c>
      <c r="D240" s="57" t="str">
        <f>IF(Lokality[[#This Row],[lokalita na projektu]]="ano",INDEX(Stanice[[lokalita]:[číslo lokality]],MATCH(B240,Stanice[číslo lokality],0),1),"")</f>
        <v/>
      </c>
      <c r="E240" s="117" t="str">
        <f>IF(Lokality[[#This Row],[lokalita na projektu]]="ano",HYPERLINK(CONCATENATE("https://mapy.cz/zakladni?q=",_xlfn.ENCODEURL(INDEX(Stanice[[lokalita]:[číslo lokality]],MATCH(B240,Stanice[číslo lokality],0),2)),""),INDEX(Stanice[[lokalita]:[číslo lokality]],MATCH(B240,Stanice[číslo lokality],0),2)),"")</f>
        <v/>
      </c>
      <c r="F240" s="57"/>
      <c r="G240" s="57" t="str">
        <f>IF(Lokality[[#This Row],[lokalita na projektu]]="ano",COUNTIF(Stanice[číslo lokality],'3 Lokality'!B240),"")</f>
        <v/>
      </c>
      <c r="H240" s="57" t="str">
        <f>IF(Lokality[[#This Row],[lokalita na projektu]]="ano",SUMIF(Stanice[číslo lokality],'3 Lokality'!B240,Stanice[počet AC dobíjecích bodů stanice]),"")</f>
        <v/>
      </c>
      <c r="I240" s="57" t="str">
        <f>IF(Lokality[[#This Row],[lokalita na projektu]]="ano",SUMIF(Stanice[číslo lokality],'3 Lokality'!B240,Stanice[počet DC dobíjecích bodů stanice]),"")</f>
        <v/>
      </c>
      <c r="J240" s="99" t="str">
        <f>IF(Lokality[[#This Row],[lokalita na projektu]]="ano",SUMIF(Stanice[číslo lokality],'3 Lokality'!B240,Stanice[[výkon AC stanice v kW ]]),"")</f>
        <v/>
      </c>
      <c r="K240" s="99" t="str">
        <f>IF(Lokality[[#This Row],[lokalita na projektu]]="ano",SUMIF(Stanice[číslo lokality],'3 Lokality'!B240,Stanice[výkon DC stanice v kW]),"")</f>
        <v/>
      </c>
      <c r="L240" s="114" t="str">
        <f>IF(Lokality[[#This Row],[lokalita na projektu]]="ano",SUMIF(Stanice[číslo lokality],'3 Lokality'!B240,Stanice[maximální limit způsobilých nákladů v Kč]),"")</f>
        <v/>
      </c>
      <c r="M240" s="115" t="str">
        <f>IF(Lokality[[#This Row],[lokalita na projektu]]="ano",IF(K240&gt;=3600,koeficient3,IF(K240&gt;=2800,koeficient2,IF(K240&gt;=1400,koeficient1,1))),"")</f>
        <v/>
      </c>
      <c r="N240" s="114" t="str">
        <f>IF(Lokality[[#This Row],[lokalita na projektu]]="ano",SUMIF(Stanice[číslo lokality],'3 Lokality'!B240,Stanice[upravený limit na stanici v Kč]),"")</f>
        <v/>
      </c>
      <c r="O240" s="100" t="str">
        <f>IF(Lokality[[#This Row],[lokalita na projektu]]="ano",SUMIF(Baterie[baterie na lokalitě číslo],'3 Lokality'!B240,Baterie[jmenovitý výkon baterie v kW]),"")</f>
        <v/>
      </c>
      <c r="P240" s="114" t="str">
        <f>IF(Lokality[[#This Row],[lokalita na projektu]]="ano",SUMIF(Baterie[baterie na lokalitě číslo],'3 Lokality'!B240,Baterie[jmenovitá kapacita baterie v kWh]),"")</f>
        <v/>
      </c>
      <c r="Q24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0" s="116" t="str">
        <f>IF(Lokality[[#This Row],[lokalita na projektu]]="ano",SUMIF(Baterie[baterie na lokalitě číslo],'3 Lokality'!B240,Baterie[limit na baterii v Kč]),"")</f>
        <v/>
      </c>
      <c r="T24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1" spans="2:20" hidden="1" outlineLevel="1" x14ac:dyDescent="0.25">
      <c r="B241" s="61">
        <v>236</v>
      </c>
      <c r="C241" s="57" t="str">
        <f>IF(COUNTIF(Stanice[číslo lokality],'3 Lokality'!B241)&gt;0,"ano","ne")</f>
        <v>ne</v>
      </c>
      <c r="D241" s="57" t="str">
        <f>IF(Lokality[[#This Row],[lokalita na projektu]]="ano",INDEX(Stanice[[lokalita]:[číslo lokality]],MATCH(B241,Stanice[číslo lokality],0),1),"")</f>
        <v/>
      </c>
      <c r="E241" s="117" t="str">
        <f>IF(Lokality[[#This Row],[lokalita na projektu]]="ano",HYPERLINK(CONCATENATE("https://mapy.cz/zakladni?q=",_xlfn.ENCODEURL(INDEX(Stanice[[lokalita]:[číslo lokality]],MATCH(B241,Stanice[číslo lokality],0),2)),""),INDEX(Stanice[[lokalita]:[číslo lokality]],MATCH(B241,Stanice[číslo lokality],0),2)),"")</f>
        <v/>
      </c>
      <c r="F241" s="57"/>
      <c r="G241" s="57" t="str">
        <f>IF(Lokality[[#This Row],[lokalita na projektu]]="ano",COUNTIF(Stanice[číslo lokality],'3 Lokality'!B241),"")</f>
        <v/>
      </c>
      <c r="H241" s="57" t="str">
        <f>IF(Lokality[[#This Row],[lokalita na projektu]]="ano",SUMIF(Stanice[číslo lokality],'3 Lokality'!B241,Stanice[počet AC dobíjecích bodů stanice]),"")</f>
        <v/>
      </c>
      <c r="I241" s="57" t="str">
        <f>IF(Lokality[[#This Row],[lokalita na projektu]]="ano",SUMIF(Stanice[číslo lokality],'3 Lokality'!B241,Stanice[počet DC dobíjecích bodů stanice]),"")</f>
        <v/>
      </c>
      <c r="J241" s="99" t="str">
        <f>IF(Lokality[[#This Row],[lokalita na projektu]]="ano",SUMIF(Stanice[číslo lokality],'3 Lokality'!B241,Stanice[[výkon AC stanice v kW ]]),"")</f>
        <v/>
      </c>
      <c r="K241" s="99" t="str">
        <f>IF(Lokality[[#This Row],[lokalita na projektu]]="ano",SUMIF(Stanice[číslo lokality],'3 Lokality'!B241,Stanice[výkon DC stanice v kW]),"")</f>
        <v/>
      </c>
      <c r="L241" s="114" t="str">
        <f>IF(Lokality[[#This Row],[lokalita na projektu]]="ano",SUMIF(Stanice[číslo lokality],'3 Lokality'!B241,Stanice[maximální limit způsobilých nákladů v Kč]),"")</f>
        <v/>
      </c>
      <c r="M241" s="115" t="str">
        <f>IF(Lokality[[#This Row],[lokalita na projektu]]="ano",IF(K241&gt;=3600,koeficient3,IF(K241&gt;=2800,koeficient2,IF(K241&gt;=1400,koeficient1,1))),"")</f>
        <v/>
      </c>
      <c r="N241" s="114" t="str">
        <f>IF(Lokality[[#This Row],[lokalita na projektu]]="ano",SUMIF(Stanice[číslo lokality],'3 Lokality'!B241,Stanice[upravený limit na stanici v Kč]),"")</f>
        <v/>
      </c>
      <c r="O241" s="100" t="str">
        <f>IF(Lokality[[#This Row],[lokalita na projektu]]="ano",SUMIF(Baterie[baterie na lokalitě číslo],'3 Lokality'!B241,Baterie[jmenovitý výkon baterie v kW]),"")</f>
        <v/>
      </c>
      <c r="P241" s="114" t="str">
        <f>IF(Lokality[[#This Row],[lokalita na projektu]]="ano",SUMIF(Baterie[baterie na lokalitě číslo],'3 Lokality'!B241,Baterie[jmenovitá kapacita baterie v kWh]),"")</f>
        <v/>
      </c>
      <c r="Q24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1" s="116" t="str">
        <f>IF(Lokality[[#This Row],[lokalita na projektu]]="ano",SUMIF(Baterie[baterie na lokalitě číslo],'3 Lokality'!B241,Baterie[limit na baterii v Kč]),"")</f>
        <v/>
      </c>
      <c r="T24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2" spans="2:20" hidden="1" outlineLevel="1" x14ac:dyDescent="0.25">
      <c r="B242" s="61">
        <v>237</v>
      </c>
      <c r="C242" s="57" t="str">
        <f>IF(COUNTIF(Stanice[číslo lokality],'3 Lokality'!B242)&gt;0,"ano","ne")</f>
        <v>ne</v>
      </c>
      <c r="D242" s="57" t="str">
        <f>IF(Lokality[[#This Row],[lokalita na projektu]]="ano",INDEX(Stanice[[lokalita]:[číslo lokality]],MATCH(B242,Stanice[číslo lokality],0),1),"")</f>
        <v/>
      </c>
      <c r="E242" s="117" t="str">
        <f>IF(Lokality[[#This Row],[lokalita na projektu]]="ano",HYPERLINK(CONCATENATE("https://mapy.cz/zakladni?q=",_xlfn.ENCODEURL(INDEX(Stanice[[lokalita]:[číslo lokality]],MATCH(B242,Stanice[číslo lokality],0),2)),""),INDEX(Stanice[[lokalita]:[číslo lokality]],MATCH(B242,Stanice[číslo lokality],0),2)),"")</f>
        <v/>
      </c>
      <c r="F242" s="57"/>
      <c r="G242" s="57" t="str">
        <f>IF(Lokality[[#This Row],[lokalita na projektu]]="ano",COUNTIF(Stanice[číslo lokality],'3 Lokality'!B242),"")</f>
        <v/>
      </c>
      <c r="H242" s="57" t="str">
        <f>IF(Lokality[[#This Row],[lokalita na projektu]]="ano",SUMIF(Stanice[číslo lokality],'3 Lokality'!B242,Stanice[počet AC dobíjecích bodů stanice]),"")</f>
        <v/>
      </c>
      <c r="I242" s="57" t="str">
        <f>IF(Lokality[[#This Row],[lokalita na projektu]]="ano",SUMIF(Stanice[číslo lokality],'3 Lokality'!B242,Stanice[počet DC dobíjecích bodů stanice]),"")</f>
        <v/>
      </c>
      <c r="J242" s="99" t="str">
        <f>IF(Lokality[[#This Row],[lokalita na projektu]]="ano",SUMIF(Stanice[číslo lokality],'3 Lokality'!B242,Stanice[[výkon AC stanice v kW ]]),"")</f>
        <v/>
      </c>
      <c r="K242" s="99" t="str">
        <f>IF(Lokality[[#This Row],[lokalita na projektu]]="ano",SUMIF(Stanice[číslo lokality],'3 Lokality'!B242,Stanice[výkon DC stanice v kW]),"")</f>
        <v/>
      </c>
      <c r="L242" s="114" t="str">
        <f>IF(Lokality[[#This Row],[lokalita na projektu]]="ano",SUMIF(Stanice[číslo lokality],'3 Lokality'!B242,Stanice[maximální limit způsobilých nákladů v Kč]),"")</f>
        <v/>
      </c>
      <c r="M242" s="115" t="str">
        <f>IF(Lokality[[#This Row],[lokalita na projektu]]="ano",IF(K242&gt;=3600,koeficient3,IF(K242&gt;=2800,koeficient2,IF(K242&gt;=1400,koeficient1,1))),"")</f>
        <v/>
      </c>
      <c r="N242" s="114" t="str">
        <f>IF(Lokality[[#This Row],[lokalita na projektu]]="ano",SUMIF(Stanice[číslo lokality],'3 Lokality'!B242,Stanice[upravený limit na stanici v Kč]),"")</f>
        <v/>
      </c>
      <c r="O242" s="100" t="str">
        <f>IF(Lokality[[#This Row],[lokalita na projektu]]="ano",SUMIF(Baterie[baterie na lokalitě číslo],'3 Lokality'!B242,Baterie[jmenovitý výkon baterie v kW]),"")</f>
        <v/>
      </c>
      <c r="P242" s="114" t="str">
        <f>IF(Lokality[[#This Row],[lokalita na projektu]]="ano",SUMIF(Baterie[baterie na lokalitě číslo],'3 Lokality'!B242,Baterie[jmenovitá kapacita baterie v kWh]),"")</f>
        <v/>
      </c>
      <c r="Q24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2" s="116" t="str">
        <f>IF(Lokality[[#This Row],[lokalita na projektu]]="ano",SUMIF(Baterie[baterie na lokalitě číslo],'3 Lokality'!B242,Baterie[limit na baterii v Kč]),"")</f>
        <v/>
      </c>
      <c r="T24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3" spans="2:20" hidden="1" outlineLevel="1" x14ac:dyDescent="0.25">
      <c r="B243" s="61">
        <v>238</v>
      </c>
      <c r="C243" s="57" t="str">
        <f>IF(COUNTIF(Stanice[číslo lokality],'3 Lokality'!B243)&gt;0,"ano","ne")</f>
        <v>ne</v>
      </c>
      <c r="D243" s="57" t="str">
        <f>IF(Lokality[[#This Row],[lokalita na projektu]]="ano",INDEX(Stanice[[lokalita]:[číslo lokality]],MATCH(B243,Stanice[číslo lokality],0),1),"")</f>
        <v/>
      </c>
      <c r="E243" s="117" t="str">
        <f>IF(Lokality[[#This Row],[lokalita na projektu]]="ano",HYPERLINK(CONCATENATE("https://mapy.cz/zakladni?q=",_xlfn.ENCODEURL(INDEX(Stanice[[lokalita]:[číslo lokality]],MATCH(B243,Stanice[číslo lokality],0),2)),""),INDEX(Stanice[[lokalita]:[číslo lokality]],MATCH(B243,Stanice[číslo lokality],0),2)),"")</f>
        <v/>
      </c>
      <c r="F243" s="57"/>
      <c r="G243" s="57" t="str">
        <f>IF(Lokality[[#This Row],[lokalita na projektu]]="ano",COUNTIF(Stanice[číslo lokality],'3 Lokality'!B243),"")</f>
        <v/>
      </c>
      <c r="H243" s="57" t="str">
        <f>IF(Lokality[[#This Row],[lokalita na projektu]]="ano",SUMIF(Stanice[číslo lokality],'3 Lokality'!B243,Stanice[počet AC dobíjecích bodů stanice]),"")</f>
        <v/>
      </c>
      <c r="I243" s="57" t="str">
        <f>IF(Lokality[[#This Row],[lokalita na projektu]]="ano",SUMIF(Stanice[číslo lokality],'3 Lokality'!B243,Stanice[počet DC dobíjecích bodů stanice]),"")</f>
        <v/>
      </c>
      <c r="J243" s="99" t="str">
        <f>IF(Lokality[[#This Row],[lokalita na projektu]]="ano",SUMIF(Stanice[číslo lokality],'3 Lokality'!B243,Stanice[[výkon AC stanice v kW ]]),"")</f>
        <v/>
      </c>
      <c r="K243" s="99" t="str">
        <f>IF(Lokality[[#This Row],[lokalita na projektu]]="ano",SUMIF(Stanice[číslo lokality],'3 Lokality'!B243,Stanice[výkon DC stanice v kW]),"")</f>
        <v/>
      </c>
      <c r="L243" s="114" t="str">
        <f>IF(Lokality[[#This Row],[lokalita na projektu]]="ano",SUMIF(Stanice[číslo lokality],'3 Lokality'!B243,Stanice[maximální limit způsobilých nákladů v Kč]),"")</f>
        <v/>
      </c>
      <c r="M243" s="115" t="str">
        <f>IF(Lokality[[#This Row],[lokalita na projektu]]="ano",IF(K243&gt;=3600,koeficient3,IF(K243&gt;=2800,koeficient2,IF(K243&gt;=1400,koeficient1,1))),"")</f>
        <v/>
      </c>
      <c r="N243" s="114" t="str">
        <f>IF(Lokality[[#This Row],[lokalita na projektu]]="ano",SUMIF(Stanice[číslo lokality],'3 Lokality'!B243,Stanice[upravený limit na stanici v Kč]),"")</f>
        <v/>
      </c>
      <c r="O243" s="100" t="str">
        <f>IF(Lokality[[#This Row],[lokalita na projektu]]="ano",SUMIF(Baterie[baterie na lokalitě číslo],'3 Lokality'!B243,Baterie[jmenovitý výkon baterie v kW]),"")</f>
        <v/>
      </c>
      <c r="P243" s="114" t="str">
        <f>IF(Lokality[[#This Row],[lokalita na projektu]]="ano",SUMIF(Baterie[baterie na lokalitě číslo],'3 Lokality'!B243,Baterie[jmenovitá kapacita baterie v kWh]),"")</f>
        <v/>
      </c>
      <c r="Q24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3" s="116" t="str">
        <f>IF(Lokality[[#This Row],[lokalita na projektu]]="ano",SUMIF(Baterie[baterie na lokalitě číslo],'3 Lokality'!B243,Baterie[limit na baterii v Kč]),"")</f>
        <v/>
      </c>
      <c r="T24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4" spans="2:20" hidden="1" outlineLevel="1" x14ac:dyDescent="0.25">
      <c r="B244" s="61">
        <v>239</v>
      </c>
      <c r="C244" s="57" t="str">
        <f>IF(COUNTIF(Stanice[číslo lokality],'3 Lokality'!B244)&gt;0,"ano","ne")</f>
        <v>ne</v>
      </c>
      <c r="D244" s="57" t="str">
        <f>IF(Lokality[[#This Row],[lokalita na projektu]]="ano",INDEX(Stanice[[lokalita]:[číslo lokality]],MATCH(B244,Stanice[číslo lokality],0),1),"")</f>
        <v/>
      </c>
      <c r="E244" s="117" t="str">
        <f>IF(Lokality[[#This Row],[lokalita na projektu]]="ano",HYPERLINK(CONCATENATE("https://mapy.cz/zakladni?q=",_xlfn.ENCODEURL(INDEX(Stanice[[lokalita]:[číslo lokality]],MATCH(B244,Stanice[číslo lokality],0),2)),""),INDEX(Stanice[[lokalita]:[číslo lokality]],MATCH(B244,Stanice[číslo lokality],0),2)),"")</f>
        <v/>
      </c>
      <c r="F244" s="57"/>
      <c r="G244" s="57" t="str">
        <f>IF(Lokality[[#This Row],[lokalita na projektu]]="ano",COUNTIF(Stanice[číslo lokality],'3 Lokality'!B244),"")</f>
        <v/>
      </c>
      <c r="H244" s="57" t="str">
        <f>IF(Lokality[[#This Row],[lokalita na projektu]]="ano",SUMIF(Stanice[číslo lokality],'3 Lokality'!B244,Stanice[počet AC dobíjecích bodů stanice]),"")</f>
        <v/>
      </c>
      <c r="I244" s="57" t="str">
        <f>IF(Lokality[[#This Row],[lokalita na projektu]]="ano",SUMIF(Stanice[číslo lokality],'3 Lokality'!B244,Stanice[počet DC dobíjecích bodů stanice]),"")</f>
        <v/>
      </c>
      <c r="J244" s="99" t="str">
        <f>IF(Lokality[[#This Row],[lokalita na projektu]]="ano",SUMIF(Stanice[číslo lokality],'3 Lokality'!B244,Stanice[[výkon AC stanice v kW ]]),"")</f>
        <v/>
      </c>
      <c r="K244" s="99" t="str">
        <f>IF(Lokality[[#This Row],[lokalita na projektu]]="ano",SUMIF(Stanice[číslo lokality],'3 Lokality'!B244,Stanice[výkon DC stanice v kW]),"")</f>
        <v/>
      </c>
      <c r="L244" s="114" t="str">
        <f>IF(Lokality[[#This Row],[lokalita na projektu]]="ano",SUMIF(Stanice[číslo lokality],'3 Lokality'!B244,Stanice[maximální limit způsobilých nákladů v Kč]),"")</f>
        <v/>
      </c>
      <c r="M244" s="115" t="str">
        <f>IF(Lokality[[#This Row],[lokalita na projektu]]="ano",IF(K244&gt;=3600,koeficient3,IF(K244&gt;=2800,koeficient2,IF(K244&gt;=1400,koeficient1,1))),"")</f>
        <v/>
      </c>
      <c r="N244" s="114" t="str">
        <f>IF(Lokality[[#This Row],[lokalita na projektu]]="ano",SUMIF(Stanice[číslo lokality],'3 Lokality'!B244,Stanice[upravený limit na stanici v Kč]),"")</f>
        <v/>
      </c>
      <c r="O244" s="100" t="str">
        <f>IF(Lokality[[#This Row],[lokalita na projektu]]="ano",SUMIF(Baterie[baterie na lokalitě číslo],'3 Lokality'!B244,Baterie[jmenovitý výkon baterie v kW]),"")</f>
        <v/>
      </c>
      <c r="P244" s="114" t="str">
        <f>IF(Lokality[[#This Row],[lokalita na projektu]]="ano",SUMIF(Baterie[baterie na lokalitě číslo],'3 Lokality'!B244,Baterie[jmenovitá kapacita baterie v kWh]),"")</f>
        <v/>
      </c>
      <c r="Q24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4" s="116" t="str">
        <f>IF(Lokality[[#This Row],[lokalita na projektu]]="ano",SUMIF(Baterie[baterie na lokalitě číslo],'3 Lokality'!B244,Baterie[limit na baterii v Kč]),"")</f>
        <v/>
      </c>
      <c r="T24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5" spans="2:20" hidden="1" outlineLevel="1" x14ac:dyDescent="0.25">
      <c r="B245" s="61">
        <v>240</v>
      </c>
      <c r="C245" s="57" t="str">
        <f>IF(COUNTIF(Stanice[číslo lokality],'3 Lokality'!B245)&gt;0,"ano","ne")</f>
        <v>ne</v>
      </c>
      <c r="D245" s="57" t="str">
        <f>IF(Lokality[[#This Row],[lokalita na projektu]]="ano",INDEX(Stanice[[lokalita]:[číslo lokality]],MATCH(B245,Stanice[číslo lokality],0),1),"")</f>
        <v/>
      </c>
      <c r="E245" s="117" t="str">
        <f>IF(Lokality[[#This Row],[lokalita na projektu]]="ano",HYPERLINK(CONCATENATE("https://mapy.cz/zakladni?q=",_xlfn.ENCODEURL(INDEX(Stanice[[lokalita]:[číslo lokality]],MATCH(B245,Stanice[číslo lokality],0),2)),""),INDEX(Stanice[[lokalita]:[číslo lokality]],MATCH(B245,Stanice[číslo lokality],0),2)),"")</f>
        <v/>
      </c>
      <c r="F245" s="57"/>
      <c r="G245" s="57" t="str">
        <f>IF(Lokality[[#This Row],[lokalita na projektu]]="ano",COUNTIF(Stanice[číslo lokality],'3 Lokality'!B245),"")</f>
        <v/>
      </c>
      <c r="H245" s="57" t="str">
        <f>IF(Lokality[[#This Row],[lokalita na projektu]]="ano",SUMIF(Stanice[číslo lokality],'3 Lokality'!B245,Stanice[počet AC dobíjecích bodů stanice]),"")</f>
        <v/>
      </c>
      <c r="I245" s="57" t="str">
        <f>IF(Lokality[[#This Row],[lokalita na projektu]]="ano",SUMIF(Stanice[číslo lokality],'3 Lokality'!B245,Stanice[počet DC dobíjecích bodů stanice]),"")</f>
        <v/>
      </c>
      <c r="J245" s="99" t="str">
        <f>IF(Lokality[[#This Row],[lokalita na projektu]]="ano",SUMIF(Stanice[číslo lokality],'3 Lokality'!B245,Stanice[[výkon AC stanice v kW ]]),"")</f>
        <v/>
      </c>
      <c r="K245" s="99" t="str">
        <f>IF(Lokality[[#This Row],[lokalita na projektu]]="ano",SUMIF(Stanice[číslo lokality],'3 Lokality'!B245,Stanice[výkon DC stanice v kW]),"")</f>
        <v/>
      </c>
      <c r="L245" s="114" t="str">
        <f>IF(Lokality[[#This Row],[lokalita na projektu]]="ano",SUMIF(Stanice[číslo lokality],'3 Lokality'!B245,Stanice[maximální limit způsobilých nákladů v Kč]),"")</f>
        <v/>
      </c>
      <c r="M245" s="115" t="str">
        <f>IF(Lokality[[#This Row],[lokalita na projektu]]="ano",IF(K245&gt;=3600,koeficient3,IF(K245&gt;=2800,koeficient2,IF(K245&gt;=1400,koeficient1,1))),"")</f>
        <v/>
      </c>
      <c r="N245" s="114" t="str">
        <f>IF(Lokality[[#This Row],[lokalita na projektu]]="ano",SUMIF(Stanice[číslo lokality],'3 Lokality'!B245,Stanice[upravený limit na stanici v Kč]),"")</f>
        <v/>
      </c>
      <c r="O245" s="100" t="str">
        <f>IF(Lokality[[#This Row],[lokalita na projektu]]="ano",SUMIF(Baterie[baterie na lokalitě číslo],'3 Lokality'!B245,Baterie[jmenovitý výkon baterie v kW]),"")</f>
        <v/>
      </c>
      <c r="P245" s="114" t="str">
        <f>IF(Lokality[[#This Row],[lokalita na projektu]]="ano",SUMIF(Baterie[baterie na lokalitě číslo],'3 Lokality'!B245,Baterie[jmenovitá kapacita baterie v kWh]),"")</f>
        <v/>
      </c>
      <c r="Q24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5" s="116" t="str">
        <f>IF(Lokality[[#This Row],[lokalita na projektu]]="ano",SUMIF(Baterie[baterie na lokalitě číslo],'3 Lokality'!B245,Baterie[limit na baterii v Kč]),"")</f>
        <v/>
      </c>
      <c r="T24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6" spans="2:20" hidden="1" outlineLevel="1" x14ac:dyDescent="0.25">
      <c r="B246" s="61">
        <v>241</v>
      </c>
      <c r="C246" s="57" t="str">
        <f>IF(COUNTIF(Stanice[číslo lokality],'3 Lokality'!B246)&gt;0,"ano","ne")</f>
        <v>ne</v>
      </c>
      <c r="D246" s="57" t="str">
        <f>IF(Lokality[[#This Row],[lokalita na projektu]]="ano",INDEX(Stanice[[lokalita]:[číslo lokality]],MATCH(B246,Stanice[číslo lokality],0),1),"")</f>
        <v/>
      </c>
      <c r="E246" s="117" t="str">
        <f>IF(Lokality[[#This Row],[lokalita na projektu]]="ano",HYPERLINK(CONCATENATE("https://mapy.cz/zakladni?q=",_xlfn.ENCODEURL(INDEX(Stanice[[lokalita]:[číslo lokality]],MATCH(B246,Stanice[číslo lokality],0),2)),""),INDEX(Stanice[[lokalita]:[číslo lokality]],MATCH(B246,Stanice[číslo lokality],0),2)),"")</f>
        <v/>
      </c>
      <c r="F246" s="57"/>
      <c r="G246" s="57" t="str">
        <f>IF(Lokality[[#This Row],[lokalita na projektu]]="ano",COUNTIF(Stanice[číslo lokality],'3 Lokality'!B246),"")</f>
        <v/>
      </c>
      <c r="H246" s="57" t="str">
        <f>IF(Lokality[[#This Row],[lokalita na projektu]]="ano",SUMIF(Stanice[číslo lokality],'3 Lokality'!B246,Stanice[počet AC dobíjecích bodů stanice]),"")</f>
        <v/>
      </c>
      <c r="I246" s="57" t="str">
        <f>IF(Lokality[[#This Row],[lokalita na projektu]]="ano",SUMIF(Stanice[číslo lokality],'3 Lokality'!B246,Stanice[počet DC dobíjecích bodů stanice]),"")</f>
        <v/>
      </c>
      <c r="J246" s="99" t="str">
        <f>IF(Lokality[[#This Row],[lokalita na projektu]]="ano",SUMIF(Stanice[číslo lokality],'3 Lokality'!B246,Stanice[[výkon AC stanice v kW ]]),"")</f>
        <v/>
      </c>
      <c r="K246" s="99" t="str">
        <f>IF(Lokality[[#This Row],[lokalita na projektu]]="ano",SUMIF(Stanice[číslo lokality],'3 Lokality'!B246,Stanice[výkon DC stanice v kW]),"")</f>
        <v/>
      </c>
      <c r="L246" s="114" t="str">
        <f>IF(Lokality[[#This Row],[lokalita na projektu]]="ano",SUMIF(Stanice[číslo lokality],'3 Lokality'!B246,Stanice[maximální limit způsobilých nákladů v Kč]),"")</f>
        <v/>
      </c>
      <c r="M246" s="115" t="str">
        <f>IF(Lokality[[#This Row],[lokalita na projektu]]="ano",IF(K246&gt;=3600,koeficient3,IF(K246&gt;=2800,koeficient2,IF(K246&gt;=1400,koeficient1,1))),"")</f>
        <v/>
      </c>
      <c r="N246" s="114" t="str">
        <f>IF(Lokality[[#This Row],[lokalita na projektu]]="ano",SUMIF(Stanice[číslo lokality],'3 Lokality'!B246,Stanice[upravený limit na stanici v Kč]),"")</f>
        <v/>
      </c>
      <c r="O246" s="100" t="str">
        <f>IF(Lokality[[#This Row],[lokalita na projektu]]="ano",SUMIF(Baterie[baterie na lokalitě číslo],'3 Lokality'!B246,Baterie[jmenovitý výkon baterie v kW]),"")</f>
        <v/>
      </c>
      <c r="P246" s="114" t="str">
        <f>IF(Lokality[[#This Row],[lokalita na projektu]]="ano",SUMIF(Baterie[baterie na lokalitě číslo],'3 Lokality'!B246,Baterie[jmenovitá kapacita baterie v kWh]),"")</f>
        <v/>
      </c>
      <c r="Q24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6" s="116" t="str">
        <f>IF(Lokality[[#This Row],[lokalita na projektu]]="ano",SUMIF(Baterie[baterie na lokalitě číslo],'3 Lokality'!B246,Baterie[limit na baterii v Kč]),"")</f>
        <v/>
      </c>
      <c r="T24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7" spans="2:20" hidden="1" outlineLevel="1" x14ac:dyDescent="0.25">
      <c r="B247" s="61">
        <v>242</v>
      </c>
      <c r="C247" s="57" t="str">
        <f>IF(COUNTIF(Stanice[číslo lokality],'3 Lokality'!B247)&gt;0,"ano","ne")</f>
        <v>ne</v>
      </c>
      <c r="D247" s="57" t="str">
        <f>IF(Lokality[[#This Row],[lokalita na projektu]]="ano",INDEX(Stanice[[lokalita]:[číslo lokality]],MATCH(B247,Stanice[číslo lokality],0),1),"")</f>
        <v/>
      </c>
      <c r="E247" s="117" t="str">
        <f>IF(Lokality[[#This Row],[lokalita na projektu]]="ano",HYPERLINK(CONCATENATE("https://mapy.cz/zakladni?q=",_xlfn.ENCODEURL(INDEX(Stanice[[lokalita]:[číslo lokality]],MATCH(B247,Stanice[číslo lokality],0),2)),""),INDEX(Stanice[[lokalita]:[číslo lokality]],MATCH(B247,Stanice[číslo lokality],0),2)),"")</f>
        <v/>
      </c>
      <c r="F247" s="57"/>
      <c r="G247" s="57" t="str">
        <f>IF(Lokality[[#This Row],[lokalita na projektu]]="ano",COUNTIF(Stanice[číslo lokality],'3 Lokality'!B247),"")</f>
        <v/>
      </c>
      <c r="H247" s="57" t="str">
        <f>IF(Lokality[[#This Row],[lokalita na projektu]]="ano",SUMIF(Stanice[číslo lokality],'3 Lokality'!B247,Stanice[počet AC dobíjecích bodů stanice]),"")</f>
        <v/>
      </c>
      <c r="I247" s="57" t="str">
        <f>IF(Lokality[[#This Row],[lokalita na projektu]]="ano",SUMIF(Stanice[číslo lokality],'3 Lokality'!B247,Stanice[počet DC dobíjecích bodů stanice]),"")</f>
        <v/>
      </c>
      <c r="J247" s="99" t="str">
        <f>IF(Lokality[[#This Row],[lokalita na projektu]]="ano",SUMIF(Stanice[číslo lokality],'3 Lokality'!B247,Stanice[[výkon AC stanice v kW ]]),"")</f>
        <v/>
      </c>
      <c r="K247" s="99" t="str">
        <f>IF(Lokality[[#This Row],[lokalita na projektu]]="ano",SUMIF(Stanice[číslo lokality],'3 Lokality'!B247,Stanice[výkon DC stanice v kW]),"")</f>
        <v/>
      </c>
      <c r="L247" s="114" t="str">
        <f>IF(Lokality[[#This Row],[lokalita na projektu]]="ano",SUMIF(Stanice[číslo lokality],'3 Lokality'!B247,Stanice[maximální limit způsobilých nákladů v Kč]),"")</f>
        <v/>
      </c>
      <c r="M247" s="115" t="str">
        <f>IF(Lokality[[#This Row],[lokalita na projektu]]="ano",IF(K247&gt;=3600,koeficient3,IF(K247&gt;=2800,koeficient2,IF(K247&gt;=1400,koeficient1,1))),"")</f>
        <v/>
      </c>
      <c r="N247" s="114" t="str">
        <f>IF(Lokality[[#This Row],[lokalita na projektu]]="ano",SUMIF(Stanice[číslo lokality],'3 Lokality'!B247,Stanice[upravený limit na stanici v Kč]),"")</f>
        <v/>
      </c>
      <c r="O247" s="100" t="str">
        <f>IF(Lokality[[#This Row],[lokalita na projektu]]="ano",SUMIF(Baterie[baterie na lokalitě číslo],'3 Lokality'!B247,Baterie[jmenovitý výkon baterie v kW]),"")</f>
        <v/>
      </c>
      <c r="P247" s="114" t="str">
        <f>IF(Lokality[[#This Row],[lokalita na projektu]]="ano",SUMIF(Baterie[baterie na lokalitě číslo],'3 Lokality'!B247,Baterie[jmenovitá kapacita baterie v kWh]),"")</f>
        <v/>
      </c>
      <c r="Q24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7" s="116" t="str">
        <f>IF(Lokality[[#This Row],[lokalita na projektu]]="ano",SUMIF(Baterie[baterie na lokalitě číslo],'3 Lokality'!B247,Baterie[limit na baterii v Kč]),"")</f>
        <v/>
      </c>
      <c r="T24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8" spans="2:20" hidden="1" outlineLevel="1" x14ac:dyDescent="0.25">
      <c r="B248" s="61">
        <v>243</v>
      </c>
      <c r="C248" s="57" t="str">
        <f>IF(COUNTIF(Stanice[číslo lokality],'3 Lokality'!B248)&gt;0,"ano","ne")</f>
        <v>ne</v>
      </c>
      <c r="D248" s="57" t="str">
        <f>IF(Lokality[[#This Row],[lokalita na projektu]]="ano",INDEX(Stanice[[lokalita]:[číslo lokality]],MATCH(B248,Stanice[číslo lokality],0),1),"")</f>
        <v/>
      </c>
      <c r="E248" s="117" t="str">
        <f>IF(Lokality[[#This Row],[lokalita na projektu]]="ano",HYPERLINK(CONCATENATE("https://mapy.cz/zakladni?q=",_xlfn.ENCODEURL(INDEX(Stanice[[lokalita]:[číslo lokality]],MATCH(B248,Stanice[číslo lokality],0),2)),""),INDEX(Stanice[[lokalita]:[číslo lokality]],MATCH(B248,Stanice[číslo lokality],0),2)),"")</f>
        <v/>
      </c>
      <c r="F248" s="57"/>
      <c r="G248" s="57" t="str">
        <f>IF(Lokality[[#This Row],[lokalita na projektu]]="ano",COUNTIF(Stanice[číslo lokality],'3 Lokality'!B248),"")</f>
        <v/>
      </c>
      <c r="H248" s="57" t="str">
        <f>IF(Lokality[[#This Row],[lokalita na projektu]]="ano",SUMIF(Stanice[číslo lokality],'3 Lokality'!B248,Stanice[počet AC dobíjecích bodů stanice]),"")</f>
        <v/>
      </c>
      <c r="I248" s="57" t="str">
        <f>IF(Lokality[[#This Row],[lokalita na projektu]]="ano",SUMIF(Stanice[číslo lokality],'3 Lokality'!B248,Stanice[počet DC dobíjecích bodů stanice]),"")</f>
        <v/>
      </c>
      <c r="J248" s="99" t="str">
        <f>IF(Lokality[[#This Row],[lokalita na projektu]]="ano",SUMIF(Stanice[číslo lokality],'3 Lokality'!B248,Stanice[[výkon AC stanice v kW ]]),"")</f>
        <v/>
      </c>
      <c r="K248" s="99" t="str">
        <f>IF(Lokality[[#This Row],[lokalita na projektu]]="ano",SUMIF(Stanice[číslo lokality],'3 Lokality'!B248,Stanice[výkon DC stanice v kW]),"")</f>
        <v/>
      </c>
      <c r="L248" s="114" t="str">
        <f>IF(Lokality[[#This Row],[lokalita na projektu]]="ano",SUMIF(Stanice[číslo lokality],'3 Lokality'!B248,Stanice[maximální limit způsobilých nákladů v Kč]),"")</f>
        <v/>
      </c>
      <c r="M248" s="115" t="str">
        <f>IF(Lokality[[#This Row],[lokalita na projektu]]="ano",IF(K248&gt;=3600,koeficient3,IF(K248&gt;=2800,koeficient2,IF(K248&gt;=1400,koeficient1,1))),"")</f>
        <v/>
      </c>
      <c r="N248" s="114" t="str">
        <f>IF(Lokality[[#This Row],[lokalita na projektu]]="ano",SUMIF(Stanice[číslo lokality],'3 Lokality'!B248,Stanice[upravený limit na stanici v Kč]),"")</f>
        <v/>
      </c>
      <c r="O248" s="100" t="str">
        <f>IF(Lokality[[#This Row],[lokalita na projektu]]="ano",SUMIF(Baterie[baterie na lokalitě číslo],'3 Lokality'!B248,Baterie[jmenovitý výkon baterie v kW]),"")</f>
        <v/>
      </c>
      <c r="P248" s="114" t="str">
        <f>IF(Lokality[[#This Row],[lokalita na projektu]]="ano",SUMIF(Baterie[baterie na lokalitě číslo],'3 Lokality'!B248,Baterie[jmenovitá kapacita baterie v kWh]),"")</f>
        <v/>
      </c>
      <c r="Q24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8" s="116" t="str">
        <f>IF(Lokality[[#This Row],[lokalita na projektu]]="ano",SUMIF(Baterie[baterie na lokalitě číslo],'3 Lokality'!B248,Baterie[limit na baterii v Kč]),"")</f>
        <v/>
      </c>
      <c r="T24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49" spans="2:20" hidden="1" outlineLevel="1" x14ac:dyDescent="0.25">
      <c r="B249" s="61">
        <v>244</v>
      </c>
      <c r="C249" s="57" t="str">
        <f>IF(COUNTIF(Stanice[číslo lokality],'3 Lokality'!B249)&gt;0,"ano","ne")</f>
        <v>ne</v>
      </c>
      <c r="D249" s="57" t="str">
        <f>IF(Lokality[[#This Row],[lokalita na projektu]]="ano",INDEX(Stanice[[lokalita]:[číslo lokality]],MATCH(B249,Stanice[číslo lokality],0),1),"")</f>
        <v/>
      </c>
      <c r="E249" s="117" t="str">
        <f>IF(Lokality[[#This Row],[lokalita na projektu]]="ano",HYPERLINK(CONCATENATE("https://mapy.cz/zakladni?q=",_xlfn.ENCODEURL(INDEX(Stanice[[lokalita]:[číslo lokality]],MATCH(B249,Stanice[číslo lokality],0),2)),""),INDEX(Stanice[[lokalita]:[číslo lokality]],MATCH(B249,Stanice[číslo lokality],0),2)),"")</f>
        <v/>
      </c>
      <c r="F249" s="57"/>
      <c r="G249" s="57" t="str">
        <f>IF(Lokality[[#This Row],[lokalita na projektu]]="ano",COUNTIF(Stanice[číslo lokality],'3 Lokality'!B249),"")</f>
        <v/>
      </c>
      <c r="H249" s="57" t="str">
        <f>IF(Lokality[[#This Row],[lokalita na projektu]]="ano",SUMIF(Stanice[číslo lokality],'3 Lokality'!B249,Stanice[počet AC dobíjecích bodů stanice]),"")</f>
        <v/>
      </c>
      <c r="I249" s="57" t="str">
        <f>IF(Lokality[[#This Row],[lokalita na projektu]]="ano",SUMIF(Stanice[číslo lokality],'3 Lokality'!B249,Stanice[počet DC dobíjecích bodů stanice]),"")</f>
        <v/>
      </c>
      <c r="J249" s="99" t="str">
        <f>IF(Lokality[[#This Row],[lokalita na projektu]]="ano",SUMIF(Stanice[číslo lokality],'3 Lokality'!B249,Stanice[[výkon AC stanice v kW ]]),"")</f>
        <v/>
      </c>
      <c r="K249" s="99" t="str">
        <f>IF(Lokality[[#This Row],[lokalita na projektu]]="ano",SUMIF(Stanice[číslo lokality],'3 Lokality'!B249,Stanice[výkon DC stanice v kW]),"")</f>
        <v/>
      </c>
      <c r="L249" s="114" t="str">
        <f>IF(Lokality[[#This Row],[lokalita na projektu]]="ano",SUMIF(Stanice[číslo lokality],'3 Lokality'!B249,Stanice[maximální limit způsobilých nákladů v Kč]),"")</f>
        <v/>
      </c>
      <c r="M249" s="115" t="str">
        <f>IF(Lokality[[#This Row],[lokalita na projektu]]="ano",IF(K249&gt;=3600,koeficient3,IF(K249&gt;=2800,koeficient2,IF(K249&gt;=1400,koeficient1,1))),"")</f>
        <v/>
      </c>
      <c r="N249" s="114" t="str">
        <f>IF(Lokality[[#This Row],[lokalita na projektu]]="ano",SUMIF(Stanice[číslo lokality],'3 Lokality'!B249,Stanice[upravený limit na stanici v Kč]),"")</f>
        <v/>
      </c>
      <c r="O249" s="100" t="str">
        <f>IF(Lokality[[#This Row],[lokalita na projektu]]="ano",SUMIF(Baterie[baterie na lokalitě číslo],'3 Lokality'!B249,Baterie[jmenovitý výkon baterie v kW]),"")</f>
        <v/>
      </c>
      <c r="P249" s="114" t="str">
        <f>IF(Lokality[[#This Row],[lokalita na projektu]]="ano",SUMIF(Baterie[baterie na lokalitě číslo],'3 Lokality'!B249,Baterie[jmenovitá kapacita baterie v kWh]),"")</f>
        <v/>
      </c>
      <c r="Q24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49" s="116" t="str">
        <f>IF(Lokality[[#This Row],[lokalita na projektu]]="ano",SUMIF(Baterie[baterie na lokalitě číslo],'3 Lokality'!B249,Baterie[limit na baterii v Kč]),"")</f>
        <v/>
      </c>
      <c r="T24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0" spans="2:20" hidden="1" outlineLevel="1" x14ac:dyDescent="0.25">
      <c r="B250" s="61">
        <v>245</v>
      </c>
      <c r="C250" s="57" t="str">
        <f>IF(COUNTIF(Stanice[číslo lokality],'3 Lokality'!B250)&gt;0,"ano","ne")</f>
        <v>ne</v>
      </c>
      <c r="D250" s="57" t="str">
        <f>IF(Lokality[[#This Row],[lokalita na projektu]]="ano",INDEX(Stanice[[lokalita]:[číslo lokality]],MATCH(B250,Stanice[číslo lokality],0),1),"")</f>
        <v/>
      </c>
      <c r="E250" s="117" t="str">
        <f>IF(Lokality[[#This Row],[lokalita na projektu]]="ano",HYPERLINK(CONCATENATE("https://mapy.cz/zakladni?q=",_xlfn.ENCODEURL(INDEX(Stanice[[lokalita]:[číslo lokality]],MATCH(B250,Stanice[číslo lokality],0),2)),""),INDEX(Stanice[[lokalita]:[číslo lokality]],MATCH(B250,Stanice[číslo lokality],0),2)),"")</f>
        <v/>
      </c>
      <c r="F250" s="57"/>
      <c r="G250" s="57" t="str">
        <f>IF(Lokality[[#This Row],[lokalita na projektu]]="ano",COUNTIF(Stanice[číslo lokality],'3 Lokality'!B250),"")</f>
        <v/>
      </c>
      <c r="H250" s="57" t="str">
        <f>IF(Lokality[[#This Row],[lokalita na projektu]]="ano",SUMIF(Stanice[číslo lokality],'3 Lokality'!B250,Stanice[počet AC dobíjecích bodů stanice]),"")</f>
        <v/>
      </c>
      <c r="I250" s="57" t="str">
        <f>IF(Lokality[[#This Row],[lokalita na projektu]]="ano",SUMIF(Stanice[číslo lokality],'3 Lokality'!B250,Stanice[počet DC dobíjecích bodů stanice]),"")</f>
        <v/>
      </c>
      <c r="J250" s="99" t="str">
        <f>IF(Lokality[[#This Row],[lokalita na projektu]]="ano",SUMIF(Stanice[číslo lokality],'3 Lokality'!B250,Stanice[[výkon AC stanice v kW ]]),"")</f>
        <v/>
      </c>
      <c r="K250" s="99" t="str">
        <f>IF(Lokality[[#This Row],[lokalita na projektu]]="ano",SUMIF(Stanice[číslo lokality],'3 Lokality'!B250,Stanice[výkon DC stanice v kW]),"")</f>
        <v/>
      </c>
      <c r="L250" s="114" t="str">
        <f>IF(Lokality[[#This Row],[lokalita na projektu]]="ano",SUMIF(Stanice[číslo lokality],'3 Lokality'!B250,Stanice[maximální limit způsobilých nákladů v Kč]),"")</f>
        <v/>
      </c>
      <c r="M250" s="115" t="str">
        <f>IF(Lokality[[#This Row],[lokalita na projektu]]="ano",IF(K250&gt;=3600,koeficient3,IF(K250&gt;=2800,koeficient2,IF(K250&gt;=1400,koeficient1,1))),"")</f>
        <v/>
      </c>
      <c r="N250" s="114" t="str">
        <f>IF(Lokality[[#This Row],[lokalita na projektu]]="ano",SUMIF(Stanice[číslo lokality],'3 Lokality'!B250,Stanice[upravený limit na stanici v Kč]),"")</f>
        <v/>
      </c>
      <c r="O250" s="100" t="str">
        <f>IF(Lokality[[#This Row],[lokalita na projektu]]="ano",SUMIF(Baterie[baterie na lokalitě číslo],'3 Lokality'!B250,Baterie[jmenovitý výkon baterie v kW]),"")</f>
        <v/>
      </c>
      <c r="P250" s="114" t="str">
        <f>IF(Lokality[[#This Row],[lokalita na projektu]]="ano",SUMIF(Baterie[baterie na lokalitě číslo],'3 Lokality'!B250,Baterie[jmenovitá kapacita baterie v kWh]),"")</f>
        <v/>
      </c>
      <c r="Q25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0" s="116" t="str">
        <f>IF(Lokality[[#This Row],[lokalita na projektu]]="ano",SUMIF(Baterie[baterie na lokalitě číslo],'3 Lokality'!B250,Baterie[limit na baterii v Kč]),"")</f>
        <v/>
      </c>
      <c r="T25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1" spans="2:20" hidden="1" outlineLevel="1" x14ac:dyDescent="0.25">
      <c r="B251" s="61">
        <v>246</v>
      </c>
      <c r="C251" s="57" t="str">
        <f>IF(COUNTIF(Stanice[číslo lokality],'3 Lokality'!B251)&gt;0,"ano","ne")</f>
        <v>ne</v>
      </c>
      <c r="D251" s="57" t="str">
        <f>IF(Lokality[[#This Row],[lokalita na projektu]]="ano",INDEX(Stanice[[lokalita]:[číslo lokality]],MATCH(B251,Stanice[číslo lokality],0),1),"")</f>
        <v/>
      </c>
      <c r="E251" s="117" t="str">
        <f>IF(Lokality[[#This Row],[lokalita na projektu]]="ano",HYPERLINK(CONCATENATE("https://mapy.cz/zakladni?q=",_xlfn.ENCODEURL(INDEX(Stanice[[lokalita]:[číslo lokality]],MATCH(B251,Stanice[číslo lokality],0),2)),""),INDEX(Stanice[[lokalita]:[číslo lokality]],MATCH(B251,Stanice[číslo lokality],0),2)),"")</f>
        <v/>
      </c>
      <c r="F251" s="57"/>
      <c r="G251" s="57" t="str">
        <f>IF(Lokality[[#This Row],[lokalita na projektu]]="ano",COUNTIF(Stanice[číslo lokality],'3 Lokality'!B251),"")</f>
        <v/>
      </c>
      <c r="H251" s="57" t="str">
        <f>IF(Lokality[[#This Row],[lokalita na projektu]]="ano",SUMIF(Stanice[číslo lokality],'3 Lokality'!B251,Stanice[počet AC dobíjecích bodů stanice]),"")</f>
        <v/>
      </c>
      <c r="I251" s="57" t="str">
        <f>IF(Lokality[[#This Row],[lokalita na projektu]]="ano",SUMIF(Stanice[číslo lokality],'3 Lokality'!B251,Stanice[počet DC dobíjecích bodů stanice]),"")</f>
        <v/>
      </c>
      <c r="J251" s="99" t="str">
        <f>IF(Lokality[[#This Row],[lokalita na projektu]]="ano",SUMIF(Stanice[číslo lokality],'3 Lokality'!B251,Stanice[[výkon AC stanice v kW ]]),"")</f>
        <v/>
      </c>
      <c r="K251" s="99" t="str">
        <f>IF(Lokality[[#This Row],[lokalita na projektu]]="ano",SUMIF(Stanice[číslo lokality],'3 Lokality'!B251,Stanice[výkon DC stanice v kW]),"")</f>
        <v/>
      </c>
      <c r="L251" s="114" t="str">
        <f>IF(Lokality[[#This Row],[lokalita na projektu]]="ano",SUMIF(Stanice[číslo lokality],'3 Lokality'!B251,Stanice[maximální limit způsobilých nákladů v Kč]),"")</f>
        <v/>
      </c>
      <c r="M251" s="115" t="str">
        <f>IF(Lokality[[#This Row],[lokalita na projektu]]="ano",IF(K251&gt;=3600,koeficient3,IF(K251&gt;=2800,koeficient2,IF(K251&gt;=1400,koeficient1,1))),"")</f>
        <v/>
      </c>
      <c r="N251" s="114" t="str">
        <f>IF(Lokality[[#This Row],[lokalita na projektu]]="ano",SUMIF(Stanice[číslo lokality],'3 Lokality'!B251,Stanice[upravený limit na stanici v Kč]),"")</f>
        <v/>
      </c>
      <c r="O251" s="100" t="str">
        <f>IF(Lokality[[#This Row],[lokalita na projektu]]="ano",SUMIF(Baterie[baterie na lokalitě číslo],'3 Lokality'!B251,Baterie[jmenovitý výkon baterie v kW]),"")</f>
        <v/>
      </c>
      <c r="P251" s="114" t="str">
        <f>IF(Lokality[[#This Row],[lokalita na projektu]]="ano",SUMIF(Baterie[baterie na lokalitě číslo],'3 Lokality'!B251,Baterie[jmenovitá kapacita baterie v kWh]),"")</f>
        <v/>
      </c>
      <c r="Q25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1" s="116" t="str">
        <f>IF(Lokality[[#This Row],[lokalita na projektu]]="ano",SUMIF(Baterie[baterie na lokalitě číslo],'3 Lokality'!B251,Baterie[limit na baterii v Kč]),"")</f>
        <v/>
      </c>
      <c r="T25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2" spans="2:20" hidden="1" outlineLevel="1" x14ac:dyDescent="0.25">
      <c r="B252" s="61">
        <v>247</v>
      </c>
      <c r="C252" s="57" t="str">
        <f>IF(COUNTIF(Stanice[číslo lokality],'3 Lokality'!B252)&gt;0,"ano","ne")</f>
        <v>ne</v>
      </c>
      <c r="D252" s="57" t="str">
        <f>IF(Lokality[[#This Row],[lokalita na projektu]]="ano",INDEX(Stanice[[lokalita]:[číslo lokality]],MATCH(B252,Stanice[číslo lokality],0),1),"")</f>
        <v/>
      </c>
      <c r="E252" s="117" t="str">
        <f>IF(Lokality[[#This Row],[lokalita na projektu]]="ano",HYPERLINK(CONCATENATE("https://mapy.cz/zakladni?q=",_xlfn.ENCODEURL(INDEX(Stanice[[lokalita]:[číslo lokality]],MATCH(B252,Stanice[číslo lokality],0),2)),""),INDEX(Stanice[[lokalita]:[číslo lokality]],MATCH(B252,Stanice[číslo lokality],0),2)),"")</f>
        <v/>
      </c>
      <c r="F252" s="57"/>
      <c r="G252" s="57" t="str">
        <f>IF(Lokality[[#This Row],[lokalita na projektu]]="ano",COUNTIF(Stanice[číslo lokality],'3 Lokality'!B252),"")</f>
        <v/>
      </c>
      <c r="H252" s="57" t="str">
        <f>IF(Lokality[[#This Row],[lokalita na projektu]]="ano",SUMIF(Stanice[číslo lokality],'3 Lokality'!B252,Stanice[počet AC dobíjecích bodů stanice]),"")</f>
        <v/>
      </c>
      <c r="I252" s="57" t="str">
        <f>IF(Lokality[[#This Row],[lokalita na projektu]]="ano",SUMIF(Stanice[číslo lokality],'3 Lokality'!B252,Stanice[počet DC dobíjecích bodů stanice]),"")</f>
        <v/>
      </c>
      <c r="J252" s="99" t="str">
        <f>IF(Lokality[[#This Row],[lokalita na projektu]]="ano",SUMIF(Stanice[číslo lokality],'3 Lokality'!B252,Stanice[[výkon AC stanice v kW ]]),"")</f>
        <v/>
      </c>
      <c r="K252" s="99" t="str">
        <f>IF(Lokality[[#This Row],[lokalita na projektu]]="ano",SUMIF(Stanice[číslo lokality],'3 Lokality'!B252,Stanice[výkon DC stanice v kW]),"")</f>
        <v/>
      </c>
      <c r="L252" s="114" t="str">
        <f>IF(Lokality[[#This Row],[lokalita na projektu]]="ano",SUMIF(Stanice[číslo lokality],'3 Lokality'!B252,Stanice[maximální limit způsobilých nákladů v Kč]),"")</f>
        <v/>
      </c>
      <c r="M252" s="115" t="str">
        <f>IF(Lokality[[#This Row],[lokalita na projektu]]="ano",IF(K252&gt;=3600,koeficient3,IF(K252&gt;=2800,koeficient2,IF(K252&gt;=1400,koeficient1,1))),"")</f>
        <v/>
      </c>
      <c r="N252" s="114" t="str">
        <f>IF(Lokality[[#This Row],[lokalita na projektu]]="ano",SUMIF(Stanice[číslo lokality],'3 Lokality'!B252,Stanice[upravený limit na stanici v Kč]),"")</f>
        <v/>
      </c>
      <c r="O252" s="100" t="str">
        <f>IF(Lokality[[#This Row],[lokalita na projektu]]="ano",SUMIF(Baterie[baterie na lokalitě číslo],'3 Lokality'!B252,Baterie[jmenovitý výkon baterie v kW]),"")</f>
        <v/>
      </c>
      <c r="P252" s="114" t="str">
        <f>IF(Lokality[[#This Row],[lokalita na projektu]]="ano",SUMIF(Baterie[baterie na lokalitě číslo],'3 Lokality'!B252,Baterie[jmenovitá kapacita baterie v kWh]),"")</f>
        <v/>
      </c>
      <c r="Q25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2" s="116" t="str">
        <f>IF(Lokality[[#This Row],[lokalita na projektu]]="ano",SUMIF(Baterie[baterie na lokalitě číslo],'3 Lokality'!B252,Baterie[limit na baterii v Kč]),"")</f>
        <v/>
      </c>
      <c r="T25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3" spans="2:20" hidden="1" outlineLevel="1" x14ac:dyDescent="0.25">
      <c r="B253" s="61">
        <v>248</v>
      </c>
      <c r="C253" s="57" t="str">
        <f>IF(COUNTIF(Stanice[číslo lokality],'3 Lokality'!B253)&gt;0,"ano","ne")</f>
        <v>ne</v>
      </c>
      <c r="D253" s="57" t="str">
        <f>IF(Lokality[[#This Row],[lokalita na projektu]]="ano",INDEX(Stanice[[lokalita]:[číslo lokality]],MATCH(B253,Stanice[číslo lokality],0),1),"")</f>
        <v/>
      </c>
      <c r="E253" s="117" t="str">
        <f>IF(Lokality[[#This Row],[lokalita na projektu]]="ano",HYPERLINK(CONCATENATE("https://mapy.cz/zakladni?q=",_xlfn.ENCODEURL(INDEX(Stanice[[lokalita]:[číslo lokality]],MATCH(B253,Stanice[číslo lokality],0),2)),""),INDEX(Stanice[[lokalita]:[číslo lokality]],MATCH(B253,Stanice[číslo lokality],0),2)),"")</f>
        <v/>
      </c>
      <c r="F253" s="57"/>
      <c r="G253" s="57" t="str">
        <f>IF(Lokality[[#This Row],[lokalita na projektu]]="ano",COUNTIF(Stanice[číslo lokality],'3 Lokality'!B253),"")</f>
        <v/>
      </c>
      <c r="H253" s="57" t="str">
        <f>IF(Lokality[[#This Row],[lokalita na projektu]]="ano",SUMIF(Stanice[číslo lokality],'3 Lokality'!B253,Stanice[počet AC dobíjecích bodů stanice]),"")</f>
        <v/>
      </c>
      <c r="I253" s="57" t="str">
        <f>IF(Lokality[[#This Row],[lokalita na projektu]]="ano",SUMIF(Stanice[číslo lokality],'3 Lokality'!B253,Stanice[počet DC dobíjecích bodů stanice]),"")</f>
        <v/>
      </c>
      <c r="J253" s="99" t="str">
        <f>IF(Lokality[[#This Row],[lokalita na projektu]]="ano",SUMIF(Stanice[číslo lokality],'3 Lokality'!B253,Stanice[[výkon AC stanice v kW ]]),"")</f>
        <v/>
      </c>
      <c r="K253" s="99" t="str">
        <f>IF(Lokality[[#This Row],[lokalita na projektu]]="ano",SUMIF(Stanice[číslo lokality],'3 Lokality'!B253,Stanice[výkon DC stanice v kW]),"")</f>
        <v/>
      </c>
      <c r="L253" s="114" t="str">
        <f>IF(Lokality[[#This Row],[lokalita na projektu]]="ano",SUMIF(Stanice[číslo lokality],'3 Lokality'!B253,Stanice[maximální limit způsobilých nákladů v Kč]),"")</f>
        <v/>
      </c>
      <c r="M253" s="115" t="str">
        <f>IF(Lokality[[#This Row],[lokalita na projektu]]="ano",IF(K253&gt;=3600,koeficient3,IF(K253&gt;=2800,koeficient2,IF(K253&gt;=1400,koeficient1,1))),"")</f>
        <v/>
      </c>
      <c r="N253" s="114" t="str">
        <f>IF(Lokality[[#This Row],[lokalita na projektu]]="ano",SUMIF(Stanice[číslo lokality],'3 Lokality'!B253,Stanice[upravený limit na stanici v Kč]),"")</f>
        <v/>
      </c>
      <c r="O253" s="100" t="str">
        <f>IF(Lokality[[#This Row],[lokalita na projektu]]="ano",SUMIF(Baterie[baterie na lokalitě číslo],'3 Lokality'!B253,Baterie[jmenovitý výkon baterie v kW]),"")</f>
        <v/>
      </c>
      <c r="P253" s="114" t="str">
        <f>IF(Lokality[[#This Row],[lokalita na projektu]]="ano",SUMIF(Baterie[baterie na lokalitě číslo],'3 Lokality'!B253,Baterie[jmenovitá kapacita baterie v kWh]),"")</f>
        <v/>
      </c>
      <c r="Q25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3" s="116" t="str">
        <f>IF(Lokality[[#This Row],[lokalita na projektu]]="ano",SUMIF(Baterie[baterie na lokalitě číslo],'3 Lokality'!B253,Baterie[limit na baterii v Kč]),"")</f>
        <v/>
      </c>
      <c r="T25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4" spans="2:20" hidden="1" outlineLevel="1" x14ac:dyDescent="0.25">
      <c r="B254" s="61">
        <v>249</v>
      </c>
      <c r="C254" s="57" t="str">
        <f>IF(COUNTIF(Stanice[číslo lokality],'3 Lokality'!B254)&gt;0,"ano","ne")</f>
        <v>ne</v>
      </c>
      <c r="D254" s="57" t="str">
        <f>IF(Lokality[[#This Row],[lokalita na projektu]]="ano",INDEX(Stanice[[lokalita]:[číslo lokality]],MATCH(B254,Stanice[číslo lokality],0),1),"")</f>
        <v/>
      </c>
      <c r="E254" s="117" t="str">
        <f>IF(Lokality[[#This Row],[lokalita na projektu]]="ano",HYPERLINK(CONCATENATE("https://mapy.cz/zakladni?q=",_xlfn.ENCODEURL(INDEX(Stanice[[lokalita]:[číslo lokality]],MATCH(B254,Stanice[číslo lokality],0),2)),""),INDEX(Stanice[[lokalita]:[číslo lokality]],MATCH(B254,Stanice[číslo lokality],0),2)),"")</f>
        <v/>
      </c>
      <c r="F254" s="57"/>
      <c r="G254" s="57" t="str">
        <f>IF(Lokality[[#This Row],[lokalita na projektu]]="ano",COUNTIF(Stanice[číslo lokality],'3 Lokality'!B254),"")</f>
        <v/>
      </c>
      <c r="H254" s="57" t="str">
        <f>IF(Lokality[[#This Row],[lokalita na projektu]]="ano",SUMIF(Stanice[číslo lokality],'3 Lokality'!B254,Stanice[počet AC dobíjecích bodů stanice]),"")</f>
        <v/>
      </c>
      <c r="I254" s="57" t="str">
        <f>IF(Lokality[[#This Row],[lokalita na projektu]]="ano",SUMIF(Stanice[číslo lokality],'3 Lokality'!B254,Stanice[počet DC dobíjecích bodů stanice]),"")</f>
        <v/>
      </c>
      <c r="J254" s="99" t="str">
        <f>IF(Lokality[[#This Row],[lokalita na projektu]]="ano",SUMIF(Stanice[číslo lokality],'3 Lokality'!B254,Stanice[[výkon AC stanice v kW ]]),"")</f>
        <v/>
      </c>
      <c r="K254" s="99" t="str">
        <f>IF(Lokality[[#This Row],[lokalita na projektu]]="ano",SUMIF(Stanice[číslo lokality],'3 Lokality'!B254,Stanice[výkon DC stanice v kW]),"")</f>
        <v/>
      </c>
      <c r="L254" s="114" t="str">
        <f>IF(Lokality[[#This Row],[lokalita na projektu]]="ano",SUMIF(Stanice[číslo lokality],'3 Lokality'!B254,Stanice[maximální limit způsobilých nákladů v Kč]),"")</f>
        <v/>
      </c>
      <c r="M254" s="115" t="str">
        <f>IF(Lokality[[#This Row],[lokalita na projektu]]="ano",IF(K254&gt;=3600,koeficient3,IF(K254&gt;=2800,koeficient2,IF(K254&gt;=1400,koeficient1,1))),"")</f>
        <v/>
      </c>
      <c r="N254" s="114" t="str">
        <f>IF(Lokality[[#This Row],[lokalita na projektu]]="ano",SUMIF(Stanice[číslo lokality],'3 Lokality'!B254,Stanice[upravený limit na stanici v Kč]),"")</f>
        <v/>
      </c>
      <c r="O254" s="100" t="str">
        <f>IF(Lokality[[#This Row],[lokalita na projektu]]="ano",SUMIF(Baterie[baterie na lokalitě číslo],'3 Lokality'!B254,Baterie[jmenovitý výkon baterie v kW]),"")</f>
        <v/>
      </c>
      <c r="P254" s="114" t="str">
        <f>IF(Lokality[[#This Row],[lokalita na projektu]]="ano",SUMIF(Baterie[baterie na lokalitě číslo],'3 Lokality'!B254,Baterie[jmenovitá kapacita baterie v kWh]),"")</f>
        <v/>
      </c>
      <c r="Q25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4" s="116" t="str">
        <f>IF(Lokality[[#This Row],[lokalita na projektu]]="ano",SUMIF(Baterie[baterie na lokalitě číslo],'3 Lokality'!B254,Baterie[limit na baterii v Kč]),"")</f>
        <v/>
      </c>
      <c r="T25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5" spans="2:20" hidden="1" outlineLevel="1" x14ac:dyDescent="0.25">
      <c r="B255" s="61">
        <v>250</v>
      </c>
      <c r="C255" s="57" t="str">
        <f>IF(COUNTIF(Stanice[číslo lokality],'3 Lokality'!B255)&gt;0,"ano","ne")</f>
        <v>ne</v>
      </c>
      <c r="D255" s="57" t="str">
        <f>IF(Lokality[[#This Row],[lokalita na projektu]]="ano",INDEX(Stanice[[lokalita]:[číslo lokality]],MATCH(B255,Stanice[číslo lokality],0),1),"")</f>
        <v/>
      </c>
      <c r="E255" s="117" t="str">
        <f>IF(Lokality[[#This Row],[lokalita na projektu]]="ano",HYPERLINK(CONCATENATE("https://mapy.cz/zakladni?q=",_xlfn.ENCODEURL(INDEX(Stanice[[lokalita]:[číslo lokality]],MATCH(B255,Stanice[číslo lokality],0),2)),""),INDEX(Stanice[[lokalita]:[číslo lokality]],MATCH(B255,Stanice[číslo lokality],0),2)),"")</f>
        <v/>
      </c>
      <c r="F255" s="57"/>
      <c r="G255" s="57" t="str">
        <f>IF(Lokality[[#This Row],[lokalita na projektu]]="ano",COUNTIF(Stanice[číslo lokality],'3 Lokality'!B255),"")</f>
        <v/>
      </c>
      <c r="H255" s="57" t="str">
        <f>IF(Lokality[[#This Row],[lokalita na projektu]]="ano",SUMIF(Stanice[číslo lokality],'3 Lokality'!B255,Stanice[počet AC dobíjecích bodů stanice]),"")</f>
        <v/>
      </c>
      <c r="I255" s="57" t="str">
        <f>IF(Lokality[[#This Row],[lokalita na projektu]]="ano",SUMIF(Stanice[číslo lokality],'3 Lokality'!B255,Stanice[počet DC dobíjecích bodů stanice]),"")</f>
        <v/>
      </c>
      <c r="J255" s="99" t="str">
        <f>IF(Lokality[[#This Row],[lokalita na projektu]]="ano",SUMIF(Stanice[číslo lokality],'3 Lokality'!B255,Stanice[[výkon AC stanice v kW ]]),"")</f>
        <v/>
      </c>
      <c r="K255" s="99" t="str">
        <f>IF(Lokality[[#This Row],[lokalita na projektu]]="ano",SUMIF(Stanice[číslo lokality],'3 Lokality'!B255,Stanice[výkon DC stanice v kW]),"")</f>
        <v/>
      </c>
      <c r="L255" s="114" t="str">
        <f>IF(Lokality[[#This Row],[lokalita na projektu]]="ano",SUMIF(Stanice[číslo lokality],'3 Lokality'!B255,Stanice[maximální limit způsobilých nákladů v Kč]),"")</f>
        <v/>
      </c>
      <c r="M255" s="115" t="str">
        <f>IF(Lokality[[#This Row],[lokalita na projektu]]="ano",IF(K255&gt;=3600,koeficient3,IF(K255&gt;=2800,koeficient2,IF(K255&gt;=1400,koeficient1,1))),"")</f>
        <v/>
      </c>
      <c r="N255" s="114" t="str">
        <f>IF(Lokality[[#This Row],[lokalita na projektu]]="ano",SUMIF(Stanice[číslo lokality],'3 Lokality'!B255,Stanice[upravený limit na stanici v Kč]),"")</f>
        <v/>
      </c>
      <c r="O255" s="100" t="str">
        <f>IF(Lokality[[#This Row],[lokalita na projektu]]="ano",SUMIF(Baterie[baterie na lokalitě číslo],'3 Lokality'!B255,Baterie[jmenovitý výkon baterie v kW]),"")</f>
        <v/>
      </c>
      <c r="P255" s="114" t="str">
        <f>IF(Lokality[[#This Row],[lokalita na projektu]]="ano",SUMIF(Baterie[baterie na lokalitě číslo],'3 Lokality'!B255,Baterie[jmenovitá kapacita baterie v kWh]),"")</f>
        <v/>
      </c>
      <c r="Q25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5" s="116" t="str">
        <f>IF(Lokality[[#This Row],[lokalita na projektu]]="ano",SUMIF(Baterie[baterie na lokalitě číslo],'3 Lokality'!B255,Baterie[limit na baterii v Kč]),"")</f>
        <v/>
      </c>
      <c r="T25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6" spans="2:20" hidden="1" outlineLevel="1" x14ac:dyDescent="0.25">
      <c r="B256" s="61">
        <v>251</v>
      </c>
      <c r="C256" s="57" t="str">
        <f>IF(COUNTIF(Stanice[číslo lokality],'3 Lokality'!B256)&gt;0,"ano","ne")</f>
        <v>ne</v>
      </c>
      <c r="D256" s="57" t="str">
        <f>IF(Lokality[[#This Row],[lokalita na projektu]]="ano",INDEX(Stanice[[lokalita]:[číslo lokality]],MATCH(B256,Stanice[číslo lokality],0),1),"")</f>
        <v/>
      </c>
      <c r="E256" s="117" t="str">
        <f>IF(Lokality[[#This Row],[lokalita na projektu]]="ano",HYPERLINK(CONCATENATE("https://mapy.cz/zakladni?q=",_xlfn.ENCODEURL(INDEX(Stanice[[lokalita]:[číslo lokality]],MATCH(B256,Stanice[číslo lokality],0),2)),""),INDEX(Stanice[[lokalita]:[číslo lokality]],MATCH(B256,Stanice[číslo lokality],0),2)),"")</f>
        <v/>
      </c>
      <c r="F256" s="57"/>
      <c r="G256" s="57" t="str">
        <f>IF(Lokality[[#This Row],[lokalita na projektu]]="ano",COUNTIF(Stanice[číslo lokality],'3 Lokality'!B256),"")</f>
        <v/>
      </c>
      <c r="H256" s="57" t="str">
        <f>IF(Lokality[[#This Row],[lokalita na projektu]]="ano",SUMIF(Stanice[číslo lokality],'3 Lokality'!B256,Stanice[počet AC dobíjecích bodů stanice]),"")</f>
        <v/>
      </c>
      <c r="I256" s="57" t="str">
        <f>IF(Lokality[[#This Row],[lokalita na projektu]]="ano",SUMIF(Stanice[číslo lokality],'3 Lokality'!B256,Stanice[počet DC dobíjecích bodů stanice]),"")</f>
        <v/>
      </c>
      <c r="J256" s="99" t="str">
        <f>IF(Lokality[[#This Row],[lokalita na projektu]]="ano",SUMIF(Stanice[číslo lokality],'3 Lokality'!B256,Stanice[[výkon AC stanice v kW ]]),"")</f>
        <v/>
      </c>
      <c r="K256" s="99" t="str">
        <f>IF(Lokality[[#This Row],[lokalita na projektu]]="ano",SUMIF(Stanice[číslo lokality],'3 Lokality'!B256,Stanice[výkon DC stanice v kW]),"")</f>
        <v/>
      </c>
      <c r="L256" s="114" t="str">
        <f>IF(Lokality[[#This Row],[lokalita na projektu]]="ano",SUMIF(Stanice[číslo lokality],'3 Lokality'!B256,Stanice[maximální limit způsobilých nákladů v Kč]),"")</f>
        <v/>
      </c>
      <c r="M256" s="115" t="str">
        <f>IF(Lokality[[#This Row],[lokalita na projektu]]="ano",IF(K256&gt;=3600,koeficient3,IF(K256&gt;=2800,koeficient2,IF(K256&gt;=1400,koeficient1,1))),"")</f>
        <v/>
      </c>
      <c r="N256" s="114" t="str">
        <f>IF(Lokality[[#This Row],[lokalita na projektu]]="ano",SUMIF(Stanice[číslo lokality],'3 Lokality'!B256,Stanice[upravený limit na stanici v Kč]),"")</f>
        <v/>
      </c>
      <c r="O256" s="100" t="str">
        <f>IF(Lokality[[#This Row],[lokalita na projektu]]="ano",SUMIF(Baterie[baterie na lokalitě číslo],'3 Lokality'!B256,Baterie[jmenovitý výkon baterie v kW]),"")</f>
        <v/>
      </c>
      <c r="P256" s="114" t="str">
        <f>IF(Lokality[[#This Row],[lokalita na projektu]]="ano",SUMIF(Baterie[baterie na lokalitě číslo],'3 Lokality'!B256,Baterie[jmenovitá kapacita baterie v kWh]),"")</f>
        <v/>
      </c>
      <c r="Q25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6" s="116" t="str">
        <f>IF(Lokality[[#This Row],[lokalita na projektu]]="ano",SUMIF(Baterie[baterie na lokalitě číslo],'3 Lokality'!B256,Baterie[limit na baterii v Kč]),"")</f>
        <v/>
      </c>
      <c r="T25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7" spans="2:20" hidden="1" outlineLevel="1" x14ac:dyDescent="0.25">
      <c r="B257" s="61">
        <v>252</v>
      </c>
      <c r="C257" s="57" t="str">
        <f>IF(COUNTIF(Stanice[číslo lokality],'3 Lokality'!B257)&gt;0,"ano","ne")</f>
        <v>ne</v>
      </c>
      <c r="D257" s="57" t="str">
        <f>IF(Lokality[[#This Row],[lokalita na projektu]]="ano",INDEX(Stanice[[lokalita]:[číslo lokality]],MATCH(B257,Stanice[číslo lokality],0),1),"")</f>
        <v/>
      </c>
      <c r="E257" s="117" t="str">
        <f>IF(Lokality[[#This Row],[lokalita na projektu]]="ano",HYPERLINK(CONCATENATE("https://mapy.cz/zakladni?q=",_xlfn.ENCODEURL(INDEX(Stanice[[lokalita]:[číslo lokality]],MATCH(B257,Stanice[číslo lokality],0),2)),""),INDEX(Stanice[[lokalita]:[číslo lokality]],MATCH(B257,Stanice[číslo lokality],0),2)),"")</f>
        <v/>
      </c>
      <c r="F257" s="57"/>
      <c r="G257" s="57" t="str">
        <f>IF(Lokality[[#This Row],[lokalita na projektu]]="ano",COUNTIF(Stanice[číslo lokality],'3 Lokality'!B257),"")</f>
        <v/>
      </c>
      <c r="H257" s="57" t="str">
        <f>IF(Lokality[[#This Row],[lokalita na projektu]]="ano",SUMIF(Stanice[číslo lokality],'3 Lokality'!B257,Stanice[počet AC dobíjecích bodů stanice]),"")</f>
        <v/>
      </c>
      <c r="I257" s="57" t="str">
        <f>IF(Lokality[[#This Row],[lokalita na projektu]]="ano",SUMIF(Stanice[číslo lokality],'3 Lokality'!B257,Stanice[počet DC dobíjecích bodů stanice]),"")</f>
        <v/>
      </c>
      <c r="J257" s="99" t="str">
        <f>IF(Lokality[[#This Row],[lokalita na projektu]]="ano",SUMIF(Stanice[číslo lokality],'3 Lokality'!B257,Stanice[[výkon AC stanice v kW ]]),"")</f>
        <v/>
      </c>
      <c r="K257" s="99" t="str">
        <f>IF(Lokality[[#This Row],[lokalita na projektu]]="ano",SUMIF(Stanice[číslo lokality],'3 Lokality'!B257,Stanice[výkon DC stanice v kW]),"")</f>
        <v/>
      </c>
      <c r="L257" s="114" t="str">
        <f>IF(Lokality[[#This Row],[lokalita na projektu]]="ano",SUMIF(Stanice[číslo lokality],'3 Lokality'!B257,Stanice[maximální limit způsobilých nákladů v Kč]),"")</f>
        <v/>
      </c>
      <c r="M257" s="115" t="str">
        <f>IF(Lokality[[#This Row],[lokalita na projektu]]="ano",IF(K257&gt;=3600,koeficient3,IF(K257&gt;=2800,koeficient2,IF(K257&gt;=1400,koeficient1,1))),"")</f>
        <v/>
      </c>
      <c r="N257" s="114" t="str">
        <f>IF(Lokality[[#This Row],[lokalita na projektu]]="ano",SUMIF(Stanice[číslo lokality],'3 Lokality'!B257,Stanice[upravený limit na stanici v Kč]),"")</f>
        <v/>
      </c>
      <c r="O257" s="100" t="str">
        <f>IF(Lokality[[#This Row],[lokalita na projektu]]="ano",SUMIF(Baterie[baterie na lokalitě číslo],'3 Lokality'!B257,Baterie[jmenovitý výkon baterie v kW]),"")</f>
        <v/>
      </c>
      <c r="P257" s="114" t="str">
        <f>IF(Lokality[[#This Row],[lokalita na projektu]]="ano",SUMIF(Baterie[baterie na lokalitě číslo],'3 Lokality'!B257,Baterie[jmenovitá kapacita baterie v kWh]),"")</f>
        <v/>
      </c>
      <c r="Q25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7" s="116" t="str">
        <f>IF(Lokality[[#This Row],[lokalita na projektu]]="ano",SUMIF(Baterie[baterie na lokalitě číslo],'3 Lokality'!B257,Baterie[limit na baterii v Kč]),"")</f>
        <v/>
      </c>
      <c r="T25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8" spans="2:20" hidden="1" outlineLevel="1" x14ac:dyDescent="0.25">
      <c r="B258" s="61">
        <v>253</v>
      </c>
      <c r="C258" s="57" t="str">
        <f>IF(COUNTIF(Stanice[číslo lokality],'3 Lokality'!B258)&gt;0,"ano","ne")</f>
        <v>ne</v>
      </c>
      <c r="D258" s="57" t="str">
        <f>IF(Lokality[[#This Row],[lokalita na projektu]]="ano",INDEX(Stanice[[lokalita]:[číslo lokality]],MATCH(B258,Stanice[číslo lokality],0),1),"")</f>
        <v/>
      </c>
      <c r="E258" s="117" t="str">
        <f>IF(Lokality[[#This Row],[lokalita na projektu]]="ano",HYPERLINK(CONCATENATE("https://mapy.cz/zakladni?q=",_xlfn.ENCODEURL(INDEX(Stanice[[lokalita]:[číslo lokality]],MATCH(B258,Stanice[číslo lokality],0),2)),""),INDEX(Stanice[[lokalita]:[číslo lokality]],MATCH(B258,Stanice[číslo lokality],0),2)),"")</f>
        <v/>
      </c>
      <c r="F258" s="57"/>
      <c r="G258" s="57" t="str">
        <f>IF(Lokality[[#This Row],[lokalita na projektu]]="ano",COUNTIF(Stanice[číslo lokality],'3 Lokality'!B258),"")</f>
        <v/>
      </c>
      <c r="H258" s="57" t="str">
        <f>IF(Lokality[[#This Row],[lokalita na projektu]]="ano",SUMIF(Stanice[číslo lokality],'3 Lokality'!B258,Stanice[počet AC dobíjecích bodů stanice]),"")</f>
        <v/>
      </c>
      <c r="I258" s="57" t="str">
        <f>IF(Lokality[[#This Row],[lokalita na projektu]]="ano",SUMIF(Stanice[číslo lokality],'3 Lokality'!B258,Stanice[počet DC dobíjecích bodů stanice]),"")</f>
        <v/>
      </c>
      <c r="J258" s="99" t="str">
        <f>IF(Lokality[[#This Row],[lokalita na projektu]]="ano",SUMIF(Stanice[číslo lokality],'3 Lokality'!B258,Stanice[[výkon AC stanice v kW ]]),"")</f>
        <v/>
      </c>
      <c r="K258" s="99" t="str">
        <f>IF(Lokality[[#This Row],[lokalita na projektu]]="ano",SUMIF(Stanice[číslo lokality],'3 Lokality'!B258,Stanice[výkon DC stanice v kW]),"")</f>
        <v/>
      </c>
      <c r="L258" s="114" t="str">
        <f>IF(Lokality[[#This Row],[lokalita na projektu]]="ano",SUMIF(Stanice[číslo lokality],'3 Lokality'!B258,Stanice[maximální limit způsobilých nákladů v Kč]),"")</f>
        <v/>
      </c>
      <c r="M258" s="115" t="str">
        <f>IF(Lokality[[#This Row],[lokalita na projektu]]="ano",IF(K258&gt;=3600,koeficient3,IF(K258&gt;=2800,koeficient2,IF(K258&gt;=1400,koeficient1,1))),"")</f>
        <v/>
      </c>
      <c r="N258" s="114" t="str">
        <f>IF(Lokality[[#This Row],[lokalita na projektu]]="ano",SUMIF(Stanice[číslo lokality],'3 Lokality'!B258,Stanice[upravený limit na stanici v Kč]),"")</f>
        <v/>
      </c>
      <c r="O258" s="100" t="str">
        <f>IF(Lokality[[#This Row],[lokalita na projektu]]="ano",SUMIF(Baterie[baterie na lokalitě číslo],'3 Lokality'!B258,Baterie[jmenovitý výkon baterie v kW]),"")</f>
        <v/>
      </c>
      <c r="P258" s="114" t="str">
        <f>IF(Lokality[[#This Row],[lokalita na projektu]]="ano",SUMIF(Baterie[baterie na lokalitě číslo],'3 Lokality'!B258,Baterie[jmenovitá kapacita baterie v kWh]),"")</f>
        <v/>
      </c>
      <c r="Q25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8" s="116" t="str">
        <f>IF(Lokality[[#This Row],[lokalita na projektu]]="ano",SUMIF(Baterie[baterie na lokalitě číslo],'3 Lokality'!B258,Baterie[limit na baterii v Kč]),"")</f>
        <v/>
      </c>
      <c r="T25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59" spans="2:20" hidden="1" outlineLevel="1" x14ac:dyDescent="0.25">
      <c r="B259" s="61">
        <v>254</v>
      </c>
      <c r="C259" s="57" t="str">
        <f>IF(COUNTIF(Stanice[číslo lokality],'3 Lokality'!B259)&gt;0,"ano","ne")</f>
        <v>ne</v>
      </c>
      <c r="D259" s="57" t="str">
        <f>IF(Lokality[[#This Row],[lokalita na projektu]]="ano",INDEX(Stanice[[lokalita]:[číslo lokality]],MATCH(B259,Stanice[číslo lokality],0),1),"")</f>
        <v/>
      </c>
      <c r="E259" s="117" t="str">
        <f>IF(Lokality[[#This Row],[lokalita na projektu]]="ano",HYPERLINK(CONCATENATE("https://mapy.cz/zakladni?q=",_xlfn.ENCODEURL(INDEX(Stanice[[lokalita]:[číslo lokality]],MATCH(B259,Stanice[číslo lokality],0),2)),""),INDEX(Stanice[[lokalita]:[číslo lokality]],MATCH(B259,Stanice[číslo lokality],0),2)),"")</f>
        <v/>
      </c>
      <c r="F259" s="57"/>
      <c r="G259" s="57" t="str">
        <f>IF(Lokality[[#This Row],[lokalita na projektu]]="ano",COUNTIF(Stanice[číslo lokality],'3 Lokality'!B259),"")</f>
        <v/>
      </c>
      <c r="H259" s="57" t="str">
        <f>IF(Lokality[[#This Row],[lokalita na projektu]]="ano",SUMIF(Stanice[číslo lokality],'3 Lokality'!B259,Stanice[počet AC dobíjecích bodů stanice]),"")</f>
        <v/>
      </c>
      <c r="I259" s="57" t="str">
        <f>IF(Lokality[[#This Row],[lokalita na projektu]]="ano",SUMIF(Stanice[číslo lokality],'3 Lokality'!B259,Stanice[počet DC dobíjecích bodů stanice]),"")</f>
        <v/>
      </c>
      <c r="J259" s="99" t="str">
        <f>IF(Lokality[[#This Row],[lokalita na projektu]]="ano",SUMIF(Stanice[číslo lokality],'3 Lokality'!B259,Stanice[[výkon AC stanice v kW ]]),"")</f>
        <v/>
      </c>
      <c r="K259" s="99" t="str">
        <f>IF(Lokality[[#This Row],[lokalita na projektu]]="ano",SUMIF(Stanice[číslo lokality],'3 Lokality'!B259,Stanice[výkon DC stanice v kW]),"")</f>
        <v/>
      </c>
      <c r="L259" s="114" t="str">
        <f>IF(Lokality[[#This Row],[lokalita na projektu]]="ano",SUMIF(Stanice[číslo lokality],'3 Lokality'!B259,Stanice[maximální limit způsobilých nákladů v Kč]),"")</f>
        <v/>
      </c>
      <c r="M259" s="115" t="str">
        <f>IF(Lokality[[#This Row],[lokalita na projektu]]="ano",IF(K259&gt;=3600,koeficient3,IF(K259&gt;=2800,koeficient2,IF(K259&gt;=1400,koeficient1,1))),"")</f>
        <v/>
      </c>
      <c r="N259" s="114" t="str">
        <f>IF(Lokality[[#This Row],[lokalita na projektu]]="ano",SUMIF(Stanice[číslo lokality],'3 Lokality'!B259,Stanice[upravený limit na stanici v Kč]),"")</f>
        <v/>
      </c>
      <c r="O259" s="100" t="str">
        <f>IF(Lokality[[#This Row],[lokalita na projektu]]="ano",SUMIF(Baterie[baterie na lokalitě číslo],'3 Lokality'!B259,Baterie[jmenovitý výkon baterie v kW]),"")</f>
        <v/>
      </c>
      <c r="P259" s="114" t="str">
        <f>IF(Lokality[[#This Row],[lokalita na projektu]]="ano",SUMIF(Baterie[baterie na lokalitě číslo],'3 Lokality'!B259,Baterie[jmenovitá kapacita baterie v kWh]),"")</f>
        <v/>
      </c>
      <c r="Q25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59" s="116" t="str">
        <f>IF(Lokality[[#This Row],[lokalita na projektu]]="ano",SUMIF(Baterie[baterie na lokalitě číslo],'3 Lokality'!B259,Baterie[limit na baterii v Kč]),"")</f>
        <v/>
      </c>
      <c r="T25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0" spans="2:20" hidden="1" outlineLevel="1" x14ac:dyDescent="0.25">
      <c r="B260" s="61">
        <v>255</v>
      </c>
      <c r="C260" s="57" t="str">
        <f>IF(COUNTIF(Stanice[číslo lokality],'3 Lokality'!B260)&gt;0,"ano","ne")</f>
        <v>ne</v>
      </c>
      <c r="D260" s="57" t="str">
        <f>IF(Lokality[[#This Row],[lokalita na projektu]]="ano",INDEX(Stanice[[lokalita]:[číslo lokality]],MATCH(B260,Stanice[číslo lokality],0),1),"")</f>
        <v/>
      </c>
      <c r="E260" s="117" t="str">
        <f>IF(Lokality[[#This Row],[lokalita na projektu]]="ano",HYPERLINK(CONCATENATE("https://mapy.cz/zakladni?q=",_xlfn.ENCODEURL(INDEX(Stanice[[lokalita]:[číslo lokality]],MATCH(B260,Stanice[číslo lokality],0),2)),""),INDEX(Stanice[[lokalita]:[číslo lokality]],MATCH(B260,Stanice[číslo lokality],0),2)),"")</f>
        <v/>
      </c>
      <c r="F260" s="57"/>
      <c r="G260" s="57" t="str">
        <f>IF(Lokality[[#This Row],[lokalita na projektu]]="ano",COUNTIF(Stanice[číslo lokality],'3 Lokality'!B260),"")</f>
        <v/>
      </c>
      <c r="H260" s="57" t="str">
        <f>IF(Lokality[[#This Row],[lokalita na projektu]]="ano",SUMIF(Stanice[číslo lokality],'3 Lokality'!B260,Stanice[počet AC dobíjecích bodů stanice]),"")</f>
        <v/>
      </c>
      <c r="I260" s="57" t="str">
        <f>IF(Lokality[[#This Row],[lokalita na projektu]]="ano",SUMIF(Stanice[číslo lokality],'3 Lokality'!B260,Stanice[počet DC dobíjecích bodů stanice]),"")</f>
        <v/>
      </c>
      <c r="J260" s="99" t="str">
        <f>IF(Lokality[[#This Row],[lokalita na projektu]]="ano",SUMIF(Stanice[číslo lokality],'3 Lokality'!B260,Stanice[[výkon AC stanice v kW ]]),"")</f>
        <v/>
      </c>
      <c r="K260" s="99" t="str">
        <f>IF(Lokality[[#This Row],[lokalita na projektu]]="ano",SUMIF(Stanice[číslo lokality],'3 Lokality'!B260,Stanice[výkon DC stanice v kW]),"")</f>
        <v/>
      </c>
      <c r="L260" s="114" t="str">
        <f>IF(Lokality[[#This Row],[lokalita na projektu]]="ano",SUMIF(Stanice[číslo lokality],'3 Lokality'!B260,Stanice[maximální limit způsobilých nákladů v Kč]),"")</f>
        <v/>
      </c>
      <c r="M260" s="115" t="str">
        <f>IF(Lokality[[#This Row],[lokalita na projektu]]="ano",IF(K260&gt;=3600,koeficient3,IF(K260&gt;=2800,koeficient2,IF(K260&gt;=1400,koeficient1,1))),"")</f>
        <v/>
      </c>
      <c r="N260" s="114" t="str">
        <f>IF(Lokality[[#This Row],[lokalita na projektu]]="ano",SUMIF(Stanice[číslo lokality],'3 Lokality'!B260,Stanice[upravený limit na stanici v Kč]),"")</f>
        <v/>
      </c>
      <c r="O260" s="100" t="str">
        <f>IF(Lokality[[#This Row],[lokalita na projektu]]="ano",SUMIF(Baterie[baterie na lokalitě číslo],'3 Lokality'!B260,Baterie[jmenovitý výkon baterie v kW]),"")</f>
        <v/>
      </c>
      <c r="P260" s="114" t="str">
        <f>IF(Lokality[[#This Row],[lokalita na projektu]]="ano",SUMIF(Baterie[baterie na lokalitě číslo],'3 Lokality'!B260,Baterie[jmenovitá kapacita baterie v kWh]),"")</f>
        <v/>
      </c>
      <c r="Q26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0" s="116" t="str">
        <f>IF(Lokality[[#This Row],[lokalita na projektu]]="ano",SUMIF(Baterie[baterie na lokalitě číslo],'3 Lokality'!B260,Baterie[limit na baterii v Kč]),"")</f>
        <v/>
      </c>
      <c r="T26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1" spans="2:20" hidden="1" outlineLevel="1" x14ac:dyDescent="0.25">
      <c r="B261" s="61">
        <v>256</v>
      </c>
      <c r="C261" s="57" t="str">
        <f>IF(COUNTIF(Stanice[číslo lokality],'3 Lokality'!B261)&gt;0,"ano","ne")</f>
        <v>ne</v>
      </c>
      <c r="D261" s="57" t="str">
        <f>IF(Lokality[[#This Row],[lokalita na projektu]]="ano",INDEX(Stanice[[lokalita]:[číslo lokality]],MATCH(B261,Stanice[číslo lokality],0),1),"")</f>
        <v/>
      </c>
      <c r="E261" s="117" t="str">
        <f>IF(Lokality[[#This Row],[lokalita na projektu]]="ano",HYPERLINK(CONCATENATE("https://mapy.cz/zakladni?q=",_xlfn.ENCODEURL(INDEX(Stanice[[lokalita]:[číslo lokality]],MATCH(B261,Stanice[číslo lokality],0),2)),""),INDEX(Stanice[[lokalita]:[číslo lokality]],MATCH(B261,Stanice[číslo lokality],0),2)),"")</f>
        <v/>
      </c>
      <c r="F261" s="57"/>
      <c r="G261" s="57" t="str">
        <f>IF(Lokality[[#This Row],[lokalita na projektu]]="ano",COUNTIF(Stanice[číslo lokality],'3 Lokality'!B261),"")</f>
        <v/>
      </c>
      <c r="H261" s="57" t="str">
        <f>IF(Lokality[[#This Row],[lokalita na projektu]]="ano",SUMIF(Stanice[číslo lokality],'3 Lokality'!B261,Stanice[počet AC dobíjecích bodů stanice]),"")</f>
        <v/>
      </c>
      <c r="I261" s="57" t="str">
        <f>IF(Lokality[[#This Row],[lokalita na projektu]]="ano",SUMIF(Stanice[číslo lokality],'3 Lokality'!B261,Stanice[počet DC dobíjecích bodů stanice]),"")</f>
        <v/>
      </c>
      <c r="J261" s="99" t="str">
        <f>IF(Lokality[[#This Row],[lokalita na projektu]]="ano",SUMIF(Stanice[číslo lokality],'3 Lokality'!B261,Stanice[[výkon AC stanice v kW ]]),"")</f>
        <v/>
      </c>
      <c r="K261" s="99" t="str">
        <f>IF(Lokality[[#This Row],[lokalita na projektu]]="ano",SUMIF(Stanice[číslo lokality],'3 Lokality'!B261,Stanice[výkon DC stanice v kW]),"")</f>
        <v/>
      </c>
      <c r="L261" s="114" t="str">
        <f>IF(Lokality[[#This Row],[lokalita na projektu]]="ano",SUMIF(Stanice[číslo lokality],'3 Lokality'!B261,Stanice[maximální limit způsobilých nákladů v Kč]),"")</f>
        <v/>
      </c>
      <c r="M261" s="115" t="str">
        <f>IF(Lokality[[#This Row],[lokalita na projektu]]="ano",IF(K261&gt;=3600,koeficient3,IF(K261&gt;=2800,koeficient2,IF(K261&gt;=1400,koeficient1,1))),"")</f>
        <v/>
      </c>
      <c r="N261" s="114" t="str">
        <f>IF(Lokality[[#This Row],[lokalita na projektu]]="ano",SUMIF(Stanice[číslo lokality],'3 Lokality'!B261,Stanice[upravený limit na stanici v Kč]),"")</f>
        <v/>
      </c>
      <c r="O261" s="100" t="str">
        <f>IF(Lokality[[#This Row],[lokalita na projektu]]="ano",SUMIF(Baterie[baterie na lokalitě číslo],'3 Lokality'!B261,Baterie[jmenovitý výkon baterie v kW]),"")</f>
        <v/>
      </c>
      <c r="P261" s="114" t="str">
        <f>IF(Lokality[[#This Row],[lokalita na projektu]]="ano",SUMIF(Baterie[baterie na lokalitě číslo],'3 Lokality'!B261,Baterie[jmenovitá kapacita baterie v kWh]),"")</f>
        <v/>
      </c>
      <c r="Q26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1" s="116" t="str">
        <f>IF(Lokality[[#This Row],[lokalita na projektu]]="ano",SUMIF(Baterie[baterie na lokalitě číslo],'3 Lokality'!B261,Baterie[limit na baterii v Kč]),"")</f>
        <v/>
      </c>
      <c r="T26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2" spans="2:20" hidden="1" outlineLevel="1" x14ac:dyDescent="0.25">
      <c r="B262" s="61">
        <v>257</v>
      </c>
      <c r="C262" s="57" t="str">
        <f>IF(COUNTIF(Stanice[číslo lokality],'3 Lokality'!B262)&gt;0,"ano","ne")</f>
        <v>ne</v>
      </c>
      <c r="D262" s="57" t="str">
        <f>IF(Lokality[[#This Row],[lokalita na projektu]]="ano",INDEX(Stanice[[lokalita]:[číslo lokality]],MATCH(B262,Stanice[číslo lokality],0),1),"")</f>
        <v/>
      </c>
      <c r="E262" s="117" t="str">
        <f>IF(Lokality[[#This Row],[lokalita na projektu]]="ano",HYPERLINK(CONCATENATE("https://mapy.cz/zakladni?q=",_xlfn.ENCODEURL(INDEX(Stanice[[lokalita]:[číslo lokality]],MATCH(B262,Stanice[číslo lokality],0),2)),""),INDEX(Stanice[[lokalita]:[číslo lokality]],MATCH(B262,Stanice[číslo lokality],0),2)),"")</f>
        <v/>
      </c>
      <c r="F262" s="57"/>
      <c r="G262" s="57" t="str">
        <f>IF(Lokality[[#This Row],[lokalita na projektu]]="ano",COUNTIF(Stanice[číslo lokality],'3 Lokality'!B262),"")</f>
        <v/>
      </c>
      <c r="H262" s="57" t="str">
        <f>IF(Lokality[[#This Row],[lokalita na projektu]]="ano",SUMIF(Stanice[číslo lokality],'3 Lokality'!B262,Stanice[počet AC dobíjecích bodů stanice]),"")</f>
        <v/>
      </c>
      <c r="I262" s="57" t="str">
        <f>IF(Lokality[[#This Row],[lokalita na projektu]]="ano",SUMIF(Stanice[číslo lokality],'3 Lokality'!B262,Stanice[počet DC dobíjecích bodů stanice]),"")</f>
        <v/>
      </c>
      <c r="J262" s="99" t="str">
        <f>IF(Lokality[[#This Row],[lokalita na projektu]]="ano",SUMIF(Stanice[číslo lokality],'3 Lokality'!B262,Stanice[[výkon AC stanice v kW ]]),"")</f>
        <v/>
      </c>
      <c r="K262" s="99" t="str">
        <f>IF(Lokality[[#This Row],[lokalita na projektu]]="ano",SUMIF(Stanice[číslo lokality],'3 Lokality'!B262,Stanice[výkon DC stanice v kW]),"")</f>
        <v/>
      </c>
      <c r="L262" s="114" t="str">
        <f>IF(Lokality[[#This Row],[lokalita na projektu]]="ano",SUMIF(Stanice[číslo lokality],'3 Lokality'!B262,Stanice[maximální limit způsobilých nákladů v Kč]),"")</f>
        <v/>
      </c>
      <c r="M262" s="115" t="str">
        <f>IF(Lokality[[#This Row],[lokalita na projektu]]="ano",IF(K262&gt;=3600,koeficient3,IF(K262&gt;=2800,koeficient2,IF(K262&gt;=1400,koeficient1,1))),"")</f>
        <v/>
      </c>
      <c r="N262" s="114" t="str">
        <f>IF(Lokality[[#This Row],[lokalita na projektu]]="ano",SUMIF(Stanice[číslo lokality],'3 Lokality'!B262,Stanice[upravený limit na stanici v Kč]),"")</f>
        <v/>
      </c>
      <c r="O262" s="100" t="str">
        <f>IF(Lokality[[#This Row],[lokalita na projektu]]="ano",SUMIF(Baterie[baterie na lokalitě číslo],'3 Lokality'!B262,Baterie[jmenovitý výkon baterie v kW]),"")</f>
        <v/>
      </c>
      <c r="P262" s="114" t="str">
        <f>IF(Lokality[[#This Row],[lokalita na projektu]]="ano",SUMIF(Baterie[baterie na lokalitě číslo],'3 Lokality'!B262,Baterie[jmenovitá kapacita baterie v kWh]),"")</f>
        <v/>
      </c>
      <c r="Q26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2" s="116" t="str">
        <f>IF(Lokality[[#This Row],[lokalita na projektu]]="ano",SUMIF(Baterie[baterie na lokalitě číslo],'3 Lokality'!B262,Baterie[limit na baterii v Kč]),"")</f>
        <v/>
      </c>
      <c r="T26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3" spans="2:20" hidden="1" outlineLevel="1" x14ac:dyDescent="0.25">
      <c r="B263" s="61">
        <v>258</v>
      </c>
      <c r="C263" s="57" t="str">
        <f>IF(COUNTIF(Stanice[číslo lokality],'3 Lokality'!B263)&gt;0,"ano","ne")</f>
        <v>ne</v>
      </c>
      <c r="D263" s="57" t="str">
        <f>IF(Lokality[[#This Row],[lokalita na projektu]]="ano",INDEX(Stanice[[lokalita]:[číslo lokality]],MATCH(B263,Stanice[číslo lokality],0),1),"")</f>
        <v/>
      </c>
      <c r="E263" s="117" t="str">
        <f>IF(Lokality[[#This Row],[lokalita na projektu]]="ano",HYPERLINK(CONCATENATE("https://mapy.cz/zakladni?q=",_xlfn.ENCODEURL(INDEX(Stanice[[lokalita]:[číslo lokality]],MATCH(B263,Stanice[číslo lokality],0),2)),""),INDEX(Stanice[[lokalita]:[číslo lokality]],MATCH(B263,Stanice[číslo lokality],0),2)),"")</f>
        <v/>
      </c>
      <c r="F263" s="57"/>
      <c r="G263" s="57" t="str">
        <f>IF(Lokality[[#This Row],[lokalita na projektu]]="ano",COUNTIF(Stanice[číslo lokality],'3 Lokality'!B263),"")</f>
        <v/>
      </c>
      <c r="H263" s="57" t="str">
        <f>IF(Lokality[[#This Row],[lokalita na projektu]]="ano",SUMIF(Stanice[číslo lokality],'3 Lokality'!B263,Stanice[počet AC dobíjecích bodů stanice]),"")</f>
        <v/>
      </c>
      <c r="I263" s="57" t="str">
        <f>IF(Lokality[[#This Row],[lokalita na projektu]]="ano",SUMIF(Stanice[číslo lokality],'3 Lokality'!B263,Stanice[počet DC dobíjecích bodů stanice]),"")</f>
        <v/>
      </c>
      <c r="J263" s="99" t="str">
        <f>IF(Lokality[[#This Row],[lokalita na projektu]]="ano",SUMIF(Stanice[číslo lokality],'3 Lokality'!B263,Stanice[[výkon AC stanice v kW ]]),"")</f>
        <v/>
      </c>
      <c r="K263" s="99" t="str">
        <f>IF(Lokality[[#This Row],[lokalita na projektu]]="ano",SUMIF(Stanice[číslo lokality],'3 Lokality'!B263,Stanice[výkon DC stanice v kW]),"")</f>
        <v/>
      </c>
      <c r="L263" s="114" t="str">
        <f>IF(Lokality[[#This Row],[lokalita na projektu]]="ano",SUMIF(Stanice[číslo lokality],'3 Lokality'!B263,Stanice[maximální limit způsobilých nákladů v Kč]),"")</f>
        <v/>
      </c>
      <c r="M263" s="115" t="str">
        <f>IF(Lokality[[#This Row],[lokalita na projektu]]="ano",IF(K263&gt;=3600,koeficient3,IF(K263&gt;=2800,koeficient2,IF(K263&gt;=1400,koeficient1,1))),"")</f>
        <v/>
      </c>
      <c r="N263" s="114" t="str">
        <f>IF(Lokality[[#This Row],[lokalita na projektu]]="ano",SUMIF(Stanice[číslo lokality],'3 Lokality'!B263,Stanice[upravený limit na stanici v Kč]),"")</f>
        <v/>
      </c>
      <c r="O263" s="100" t="str">
        <f>IF(Lokality[[#This Row],[lokalita na projektu]]="ano",SUMIF(Baterie[baterie na lokalitě číslo],'3 Lokality'!B263,Baterie[jmenovitý výkon baterie v kW]),"")</f>
        <v/>
      </c>
      <c r="P263" s="114" t="str">
        <f>IF(Lokality[[#This Row],[lokalita na projektu]]="ano",SUMIF(Baterie[baterie na lokalitě číslo],'3 Lokality'!B263,Baterie[jmenovitá kapacita baterie v kWh]),"")</f>
        <v/>
      </c>
      <c r="Q26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3" s="116" t="str">
        <f>IF(Lokality[[#This Row],[lokalita na projektu]]="ano",SUMIF(Baterie[baterie na lokalitě číslo],'3 Lokality'!B263,Baterie[limit na baterii v Kč]),"")</f>
        <v/>
      </c>
      <c r="T26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4" spans="2:20" hidden="1" outlineLevel="1" x14ac:dyDescent="0.25">
      <c r="B264" s="61">
        <v>259</v>
      </c>
      <c r="C264" s="57" t="str">
        <f>IF(COUNTIF(Stanice[číslo lokality],'3 Lokality'!B264)&gt;0,"ano","ne")</f>
        <v>ne</v>
      </c>
      <c r="D264" s="57" t="str">
        <f>IF(Lokality[[#This Row],[lokalita na projektu]]="ano",INDEX(Stanice[[lokalita]:[číslo lokality]],MATCH(B264,Stanice[číslo lokality],0),1),"")</f>
        <v/>
      </c>
      <c r="E264" s="117" t="str">
        <f>IF(Lokality[[#This Row],[lokalita na projektu]]="ano",HYPERLINK(CONCATENATE("https://mapy.cz/zakladni?q=",_xlfn.ENCODEURL(INDEX(Stanice[[lokalita]:[číslo lokality]],MATCH(B264,Stanice[číslo lokality],0),2)),""),INDEX(Stanice[[lokalita]:[číslo lokality]],MATCH(B264,Stanice[číslo lokality],0),2)),"")</f>
        <v/>
      </c>
      <c r="F264" s="57"/>
      <c r="G264" s="57" t="str">
        <f>IF(Lokality[[#This Row],[lokalita na projektu]]="ano",COUNTIF(Stanice[číslo lokality],'3 Lokality'!B264),"")</f>
        <v/>
      </c>
      <c r="H264" s="57" t="str">
        <f>IF(Lokality[[#This Row],[lokalita na projektu]]="ano",SUMIF(Stanice[číslo lokality],'3 Lokality'!B264,Stanice[počet AC dobíjecích bodů stanice]),"")</f>
        <v/>
      </c>
      <c r="I264" s="57" t="str">
        <f>IF(Lokality[[#This Row],[lokalita na projektu]]="ano",SUMIF(Stanice[číslo lokality],'3 Lokality'!B264,Stanice[počet DC dobíjecích bodů stanice]),"")</f>
        <v/>
      </c>
      <c r="J264" s="99" t="str">
        <f>IF(Lokality[[#This Row],[lokalita na projektu]]="ano",SUMIF(Stanice[číslo lokality],'3 Lokality'!B264,Stanice[[výkon AC stanice v kW ]]),"")</f>
        <v/>
      </c>
      <c r="K264" s="99" t="str">
        <f>IF(Lokality[[#This Row],[lokalita na projektu]]="ano",SUMIF(Stanice[číslo lokality],'3 Lokality'!B264,Stanice[výkon DC stanice v kW]),"")</f>
        <v/>
      </c>
      <c r="L264" s="114" t="str">
        <f>IF(Lokality[[#This Row],[lokalita na projektu]]="ano",SUMIF(Stanice[číslo lokality],'3 Lokality'!B264,Stanice[maximální limit způsobilých nákladů v Kč]),"")</f>
        <v/>
      </c>
      <c r="M264" s="115" t="str">
        <f>IF(Lokality[[#This Row],[lokalita na projektu]]="ano",IF(K264&gt;=3600,koeficient3,IF(K264&gt;=2800,koeficient2,IF(K264&gt;=1400,koeficient1,1))),"")</f>
        <v/>
      </c>
      <c r="N264" s="114" t="str">
        <f>IF(Lokality[[#This Row],[lokalita na projektu]]="ano",SUMIF(Stanice[číslo lokality],'3 Lokality'!B264,Stanice[upravený limit na stanici v Kč]),"")</f>
        <v/>
      </c>
      <c r="O264" s="100" t="str">
        <f>IF(Lokality[[#This Row],[lokalita na projektu]]="ano",SUMIF(Baterie[baterie na lokalitě číslo],'3 Lokality'!B264,Baterie[jmenovitý výkon baterie v kW]),"")</f>
        <v/>
      </c>
      <c r="P264" s="114" t="str">
        <f>IF(Lokality[[#This Row],[lokalita na projektu]]="ano",SUMIF(Baterie[baterie na lokalitě číslo],'3 Lokality'!B264,Baterie[jmenovitá kapacita baterie v kWh]),"")</f>
        <v/>
      </c>
      <c r="Q26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4" s="116" t="str">
        <f>IF(Lokality[[#This Row],[lokalita na projektu]]="ano",SUMIF(Baterie[baterie na lokalitě číslo],'3 Lokality'!B264,Baterie[limit na baterii v Kč]),"")</f>
        <v/>
      </c>
      <c r="T26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5" spans="2:20" hidden="1" outlineLevel="1" x14ac:dyDescent="0.25">
      <c r="B265" s="61">
        <v>260</v>
      </c>
      <c r="C265" s="57" t="str">
        <f>IF(COUNTIF(Stanice[číslo lokality],'3 Lokality'!B265)&gt;0,"ano","ne")</f>
        <v>ne</v>
      </c>
      <c r="D265" s="57" t="str">
        <f>IF(Lokality[[#This Row],[lokalita na projektu]]="ano",INDEX(Stanice[[lokalita]:[číslo lokality]],MATCH(B265,Stanice[číslo lokality],0),1),"")</f>
        <v/>
      </c>
      <c r="E265" s="117" t="str">
        <f>IF(Lokality[[#This Row],[lokalita na projektu]]="ano",HYPERLINK(CONCATENATE("https://mapy.cz/zakladni?q=",_xlfn.ENCODEURL(INDEX(Stanice[[lokalita]:[číslo lokality]],MATCH(B265,Stanice[číslo lokality],0),2)),""),INDEX(Stanice[[lokalita]:[číslo lokality]],MATCH(B265,Stanice[číslo lokality],0),2)),"")</f>
        <v/>
      </c>
      <c r="F265" s="57"/>
      <c r="G265" s="57" t="str">
        <f>IF(Lokality[[#This Row],[lokalita na projektu]]="ano",COUNTIF(Stanice[číslo lokality],'3 Lokality'!B265),"")</f>
        <v/>
      </c>
      <c r="H265" s="57" t="str">
        <f>IF(Lokality[[#This Row],[lokalita na projektu]]="ano",SUMIF(Stanice[číslo lokality],'3 Lokality'!B265,Stanice[počet AC dobíjecích bodů stanice]),"")</f>
        <v/>
      </c>
      <c r="I265" s="57" t="str">
        <f>IF(Lokality[[#This Row],[lokalita na projektu]]="ano",SUMIF(Stanice[číslo lokality],'3 Lokality'!B265,Stanice[počet DC dobíjecích bodů stanice]),"")</f>
        <v/>
      </c>
      <c r="J265" s="99" t="str">
        <f>IF(Lokality[[#This Row],[lokalita na projektu]]="ano",SUMIF(Stanice[číslo lokality],'3 Lokality'!B265,Stanice[[výkon AC stanice v kW ]]),"")</f>
        <v/>
      </c>
      <c r="K265" s="99" t="str">
        <f>IF(Lokality[[#This Row],[lokalita na projektu]]="ano",SUMIF(Stanice[číslo lokality],'3 Lokality'!B265,Stanice[výkon DC stanice v kW]),"")</f>
        <v/>
      </c>
      <c r="L265" s="114" t="str">
        <f>IF(Lokality[[#This Row],[lokalita na projektu]]="ano",SUMIF(Stanice[číslo lokality],'3 Lokality'!B265,Stanice[maximální limit způsobilých nákladů v Kč]),"")</f>
        <v/>
      </c>
      <c r="M265" s="115" t="str">
        <f>IF(Lokality[[#This Row],[lokalita na projektu]]="ano",IF(K265&gt;=3600,koeficient3,IF(K265&gt;=2800,koeficient2,IF(K265&gt;=1400,koeficient1,1))),"")</f>
        <v/>
      </c>
      <c r="N265" s="114" t="str">
        <f>IF(Lokality[[#This Row],[lokalita na projektu]]="ano",SUMIF(Stanice[číslo lokality],'3 Lokality'!B265,Stanice[upravený limit na stanici v Kč]),"")</f>
        <v/>
      </c>
      <c r="O265" s="100" t="str">
        <f>IF(Lokality[[#This Row],[lokalita na projektu]]="ano",SUMIF(Baterie[baterie na lokalitě číslo],'3 Lokality'!B265,Baterie[jmenovitý výkon baterie v kW]),"")</f>
        <v/>
      </c>
      <c r="P265" s="114" t="str">
        <f>IF(Lokality[[#This Row],[lokalita na projektu]]="ano",SUMIF(Baterie[baterie na lokalitě číslo],'3 Lokality'!B265,Baterie[jmenovitá kapacita baterie v kWh]),"")</f>
        <v/>
      </c>
      <c r="Q26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5" s="116" t="str">
        <f>IF(Lokality[[#This Row],[lokalita na projektu]]="ano",SUMIF(Baterie[baterie na lokalitě číslo],'3 Lokality'!B265,Baterie[limit na baterii v Kč]),"")</f>
        <v/>
      </c>
      <c r="T26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6" spans="2:20" hidden="1" outlineLevel="1" x14ac:dyDescent="0.25">
      <c r="B266" s="61">
        <v>261</v>
      </c>
      <c r="C266" s="57" t="str">
        <f>IF(COUNTIF(Stanice[číslo lokality],'3 Lokality'!B266)&gt;0,"ano","ne")</f>
        <v>ne</v>
      </c>
      <c r="D266" s="57" t="str">
        <f>IF(Lokality[[#This Row],[lokalita na projektu]]="ano",INDEX(Stanice[[lokalita]:[číslo lokality]],MATCH(B266,Stanice[číslo lokality],0),1),"")</f>
        <v/>
      </c>
      <c r="E266" s="117" t="str">
        <f>IF(Lokality[[#This Row],[lokalita na projektu]]="ano",HYPERLINK(CONCATENATE("https://mapy.cz/zakladni?q=",_xlfn.ENCODEURL(INDEX(Stanice[[lokalita]:[číslo lokality]],MATCH(B266,Stanice[číslo lokality],0),2)),""),INDEX(Stanice[[lokalita]:[číslo lokality]],MATCH(B266,Stanice[číslo lokality],0),2)),"")</f>
        <v/>
      </c>
      <c r="F266" s="57"/>
      <c r="G266" s="57" t="str">
        <f>IF(Lokality[[#This Row],[lokalita na projektu]]="ano",COUNTIF(Stanice[číslo lokality],'3 Lokality'!B266),"")</f>
        <v/>
      </c>
      <c r="H266" s="57" t="str">
        <f>IF(Lokality[[#This Row],[lokalita na projektu]]="ano",SUMIF(Stanice[číslo lokality],'3 Lokality'!B266,Stanice[počet AC dobíjecích bodů stanice]),"")</f>
        <v/>
      </c>
      <c r="I266" s="57" t="str">
        <f>IF(Lokality[[#This Row],[lokalita na projektu]]="ano",SUMIF(Stanice[číslo lokality],'3 Lokality'!B266,Stanice[počet DC dobíjecích bodů stanice]),"")</f>
        <v/>
      </c>
      <c r="J266" s="99" t="str">
        <f>IF(Lokality[[#This Row],[lokalita na projektu]]="ano",SUMIF(Stanice[číslo lokality],'3 Lokality'!B266,Stanice[[výkon AC stanice v kW ]]),"")</f>
        <v/>
      </c>
      <c r="K266" s="99" t="str">
        <f>IF(Lokality[[#This Row],[lokalita na projektu]]="ano",SUMIF(Stanice[číslo lokality],'3 Lokality'!B266,Stanice[výkon DC stanice v kW]),"")</f>
        <v/>
      </c>
      <c r="L266" s="114" t="str">
        <f>IF(Lokality[[#This Row],[lokalita na projektu]]="ano",SUMIF(Stanice[číslo lokality],'3 Lokality'!B266,Stanice[maximální limit způsobilých nákladů v Kč]),"")</f>
        <v/>
      </c>
      <c r="M266" s="115" t="str">
        <f>IF(Lokality[[#This Row],[lokalita na projektu]]="ano",IF(K266&gt;=3600,koeficient3,IF(K266&gt;=2800,koeficient2,IF(K266&gt;=1400,koeficient1,1))),"")</f>
        <v/>
      </c>
      <c r="N266" s="114" t="str">
        <f>IF(Lokality[[#This Row],[lokalita na projektu]]="ano",SUMIF(Stanice[číslo lokality],'3 Lokality'!B266,Stanice[upravený limit na stanici v Kč]),"")</f>
        <v/>
      </c>
      <c r="O266" s="100" t="str">
        <f>IF(Lokality[[#This Row],[lokalita na projektu]]="ano",SUMIF(Baterie[baterie na lokalitě číslo],'3 Lokality'!B266,Baterie[jmenovitý výkon baterie v kW]),"")</f>
        <v/>
      </c>
      <c r="P266" s="114" t="str">
        <f>IF(Lokality[[#This Row],[lokalita na projektu]]="ano",SUMIF(Baterie[baterie na lokalitě číslo],'3 Lokality'!B266,Baterie[jmenovitá kapacita baterie v kWh]),"")</f>
        <v/>
      </c>
      <c r="Q26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6" s="116" t="str">
        <f>IF(Lokality[[#This Row],[lokalita na projektu]]="ano",SUMIF(Baterie[baterie na lokalitě číslo],'3 Lokality'!B266,Baterie[limit na baterii v Kč]),"")</f>
        <v/>
      </c>
      <c r="T26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7" spans="2:20" hidden="1" outlineLevel="1" x14ac:dyDescent="0.25">
      <c r="B267" s="61">
        <v>262</v>
      </c>
      <c r="C267" s="57" t="str">
        <f>IF(COUNTIF(Stanice[číslo lokality],'3 Lokality'!B267)&gt;0,"ano","ne")</f>
        <v>ne</v>
      </c>
      <c r="D267" s="57" t="str">
        <f>IF(Lokality[[#This Row],[lokalita na projektu]]="ano",INDEX(Stanice[[lokalita]:[číslo lokality]],MATCH(B267,Stanice[číslo lokality],0),1),"")</f>
        <v/>
      </c>
      <c r="E267" s="117" t="str">
        <f>IF(Lokality[[#This Row],[lokalita na projektu]]="ano",HYPERLINK(CONCATENATE("https://mapy.cz/zakladni?q=",_xlfn.ENCODEURL(INDEX(Stanice[[lokalita]:[číslo lokality]],MATCH(B267,Stanice[číslo lokality],0),2)),""),INDEX(Stanice[[lokalita]:[číslo lokality]],MATCH(B267,Stanice[číslo lokality],0),2)),"")</f>
        <v/>
      </c>
      <c r="F267" s="57"/>
      <c r="G267" s="57" t="str">
        <f>IF(Lokality[[#This Row],[lokalita na projektu]]="ano",COUNTIF(Stanice[číslo lokality],'3 Lokality'!B267),"")</f>
        <v/>
      </c>
      <c r="H267" s="57" t="str">
        <f>IF(Lokality[[#This Row],[lokalita na projektu]]="ano",SUMIF(Stanice[číslo lokality],'3 Lokality'!B267,Stanice[počet AC dobíjecích bodů stanice]),"")</f>
        <v/>
      </c>
      <c r="I267" s="57" t="str">
        <f>IF(Lokality[[#This Row],[lokalita na projektu]]="ano",SUMIF(Stanice[číslo lokality],'3 Lokality'!B267,Stanice[počet DC dobíjecích bodů stanice]),"")</f>
        <v/>
      </c>
      <c r="J267" s="99" t="str">
        <f>IF(Lokality[[#This Row],[lokalita na projektu]]="ano",SUMIF(Stanice[číslo lokality],'3 Lokality'!B267,Stanice[[výkon AC stanice v kW ]]),"")</f>
        <v/>
      </c>
      <c r="K267" s="99" t="str">
        <f>IF(Lokality[[#This Row],[lokalita na projektu]]="ano",SUMIF(Stanice[číslo lokality],'3 Lokality'!B267,Stanice[výkon DC stanice v kW]),"")</f>
        <v/>
      </c>
      <c r="L267" s="114" t="str">
        <f>IF(Lokality[[#This Row],[lokalita na projektu]]="ano",SUMIF(Stanice[číslo lokality],'3 Lokality'!B267,Stanice[maximální limit způsobilých nákladů v Kč]),"")</f>
        <v/>
      </c>
      <c r="M267" s="115" t="str">
        <f>IF(Lokality[[#This Row],[lokalita na projektu]]="ano",IF(K267&gt;=3600,koeficient3,IF(K267&gt;=2800,koeficient2,IF(K267&gt;=1400,koeficient1,1))),"")</f>
        <v/>
      </c>
      <c r="N267" s="114" t="str">
        <f>IF(Lokality[[#This Row],[lokalita na projektu]]="ano",SUMIF(Stanice[číslo lokality],'3 Lokality'!B267,Stanice[upravený limit na stanici v Kč]),"")</f>
        <v/>
      </c>
      <c r="O267" s="100" t="str">
        <f>IF(Lokality[[#This Row],[lokalita na projektu]]="ano",SUMIF(Baterie[baterie na lokalitě číslo],'3 Lokality'!B267,Baterie[jmenovitý výkon baterie v kW]),"")</f>
        <v/>
      </c>
      <c r="P267" s="114" t="str">
        <f>IF(Lokality[[#This Row],[lokalita na projektu]]="ano",SUMIF(Baterie[baterie na lokalitě číslo],'3 Lokality'!B267,Baterie[jmenovitá kapacita baterie v kWh]),"")</f>
        <v/>
      </c>
      <c r="Q26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7" s="116" t="str">
        <f>IF(Lokality[[#This Row],[lokalita na projektu]]="ano",SUMIF(Baterie[baterie na lokalitě číslo],'3 Lokality'!B267,Baterie[limit na baterii v Kč]),"")</f>
        <v/>
      </c>
      <c r="T26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8" spans="2:20" hidden="1" outlineLevel="1" x14ac:dyDescent="0.25">
      <c r="B268" s="61">
        <v>263</v>
      </c>
      <c r="C268" s="57" t="str">
        <f>IF(COUNTIF(Stanice[číslo lokality],'3 Lokality'!B268)&gt;0,"ano","ne")</f>
        <v>ne</v>
      </c>
      <c r="D268" s="57" t="str">
        <f>IF(Lokality[[#This Row],[lokalita na projektu]]="ano",INDEX(Stanice[[lokalita]:[číslo lokality]],MATCH(B268,Stanice[číslo lokality],0),1),"")</f>
        <v/>
      </c>
      <c r="E268" s="117" t="str">
        <f>IF(Lokality[[#This Row],[lokalita na projektu]]="ano",HYPERLINK(CONCATENATE("https://mapy.cz/zakladni?q=",_xlfn.ENCODEURL(INDEX(Stanice[[lokalita]:[číslo lokality]],MATCH(B268,Stanice[číslo lokality],0),2)),""),INDEX(Stanice[[lokalita]:[číslo lokality]],MATCH(B268,Stanice[číslo lokality],0),2)),"")</f>
        <v/>
      </c>
      <c r="F268" s="57"/>
      <c r="G268" s="57" t="str">
        <f>IF(Lokality[[#This Row],[lokalita na projektu]]="ano",COUNTIF(Stanice[číslo lokality],'3 Lokality'!B268),"")</f>
        <v/>
      </c>
      <c r="H268" s="57" t="str">
        <f>IF(Lokality[[#This Row],[lokalita na projektu]]="ano",SUMIF(Stanice[číslo lokality],'3 Lokality'!B268,Stanice[počet AC dobíjecích bodů stanice]),"")</f>
        <v/>
      </c>
      <c r="I268" s="57" t="str">
        <f>IF(Lokality[[#This Row],[lokalita na projektu]]="ano",SUMIF(Stanice[číslo lokality],'3 Lokality'!B268,Stanice[počet DC dobíjecích bodů stanice]),"")</f>
        <v/>
      </c>
      <c r="J268" s="99" t="str">
        <f>IF(Lokality[[#This Row],[lokalita na projektu]]="ano",SUMIF(Stanice[číslo lokality],'3 Lokality'!B268,Stanice[[výkon AC stanice v kW ]]),"")</f>
        <v/>
      </c>
      <c r="K268" s="99" t="str">
        <f>IF(Lokality[[#This Row],[lokalita na projektu]]="ano",SUMIF(Stanice[číslo lokality],'3 Lokality'!B268,Stanice[výkon DC stanice v kW]),"")</f>
        <v/>
      </c>
      <c r="L268" s="114" t="str">
        <f>IF(Lokality[[#This Row],[lokalita na projektu]]="ano",SUMIF(Stanice[číslo lokality],'3 Lokality'!B268,Stanice[maximální limit způsobilých nákladů v Kč]),"")</f>
        <v/>
      </c>
      <c r="M268" s="115" t="str">
        <f>IF(Lokality[[#This Row],[lokalita na projektu]]="ano",IF(K268&gt;=3600,koeficient3,IF(K268&gt;=2800,koeficient2,IF(K268&gt;=1400,koeficient1,1))),"")</f>
        <v/>
      </c>
      <c r="N268" s="114" t="str">
        <f>IF(Lokality[[#This Row],[lokalita na projektu]]="ano",SUMIF(Stanice[číslo lokality],'3 Lokality'!B268,Stanice[upravený limit na stanici v Kč]),"")</f>
        <v/>
      </c>
      <c r="O268" s="100" t="str">
        <f>IF(Lokality[[#This Row],[lokalita na projektu]]="ano",SUMIF(Baterie[baterie na lokalitě číslo],'3 Lokality'!B268,Baterie[jmenovitý výkon baterie v kW]),"")</f>
        <v/>
      </c>
      <c r="P268" s="114" t="str">
        <f>IF(Lokality[[#This Row],[lokalita na projektu]]="ano",SUMIF(Baterie[baterie na lokalitě číslo],'3 Lokality'!B268,Baterie[jmenovitá kapacita baterie v kWh]),"")</f>
        <v/>
      </c>
      <c r="Q26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8" s="116" t="str">
        <f>IF(Lokality[[#This Row],[lokalita na projektu]]="ano",SUMIF(Baterie[baterie na lokalitě číslo],'3 Lokality'!B268,Baterie[limit na baterii v Kč]),"")</f>
        <v/>
      </c>
      <c r="T26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69" spans="2:20" hidden="1" outlineLevel="1" x14ac:dyDescent="0.25">
      <c r="B269" s="61">
        <v>264</v>
      </c>
      <c r="C269" s="57" t="str">
        <f>IF(COUNTIF(Stanice[číslo lokality],'3 Lokality'!B269)&gt;0,"ano","ne")</f>
        <v>ne</v>
      </c>
      <c r="D269" s="57" t="str">
        <f>IF(Lokality[[#This Row],[lokalita na projektu]]="ano",INDEX(Stanice[[lokalita]:[číslo lokality]],MATCH(B269,Stanice[číslo lokality],0),1),"")</f>
        <v/>
      </c>
      <c r="E269" s="117" t="str">
        <f>IF(Lokality[[#This Row],[lokalita na projektu]]="ano",HYPERLINK(CONCATENATE("https://mapy.cz/zakladni?q=",_xlfn.ENCODEURL(INDEX(Stanice[[lokalita]:[číslo lokality]],MATCH(B269,Stanice[číslo lokality],0),2)),""),INDEX(Stanice[[lokalita]:[číslo lokality]],MATCH(B269,Stanice[číslo lokality],0),2)),"")</f>
        <v/>
      </c>
      <c r="F269" s="57"/>
      <c r="G269" s="57" t="str">
        <f>IF(Lokality[[#This Row],[lokalita na projektu]]="ano",COUNTIF(Stanice[číslo lokality],'3 Lokality'!B269),"")</f>
        <v/>
      </c>
      <c r="H269" s="57" t="str">
        <f>IF(Lokality[[#This Row],[lokalita na projektu]]="ano",SUMIF(Stanice[číslo lokality],'3 Lokality'!B269,Stanice[počet AC dobíjecích bodů stanice]),"")</f>
        <v/>
      </c>
      <c r="I269" s="57" t="str">
        <f>IF(Lokality[[#This Row],[lokalita na projektu]]="ano",SUMIF(Stanice[číslo lokality],'3 Lokality'!B269,Stanice[počet DC dobíjecích bodů stanice]),"")</f>
        <v/>
      </c>
      <c r="J269" s="99" t="str">
        <f>IF(Lokality[[#This Row],[lokalita na projektu]]="ano",SUMIF(Stanice[číslo lokality],'3 Lokality'!B269,Stanice[[výkon AC stanice v kW ]]),"")</f>
        <v/>
      </c>
      <c r="K269" s="99" t="str">
        <f>IF(Lokality[[#This Row],[lokalita na projektu]]="ano",SUMIF(Stanice[číslo lokality],'3 Lokality'!B269,Stanice[výkon DC stanice v kW]),"")</f>
        <v/>
      </c>
      <c r="L269" s="114" t="str">
        <f>IF(Lokality[[#This Row],[lokalita na projektu]]="ano",SUMIF(Stanice[číslo lokality],'3 Lokality'!B269,Stanice[maximální limit způsobilých nákladů v Kč]),"")</f>
        <v/>
      </c>
      <c r="M269" s="115" t="str">
        <f>IF(Lokality[[#This Row],[lokalita na projektu]]="ano",IF(K269&gt;=3600,koeficient3,IF(K269&gt;=2800,koeficient2,IF(K269&gt;=1400,koeficient1,1))),"")</f>
        <v/>
      </c>
      <c r="N269" s="114" t="str">
        <f>IF(Lokality[[#This Row],[lokalita na projektu]]="ano",SUMIF(Stanice[číslo lokality],'3 Lokality'!B269,Stanice[upravený limit na stanici v Kč]),"")</f>
        <v/>
      </c>
      <c r="O269" s="100" t="str">
        <f>IF(Lokality[[#This Row],[lokalita na projektu]]="ano",SUMIF(Baterie[baterie na lokalitě číslo],'3 Lokality'!B269,Baterie[jmenovitý výkon baterie v kW]),"")</f>
        <v/>
      </c>
      <c r="P269" s="114" t="str">
        <f>IF(Lokality[[#This Row],[lokalita na projektu]]="ano",SUMIF(Baterie[baterie na lokalitě číslo],'3 Lokality'!B269,Baterie[jmenovitá kapacita baterie v kWh]),"")</f>
        <v/>
      </c>
      <c r="Q26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69" s="116" t="str">
        <f>IF(Lokality[[#This Row],[lokalita na projektu]]="ano",SUMIF(Baterie[baterie na lokalitě číslo],'3 Lokality'!B269,Baterie[limit na baterii v Kč]),"")</f>
        <v/>
      </c>
      <c r="T26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0" spans="2:20" hidden="1" outlineLevel="1" x14ac:dyDescent="0.25">
      <c r="B270" s="61">
        <v>265</v>
      </c>
      <c r="C270" s="57" t="str">
        <f>IF(COUNTIF(Stanice[číslo lokality],'3 Lokality'!B270)&gt;0,"ano","ne")</f>
        <v>ne</v>
      </c>
      <c r="D270" s="57" t="str">
        <f>IF(Lokality[[#This Row],[lokalita na projektu]]="ano",INDEX(Stanice[[lokalita]:[číslo lokality]],MATCH(B270,Stanice[číslo lokality],0),1),"")</f>
        <v/>
      </c>
      <c r="E270" s="117" t="str">
        <f>IF(Lokality[[#This Row],[lokalita na projektu]]="ano",HYPERLINK(CONCATENATE("https://mapy.cz/zakladni?q=",_xlfn.ENCODEURL(INDEX(Stanice[[lokalita]:[číslo lokality]],MATCH(B270,Stanice[číslo lokality],0),2)),""),INDEX(Stanice[[lokalita]:[číslo lokality]],MATCH(B270,Stanice[číslo lokality],0),2)),"")</f>
        <v/>
      </c>
      <c r="F270" s="57"/>
      <c r="G270" s="57" t="str">
        <f>IF(Lokality[[#This Row],[lokalita na projektu]]="ano",COUNTIF(Stanice[číslo lokality],'3 Lokality'!B270),"")</f>
        <v/>
      </c>
      <c r="H270" s="57" t="str">
        <f>IF(Lokality[[#This Row],[lokalita na projektu]]="ano",SUMIF(Stanice[číslo lokality],'3 Lokality'!B270,Stanice[počet AC dobíjecích bodů stanice]),"")</f>
        <v/>
      </c>
      <c r="I270" s="57" t="str">
        <f>IF(Lokality[[#This Row],[lokalita na projektu]]="ano",SUMIF(Stanice[číslo lokality],'3 Lokality'!B270,Stanice[počet DC dobíjecích bodů stanice]),"")</f>
        <v/>
      </c>
      <c r="J270" s="99" t="str">
        <f>IF(Lokality[[#This Row],[lokalita na projektu]]="ano",SUMIF(Stanice[číslo lokality],'3 Lokality'!B270,Stanice[[výkon AC stanice v kW ]]),"")</f>
        <v/>
      </c>
      <c r="K270" s="99" t="str">
        <f>IF(Lokality[[#This Row],[lokalita na projektu]]="ano",SUMIF(Stanice[číslo lokality],'3 Lokality'!B270,Stanice[výkon DC stanice v kW]),"")</f>
        <v/>
      </c>
      <c r="L270" s="114" t="str">
        <f>IF(Lokality[[#This Row],[lokalita na projektu]]="ano",SUMIF(Stanice[číslo lokality],'3 Lokality'!B270,Stanice[maximální limit způsobilých nákladů v Kč]),"")</f>
        <v/>
      </c>
      <c r="M270" s="115" t="str">
        <f>IF(Lokality[[#This Row],[lokalita na projektu]]="ano",IF(K270&gt;=3600,koeficient3,IF(K270&gt;=2800,koeficient2,IF(K270&gt;=1400,koeficient1,1))),"")</f>
        <v/>
      </c>
      <c r="N270" s="114" t="str">
        <f>IF(Lokality[[#This Row],[lokalita na projektu]]="ano",SUMIF(Stanice[číslo lokality],'3 Lokality'!B270,Stanice[upravený limit na stanici v Kč]),"")</f>
        <v/>
      </c>
      <c r="O270" s="100" t="str">
        <f>IF(Lokality[[#This Row],[lokalita na projektu]]="ano",SUMIF(Baterie[baterie na lokalitě číslo],'3 Lokality'!B270,Baterie[jmenovitý výkon baterie v kW]),"")</f>
        <v/>
      </c>
      <c r="P270" s="114" t="str">
        <f>IF(Lokality[[#This Row],[lokalita na projektu]]="ano",SUMIF(Baterie[baterie na lokalitě číslo],'3 Lokality'!B270,Baterie[jmenovitá kapacita baterie v kWh]),"")</f>
        <v/>
      </c>
      <c r="Q27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0" s="116" t="str">
        <f>IF(Lokality[[#This Row],[lokalita na projektu]]="ano",SUMIF(Baterie[baterie na lokalitě číslo],'3 Lokality'!B270,Baterie[limit na baterii v Kč]),"")</f>
        <v/>
      </c>
      <c r="T27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1" spans="2:20" hidden="1" outlineLevel="1" x14ac:dyDescent="0.25">
      <c r="B271" s="61">
        <v>266</v>
      </c>
      <c r="C271" s="57" t="str">
        <f>IF(COUNTIF(Stanice[číslo lokality],'3 Lokality'!B271)&gt;0,"ano","ne")</f>
        <v>ne</v>
      </c>
      <c r="D271" s="57" t="str">
        <f>IF(Lokality[[#This Row],[lokalita na projektu]]="ano",INDEX(Stanice[[lokalita]:[číslo lokality]],MATCH(B271,Stanice[číslo lokality],0),1),"")</f>
        <v/>
      </c>
      <c r="E271" s="117" t="str">
        <f>IF(Lokality[[#This Row],[lokalita na projektu]]="ano",HYPERLINK(CONCATENATE("https://mapy.cz/zakladni?q=",_xlfn.ENCODEURL(INDEX(Stanice[[lokalita]:[číslo lokality]],MATCH(B271,Stanice[číslo lokality],0),2)),""),INDEX(Stanice[[lokalita]:[číslo lokality]],MATCH(B271,Stanice[číslo lokality],0),2)),"")</f>
        <v/>
      </c>
      <c r="F271" s="57"/>
      <c r="G271" s="57" t="str">
        <f>IF(Lokality[[#This Row],[lokalita na projektu]]="ano",COUNTIF(Stanice[číslo lokality],'3 Lokality'!B271),"")</f>
        <v/>
      </c>
      <c r="H271" s="57" t="str">
        <f>IF(Lokality[[#This Row],[lokalita na projektu]]="ano",SUMIF(Stanice[číslo lokality],'3 Lokality'!B271,Stanice[počet AC dobíjecích bodů stanice]),"")</f>
        <v/>
      </c>
      <c r="I271" s="57" t="str">
        <f>IF(Lokality[[#This Row],[lokalita na projektu]]="ano",SUMIF(Stanice[číslo lokality],'3 Lokality'!B271,Stanice[počet DC dobíjecích bodů stanice]),"")</f>
        <v/>
      </c>
      <c r="J271" s="99" t="str">
        <f>IF(Lokality[[#This Row],[lokalita na projektu]]="ano",SUMIF(Stanice[číslo lokality],'3 Lokality'!B271,Stanice[[výkon AC stanice v kW ]]),"")</f>
        <v/>
      </c>
      <c r="K271" s="99" t="str">
        <f>IF(Lokality[[#This Row],[lokalita na projektu]]="ano",SUMIF(Stanice[číslo lokality],'3 Lokality'!B271,Stanice[výkon DC stanice v kW]),"")</f>
        <v/>
      </c>
      <c r="L271" s="114" t="str">
        <f>IF(Lokality[[#This Row],[lokalita na projektu]]="ano",SUMIF(Stanice[číslo lokality],'3 Lokality'!B271,Stanice[maximální limit způsobilých nákladů v Kč]),"")</f>
        <v/>
      </c>
      <c r="M271" s="115" t="str">
        <f>IF(Lokality[[#This Row],[lokalita na projektu]]="ano",IF(K271&gt;=3600,koeficient3,IF(K271&gt;=2800,koeficient2,IF(K271&gt;=1400,koeficient1,1))),"")</f>
        <v/>
      </c>
      <c r="N271" s="114" t="str">
        <f>IF(Lokality[[#This Row],[lokalita na projektu]]="ano",SUMIF(Stanice[číslo lokality],'3 Lokality'!B271,Stanice[upravený limit na stanici v Kč]),"")</f>
        <v/>
      </c>
      <c r="O271" s="100" t="str">
        <f>IF(Lokality[[#This Row],[lokalita na projektu]]="ano",SUMIF(Baterie[baterie na lokalitě číslo],'3 Lokality'!B271,Baterie[jmenovitý výkon baterie v kW]),"")</f>
        <v/>
      </c>
      <c r="P271" s="114" t="str">
        <f>IF(Lokality[[#This Row],[lokalita na projektu]]="ano",SUMIF(Baterie[baterie na lokalitě číslo],'3 Lokality'!B271,Baterie[jmenovitá kapacita baterie v kWh]),"")</f>
        <v/>
      </c>
      <c r="Q27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1" s="116" t="str">
        <f>IF(Lokality[[#This Row],[lokalita na projektu]]="ano",SUMIF(Baterie[baterie na lokalitě číslo],'3 Lokality'!B271,Baterie[limit na baterii v Kč]),"")</f>
        <v/>
      </c>
      <c r="T27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2" spans="2:20" hidden="1" outlineLevel="1" x14ac:dyDescent="0.25">
      <c r="B272" s="61">
        <v>267</v>
      </c>
      <c r="C272" s="57" t="str">
        <f>IF(COUNTIF(Stanice[číslo lokality],'3 Lokality'!B272)&gt;0,"ano","ne")</f>
        <v>ne</v>
      </c>
      <c r="D272" s="57" t="str">
        <f>IF(Lokality[[#This Row],[lokalita na projektu]]="ano",INDEX(Stanice[[lokalita]:[číslo lokality]],MATCH(B272,Stanice[číslo lokality],0),1),"")</f>
        <v/>
      </c>
      <c r="E272" s="117" t="str">
        <f>IF(Lokality[[#This Row],[lokalita na projektu]]="ano",HYPERLINK(CONCATENATE("https://mapy.cz/zakladni?q=",_xlfn.ENCODEURL(INDEX(Stanice[[lokalita]:[číslo lokality]],MATCH(B272,Stanice[číslo lokality],0),2)),""),INDEX(Stanice[[lokalita]:[číslo lokality]],MATCH(B272,Stanice[číslo lokality],0),2)),"")</f>
        <v/>
      </c>
      <c r="F272" s="57"/>
      <c r="G272" s="57" t="str">
        <f>IF(Lokality[[#This Row],[lokalita na projektu]]="ano",COUNTIF(Stanice[číslo lokality],'3 Lokality'!B272),"")</f>
        <v/>
      </c>
      <c r="H272" s="57" t="str">
        <f>IF(Lokality[[#This Row],[lokalita na projektu]]="ano",SUMIF(Stanice[číslo lokality],'3 Lokality'!B272,Stanice[počet AC dobíjecích bodů stanice]),"")</f>
        <v/>
      </c>
      <c r="I272" s="57" t="str">
        <f>IF(Lokality[[#This Row],[lokalita na projektu]]="ano",SUMIF(Stanice[číslo lokality],'3 Lokality'!B272,Stanice[počet DC dobíjecích bodů stanice]),"")</f>
        <v/>
      </c>
      <c r="J272" s="99" t="str">
        <f>IF(Lokality[[#This Row],[lokalita na projektu]]="ano",SUMIF(Stanice[číslo lokality],'3 Lokality'!B272,Stanice[[výkon AC stanice v kW ]]),"")</f>
        <v/>
      </c>
      <c r="K272" s="99" t="str">
        <f>IF(Lokality[[#This Row],[lokalita na projektu]]="ano",SUMIF(Stanice[číslo lokality],'3 Lokality'!B272,Stanice[výkon DC stanice v kW]),"")</f>
        <v/>
      </c>
      <c r="L272" s="114" t="str">
        <f>IF(Lokality[[#This Row],[lokalita na projektu]]="ano",SUMIF(Stanice[číslo lokality],'3 Lokality'!B272,Stanice[maximální limit způsobilých nákladů v Kč]),"")</f>
        <v/>
      </c>
      <c r="M272" s="115" t="str">
        <f>IF(Lokality[[#This Row],[lokalita na projektu]]="ano",IF(K272&gt;=3600,koeficient3,IF(K272&gt;=2800,koeficient2,IF(K272&gt;=1400,koeficient1,1))),"")</f>
        <v/>
      </c>
      <c r="N272" s="114" t="str">
        <f>IF(Lokality[[#This Row],[lokalita na projektu]]="ano",SUMIF(Stanice[číslo lokality],'3 Lokality'!B272,Stanice[upravený limit na stanici v Kč]),"")</f>
        <v/>
      </c>
      <c r="O272" s="100" t="str">
        <f>IF(Lokality[[#This Row],[lokalita na projektu]]="ano",SUMIF(Baterie[baterie na lokalitě číslo],'3 Lokality'!B272,Baterie[jmenovitý výkon baterie v kW]),"")</f>
        <v/>
      </c>
      <c r="P272" s="114" t="str">
        <f>IF(Lokality[[#This Row],[lokalita na projektu]]="ano",SUMIF(Baterie[baterie na lokalitě číslo],'3 Lokality'!B272,Baterie[jmenovitá kapacita baterie v kWh]),"")</f>
        <v/>
      </c>
      <c r="Q27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2" s="116" t="str">
        <f>IF(Lokality[[#This Row],[lokalita na projektu]]="ano",SUMIF(Baterie[baterie na lokalitě číslo],'3 Lokality'!B272,Baterie[limit na baterii v Kč]),"")</f>
        <v/>
      </c>
      <c r="T27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3" spans="2:20" hidden="1" outlineLevel="1" x14ac:dyDescent="0.25">
      <c r="B273" s="61">
        <v>268</v>
      </c>
      <c r="C273" s="57" t="str">
        <f>IF(COUNTIF(Stanice[číslo lokality],'3 Lokality'!B273)&gt;0,"ano","ne")</f>
        <v>ne</v>
      </c>
      <c r="D273" s="57" t="str">
        <f>IF(Lokality[[#This Row],[lokalita na projektu]]="ano",INDEX(Stanice[[lokalita]:[číslo lokality]],MATCH(B273,Stanice[číslo lokality],0),1),"")</f>
        <v/>
      </c>
      <c r="E273" s="117" t="str">
        <f>IF(Lokality[[#This Row],[lokalita na projektu]]="ano",HYPERLINK(CONCATENATE("https://mapy.cz/zakladni?q=",_xlfn.ENCODEURL(INDEX(Stanice[[lokalita]:[číslo lokality]],MATCH(B273,Stanice[číslo lokality],0),2)),""),INDEX(Stanice[[lokalita]:[číslo lokality]],MATCH(B273,Stanice[číslo lokality],0),2)),"")</f>
        <v/>
      </c>
      <c r="F273" s="57"/>
      <c r="G273" s="57" t="str">
        <f>IF(Lokality[[#This Row],[lokalita na projektu]]="ano",COUNTIF(Stanice[číslo lokality],'3 Lokality'!B273),"")</f>
        <v/>
      </c>
      <c r="H273" s="57" t="str">
        <f>IF(Lokality[[#This Row],[lokalita na projektu]]="ano",SUMIF(Stanice[číslo lokality],'3 Lokality'!B273,Stanice[počet AC dobíjecích bodů stanice]),"")</f>
        <v/>
      </c>
      <c r="I273" s="57" t="str">
        <f>IF(Lokality[[#This Row],[lokalita na projektu]]="ano",SUMIF(Stanice[číslo lokality],'3 Lokality'!B273,Stanice[počet DC dobíjecích bodů stanice]),"")</f>
        <v/>
      </c>
      <c r="J273" s="99" t="str">
        <f>IF(Lokality[[#This Row],[lokalita na projektu]]="ano",SUMIF(Stanice[číslo lokality],'3 Lokality'!B273,Stanice[[výkon AC stanice v kW ]]),"")</f>
        <v/>
      </c>
      <c r="K273" s="99" t="str">
        <f>IF(Lokality[[#This Row],[lokalita na projektu]]="ano",SUMIF(Stanice[číslo lokality],'3 Lokality'!B273,Stanice[výkon DC stanice v kW]),"")</f>
        <v/>
      </c>
      <c r="L273" s="114" t="str">
        <f>IF(Lokality[[#This Row],[lokalita na projektu]]="ano",SUMIF(Stanice[číslo lokality],'3 Lokality'!B273,Stanice[maximální limit způsobilých nákladů v Kč]),"")</f>
        <v/>
      </c>
      <c r="M273" s="115" t="str">
        <f>IF(Lokality[[#This Row],[lokalita na projektu]]="ano",IF(K273&gt;=3600,koeficient3,IF(K273&gt;=2800,koeficient2,IF(K273&gt;=1400,koeficient1,1))),"")</f>
        <v/>
      </c>
      <c r="N273" s="114" t="str">
        <f>IF(Lokality[[#This Row],[lokalita na projektu]]="ano",SUMIF(Stanice[číslo lokality],'3 Lokality'!B273,Stanice[upravený limit na stanici v Kč]),"")</f>
        <v/>
      </c>
      <c r="O273" s="100" t="str">
        <f>IF(Lokality[[#This Row],[lokalita na projektu]]="ano",SUMIF(Baterie[baterie na lokalitě číslo],'3 Lokality'!B273,Baterie[jmenovitý výkon baterie v kW]),"")</f>
        <v/>
      </c>
      <c r="P273" s="114" t="str">
        <f>IF(Lokality[[#This Row],[lokalita na projektu]]="ano",SUMIF(Baterie[baterie na lokalitě číslo],'3 Lokality'!B273,Baterie[jmenovitá kapacita baterie v kWh]),"")</f>
        <v/>
      </c>
      <c r="Q27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3" s="116" t="str">
        <f>IF(Lokality[[#This Row],[lokalita na projektu]]="ano",SUMIF(Baterie[baterie na lokalitě číslo],'3 Lokality'!B273,Baterie[limit na baterii v Kč]),"")</f>
        <v/>
      </c>
      <c r="T27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4" spans="2:20" hidden="1" outlineLevel="1" x14ac:dyDescent="0.25">
      <c r="B274" s="61">
        <v>269</v>
      </c>
      <c r="C274" s="57" t="str">
        <f>IF(COUNTIF(Stanice[číslo lokality],'3 Lokality'!B274)&gt;0,"ano","ne")</f>
        <v>ne</v>
      </c>
      <c r="D274" s="57" t="str">
        <f>IF(Lokality[[#This Row],[lokalita na projektu]]="ano",INDEX(Stanice[[lokalita]:[číslo lokality]],MATCH(B274,Stanice[číslo lokality],0),1),"")</f>
        <v/>
      </c>
      <c r="E274" s="117" t="str">
        <f>IF(Lokality[[#This Row],[lokalita na projektu]]="ano",HYPERLINK(CONCATENATE("https://mapy.cz/zakladni?q=",_xlfn.ENCODEURL(INDEX(Stanice[[lokalita]:[číslo lokality]],MATCH(B274,Stanice[číslo lokality],0),2)),""),INDEX(Stanice[[lokalita]:[číslo lokality]],MATCH(B274,Stanice[číslo lokality],0),2)),"")</f>
        <v/>
      </c>
      <c r="F274" s="57"/>
      <c r="G274" s="57" t="str">
        <f>IF(Lokality[[#This Row],[lokalita na projektu]]="ano",COUNTIF(Stanice[číslo lokality],'3 Lokality'!B274),"")</f>
        <v/>
      </c>
      <c r="H274" s="57" t="str">
        <f>IF(Lokality[[#This Row],[lokalita na projektu]]="ano",SUMIF(Stanice[číslo lokality],'3 Lokality'!B274,Stanice[počet AC dobíjecích bodů stanice]),"")</f>
        <v/>
      </c>
      <c r="I274" s="57" t="str">
        <f>IF(Lokality[[#This Row],[lokalita na projektu]]="ano",SUMIF(Stanice[číslo lokality],'3 Lokality'!B274,Stanice[počet DC dobíjecích bodů stanice]),"")</f>
        <v/>
      </c>
      <c r="J274" s="99" t="str">
        <f>IF(Lokality[[#This Row],[lokalita na projektu]]="ano",SUMIF(Stanice[číslo lokality],'3 Lokality'!B274,Stanice[[výkon AC stanice v kW ]]),"")</f>
        <v/>
      </c>
      <c r="K274" s="99" t="str">
        <f>IF(Lokality[[#This Row],[lokalita na projektu]]="ano",SUMIF(Stanice[číslo lokality],'3 Lokality'!B274,Stanice[výkon DC stanice v kW]),"")</f>
        <v/>
      </c>
      <c r="L274" s="114" t="str">
        <f>IF(Lokality[[#This Row],[lokalita na projektu]]="ano",SUMIF(Stanice[číslo lokality],'3 Lokality'!B274,Stanice[maximální limit způsobilých nákladů v Kč]),"")</f>
        <v/>
      </c>
      <c r="M274" s="115" t="str">
        <f>IF(Lokality[[#This Row],[lokalita na projektu]]="ano",IF(K274&gt;=3600,koeficient3,IF(K274&gt;=2800,koeficient2,IF(K274&gt;=1400,koeficient1,1))),"")</f>
        <v/>
      </c>
      <c r="N274" s="114" t="str">
        <f>IF(Lokality[[#This Row],[lokalita na projektu]]="ano",SUMIF(Stanice[číslo lokality],'3 Lokality'!B274,Stanice[upravený limit na stanici v Kč]),"")</f>
        <v/>
      </c>
      <c r="O274" s="100" t="str">
        <f>IF(Lokality[[#This Row],[lokalita na projektu]]="ano",SUMIF(Baterie[baterie na lokalitě číslo],'3 Lokality'!B274,Baterie[jmenovitý výkon baterie v kW]),"")</f>
        <v/>
      </c>
      <c r="P274" s="114" t="str">
        <f>IF(Lokality[[#This Row],[lokalita na projektu]]="ano",SUMIF(Baterie[baterie na lokalitě číslo],'3 Lokality'!B274,Baterie[jmenovitá kapacita baterie v kWh]),"")</f>
        <v/>
      </c>
      <c r="Q27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4" s="116" t="str">
        <f>IF(Lokality[[#This Row],[lokalita na projektu]]="ano",SUMIF(Baterie[baterie na lokalitě číslo],'3 Lokality'!B274,Baterie[limit na baterii v Kč]),"")</f>
        <v/>
      </c>
      <c r="T27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5" spans="2:20" hidden="1" outlineLevel="1" x14ac:dyDescent="0.25">
      <c r="B275" s="61">
        <v>270</v>
      </c>
      <c r="C275" s="57" t="str">
        <f>IF(COUNTIF(Stanice[číslo lokality],'3 Lokality'!B275)&gt;0,"ano","ne")</f>
        <v>ne</v>
      </c>
      <c r="D275" s="57" t="str">
        <f>IF(Lokality[[#This Row],[lokalita na projektu]]="ano",INDEX(Stanice[[lokalita]:[číslo lokality]],MATCH(B275,Stanice[číslo lokality],0),1),"")</f>
        <v/>
      </c>
      <c r="E275" s="117" t="str">
        <f>IF(Lokality[[#This Row],[lokalita na projektu]]="ano",HYPERLINK(CONCATENATE("https://mapy.cz/zakladni?q=",_xlfn.ENCODEURL(INDEX(Stanice[[lokalita]:[číslo lokality]],MATCH(B275,Stanice[číslo lokality],0),2)),""),INDEX(Stanice[[lokalita]:[číslo lokality]],MATCH(B275,Stanice[číslo lokality],0),2)),"")</f>
        <v/>
      </c>
      <c r="F275" s="57"/>
      <c r="G275" s="57" t="str">
        <f>IF(Lokality[[#This Row],[lokalita na projektu]]="ano",COUNTIF(Stanice[číslo lokality],'3 Lokality'!B275),"")</f>
        <v/>
      </c>
      <c r="H275" s="57" t="str">
        <f>IF(Lokality[[#This Row],[lokalita na projektu]]="ano",SUMIF(Stanice[číslo lokality],'3 Lokality'!B275,Stanice[počet AC dobíjecích bodů stanice]),"")</f>
        <v/>
      </c>
      <c r="I275" s="57" t="str">
        <f>IF(Lokality[[#This Row],[lokalita na projektu]]="ano",SUMIF(Stanice[číslo lokality],'3 Lokality'!B275,Stanice[počet DC dobíjecích bodů stanice]),"")</f>
        <v/>
      </c>
      <c r="J275" s="99" t="str">
        <f>IF(Lokality[[#This Row],[lokalita na projektu]]="ano",SUMIF(Stanice[číslo lokality],'3 Lokality'!B275,Stanice[[výkon AC stanice v kW ]]),"")</f>
        <v/>
      </c>
      <c r="K275" s="99" t="str">
        <f>IF(Lokality[[#This Row],[lokalita na projektu]]="ano",SUMIF(Stanice[číslo lokality],'3 Lokality'!B275,Stanice[výkon DC stanice v kW]),"")</f>
        <v/>
      </c>
      <c r="L275" s="114" t="str">
        <f>IF(Lokality[[#This Row],[lokalita na projektu]]="ano",SUMIF(Stanice[číslo lokality],'3 Lokality'!B275,Stanice[maximální limit způsobilých nákladů v Kč]),"")</f>
        <v/>
      </c>
      <c r="M275" s="115" t="str">
        <f>IF(Lokality[[#This Row],[lokalita na projektu]]="ano",IF(K275&gt;=3600,koeficient3,IF(K275&gt;=2800,koeficient2,IF(K275&gt;=1400,koeficient1,1))),"")</f>
        <v/>
      </c>
      <c r="N275" s="114" t="str">
        <f>IF(Lokality[[#This Row],[lokalita na projektu]]="ano",SUMIF(Stanice[číslo lokality],'3 Lokality'!B275,Stanice[upravený limit na stanici v Kč]),"")</f>
        <v/>
      </c>
      <c r="O275" s="100" t="str">
        <f>IF(Lokality[[#This Row],[lokalita na projektu]]="ano",SUMIF(Baterie[baterie na lokalitě číslo],'3 Lokality'!B275,Baterie[jmenovitý výkon baterie v kW]),"")</f>
        <v/>
      </c>
      <c r="P275" s="114" t="str">
        <f>IF(Lokality[[#This Row],[lokalita na projektu]]="ano",SUMIF(Baterie[baterie na lokalitě číslo],'3 Lokality'!B275,Baterie[jmenovitá kapacita baterie v kWh]),"")</f>
        <v/>
      </c>
      <c r="Q27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5" s="116" t="str">
        <f>IF(Lokality[[#This Row],[lokalita na projektu]]="ano",SUMIF(Baterie[baterie na lokalitě číslo],'3 Lokality'!B275,Baterie[limit na baterii v Kč]),"")</f>
        <v/>
      </c>
      <c r="T27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6" spans="2:20" hidden="1" outlineLevel="1" x14ac:dyDescent="0.25">
      <c r="B276" s="61">
        <v>271</v>
      </c>
      <c r="C276" s="57" t="str">
        <f>IF(COUNTIF(Stanice[číslo lokality],'3 Lokality'!B276)&gt;0,"ano","ne")</f>
        <v>ne</v>
      </c>
      <c r="D276" s="57" t="str">
        <f>IF(Lokality[[#This Row],[lokalita na projektu]]="ano",INDEX(Stanice[[lokalita]:[číslo lokality]],MATCH(B276,Stanice[číslo lokality],0),1),"")</f>
        <v/>
      </c>
      <c r="E276" s="117" t="str">
        <f>IF(Lokality[[#This Row],[lokalita na projektu]]="ano",HYPERLINK(CONCATENATE("https://mapy.cz/zakladni?q=",_xlfn.ENCODEURL(INDEX(Stanice[[lokalita]:[číslo lokality]],MATCH(B276,Stanice[číslo lokality],0),2)),""),INDEX(Stanice[[lokalita]:[číslo lokality]],MATCH(B276,Stanice[číslo lokality],0),2)),"")</f>
        <v/>
      </c>
      <c r="F276" s="57"/>
      <c r="G276" s="57" t="str">
        <f>IF(Lokality[[#This Row],[lokalita na projektu]]="ano",COUNTIF(Stanice[číslo lokality],'3 Lokality'!B276),"")</f>
        <v/>
      </c>
      <c r="H276" s="57" t="str">
        <f>IF(Lokality[[#This Row],[lokalita na projektu]]="ano",SUMIF(Stanice[číslo lokality],'3 Lokality'!B276,Stanice[počet AC dobíjecích bodů stanice]),"")</f>
        <v/>
      </c>
      <c r="I276" s="57" t="str">
        <f>IF(Lokality[[#This Row],[lokalita na projektu]]="ano",SUMIF(Stanice[číslo lokality],'3 Lokality'!B276,Stanice[počet DC dobíjecích bodů stanice]),"")</f>
        <v/>
      </c>
      <c r="J276" s="99" t="str">
        <f>IF(Lokality[[#This Row],[lokalita na projektu]]="ano",SUMIF(Stanice[číslo lokality],'3 Lokality'!B276,Stanice[[výkon AC stanice v kW ]]),"")</f>
        <v/>
      </c>
      <c r="K276" s="99" t="str">
        <f>IF(Lokality[[#This Row],[lokalita na projektu]]="ano",SUMIF(Stanice[číslo lokality],'3 Lokality'!B276,Stanice[výkon DC stanice v kW]),"")</f>
        <v/>
      </c>
      <c r="L276" s="114" t="str">
        <f>IF(Lokality[[#This Row],[lokalita na projektu]]="ano",SUMIF(Stanice[číslo lokality],'3 Lokality'!B276,Stanice[maximální limit způsobilých nákladů v Kč]),"")</f>
        <v/>
      </c>
      <c r="M276" s="115" t="str">
        <f>IF(Lokality[[#This Row],[lokalita na projektu]]="ano",IF(K276&gt;=3600,koeficient3,IF(K276&gt;=2800,koeficient2,IF(K276&gt;=1400,koeficient1,1))),"")</f>
        <v/>
      </c>
      <c r="N276" s="114" t="str">
        <f>IF(Lokality[[#This Row],[lokalita na projektu]]="ano",SUMIF(Stanice[číslo lokality],'3 Lokality'!B276,Stanice[upravený limit na stanici v Kč]),"")</f>
        <v/>
      </c>
      <c r="O276" s="100" t="str">
        <f>IF(Lokality[[#This Row],[lokalita na projektu]]="ano",SUMIF(Baterie[baterie na lokalitě číslo],'3 Lokality'!B276,Baterie[jmenovitý výkon baterie v kW]),"")</f>
        <v/>
      </c>
      <c r="P276" s="114" t="str">
        <f>IF(Lokality[[#This Row],[lokalita na projektu]]="ano",SUMIF(Baterie[baterie na lokalitě číslo],'3 Lokality'!B276,Baterie[jmenovitá kapacita baterie v kWh]),"")</f>
        <v/>
      </c>
      <c r="Q27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6" s="116" t="str">
        <f>IF(Lokality[[#This Row],[lokalita na projektu]]="ano",SUMIF(Baterie[baterie na lokalitě číslo],'3 Lokality'!B276,Baterie[limit na baterii v Kč]),"")</f>
        <v/>
      </c>
      <c r="T27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7" spans="2:20" hidden="1" outlineLevel="1" x14ac:dyDescent="0.25">
      <c r="B277" s="61">
        <v>272</v>
      </c>
      <c r="C277" s="57" t="str">
        <f>IF(COUNTIF(Stanice[číslo lokality],'3 Lokality'!B277)&gt;0,"ano","ne")</f>
        <v>ne</v>
      </c>
      <c r="D277" s="57" t="str">
        <f>IF(Lokality[[#This Row],[lokalita na projektu]]="ano",INDEX(Stanice[[lokalita]:[číslo lokality]],MATCH(B277,Stanice[číslo lokality],0),1),"")</f>
        <v/>
      </c>
      <c r="E277" s="117" t="str">
        <f>IF(Lokality[[#This Row],[lokalita na projektu]]="ano",HYPERLINK(CONCATENATE("https://mapy.cz/zakladni?q=",_xlfn.ENCODEURL(INDEX(Stanice[[lokalita]:[číslo lokality]],MATCH(B277,Stanice[číslo lokality],0),2)),""),INDEX(Stanice[[lokalita]:[číslo lokality]],MATCH(B277,Stanice[číslo lokality],0),2)),"")</f>
        <v/>
      </c>
      <c r="F277" s="57"/>
      <c r="G277" s="57" t="str">
        <f>IF(Lokality[[#This Row],[lokalita na projektu]]="ano",COUNTIF(Stanice[číslo lokality],'3 Lokality'!B277),"")</f>
        <v/>
      </c>
      <c r="H277" s="57" t="str">
        <f>IF(Lokality[[#This Row],[lokalita na projektu]]="ano",SUMIF(Stanice[číslo lokality],'3 Lokality'!B277,Stanice[počet AC dobíjecích bodů stanice]),"")</f>
        <v/>
      </c>
      <c r="I277" s="57" t="str">
        <f>IF(Lokality[[#This Row],[lokalita na projektu]]="ano",SUMIF(Stanice[číslo lokality],'3 Lokality'!B277,Stanice[počet DC dobíjecích bodů stanice]),"")</f>
        <v/>
      </c>
      <c r="J277" s="99" t="str">
        <f>IF(Lokality[[#This Row],[lokalita na projektu]]="ano",SUMIF(Stanice[číslo lokality],'3 Lokality'!B277,Stanice[[výkon AC stanice v kW ]]),"")</f>
        <v/>
      </c>
      <c r="K277" s="99" t="str">
        <f>IF(Lokality[[#This Row],[lokalita na projektu]]="ano",SUMIF(Stanice[číslo lokality],'3 Lokality'!B277,Stanice[výkon DC stanice v kW]),"")</f>
        <v/>
      </c>
      <c r="L277" s="114" t="str">
        <f>IF(Lokality[[#This Row],[lokalita na projektu]]="ano",SUMIF(Stanice[číslo lokality],'3 Lokality'!B277,Stanice[maximální limit způsobilých nákladů v Kč]),"")</f>
        <v/>
      </c>
      <c r="M277" s="115" t="str">
        <f>IF(Lokality[[#This Row],[lokalita na projektu]]="ano",IF(K277&gt;=3600,koeficient3,IF(K277&gt;=2800,koeficient2,IF(K277&gt;=1400,koeficient1,1))),"")</f>
        <v/>
      </c>
      <c r="N277" s="114" t="str">
        <f>IF(Lokality[[#This Row],[lokalita na projektu]]="ano",SUMIF(Stanice[číslo lokality],'3 Lokality'!B277,Stanice[upravený limit na stanici v Kč]),"")</f>
        <v/>
      </c>
      <c r="O277" s="100" t="str">
        <f>IF(Lokality[[#This Row],[lokalita na projektu]]="ano",SUMIF(Baterie[baterie na lokalitě číslo],'3 Lokality'!B277,Baterie[jmenovitý výkon baterie v kW]),"")</f>
        <v/>
      </c>
      <c r="P277" s="114" t="str">
        <f>IF(Lokality[[#This Row],[lokalita na projektu]]="ano",SUMIF(Baterie[baterie na lokalitě číslo],'3 Lokality'!B277,Baterie[jmenovitá kapacita baterie v kWh]),"")</f>
        <v/>
      </c>
      <c r="Q27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7" s="116" t="str">
        <f>IF(Lokality[[#This Row],[lokalita na projektu]]="ano",SUMIF(Baterie[baterie na lokalitě číslo],'3 Lokality'!B277,Baterie[limit na baterii v Kč]),"")</f>
        <v/>
      </c>
      <c r="T27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8" spans="2:20" hidden="1" outlineLevel="1" x14ac:dyDescent="0.25">
      <c r="B278" s="61">
        <v>273</v>
      </c>
      <c r="C278" s="57" t="str">
        <f>IF(COUNTIF(Stanice[číslo lokality],'3 Lokality'!B278)&gt;0,"ano","ne")</f>
        <v>ne</v>
      </c>
      <c r="D278" s="57" t="str">
        <f>IF(Lokality[[#This Row],[lokalita na projektu]]="ano",INDEX(Stanice[[lokalita]:[číslo lokality]],MATCH(B278,Stanice[číslo lokality],0),1),"")</f>
        <v/>
      </c>
      <c r="E278" s="117" t="str">
        <f>IF(Lokality[[#This Row],[lokalita na projektu]]="ano",HYPERLINK(CONCATENATE("https://mapy.cz/zakladni?q=",_xlfn.ENCODEURL(INDEX(Stanice[[lokalita]:[číslo lokality]],MATCH(B278,Stanice[číslo lokality],0),2)),""),INDEX(Stanice[[lokalita]:[číslo lokality]],MATCH(B278,Stanice[číslo lokality],0),2)),"")</f>
        <v/>
      </c>
      <c r="F278" s="57"/>
      <c r="G278" s="57" t="str">
        <f>IF(Lokality[[#This Row],[lokalita na projektu]]="ano",COUNTIF(Stanice[číslo lokality],'3 Lokality'!B278),"")</f>
        <v/>
      </c>
      <c r="H278" s="57" t="str">
        <f>IF(Lokality[[#This Row],[lokalita na projektu]]="ano",SUMIF(Stanice[číslo lokality],'3 Lokality'!B278,Stanice[počet AC dobíjecích bodů stanice]),"")</f>
        <v/>
      </c>
      <c r="I278" s="57" t="str">
        <f>IF(Lokality[[#This Row],[lokalita na projektu]]="ano",SUMIF(Stanice[číslo lokality],'3 Lokality'!B278,Stanice[počet DC dobíjecích bodů stanice]),"")</f>
        <v/>
      </c>
      <c r="J278" s="99" t="str">
        <f>IF(Lokality[[#This Row],[lokalita na projektu]]="ano",SUMIF(Stanice[číslo lokality],'3 Lokality'!B278,Stanice[[výkon AC stanice v kW ]]),"")</f>
        <v/>
      </c>
      <c r="K278" s="99" t="str">
        <f>IF(Lokality[[#This Row],[lokalita na projektu]]="ano",SUMIF(Stanice[číslo lokality],'3 Lokality'!B278,Stanice[výkon DC stanice v kW]),"")</f>
        <v/>
      </c>
      <c r="L278" s="114" t="str">
        <f>IF(Lokality[[#This Row],[lokalita na projektu]]="ano",SUMIF(Stanice[číslo lokality],'3 Lokality'!B278,Stanice[maximální limit způsobilých nákladů v Kč]),"")</f>
        <v/>
      </c>
      <c r="M278" s="115" t="str">
        <f>IF(Lokality[[#This Row],[lokalita na projektu]]="ano",IF(K278&gt;=3600,koeficient3,IF(K278&gt;=2800,koeficient2,IF(K278&gt;=1400,koeficient1,1))),"")</f>
        <v/>
      </c>
      <c r="N278" s="114" t="str">
        <f>IF(Lokality[[#This Row],[lokalita na projektu]]="ano",SUMIF(Stanice[číslo lokality],'3 Lokality'!B278,Stanice[upravený limit na stanici v Kč]),"")</f>
        <v/>
      </c>
      <c r="O278" s="100" t="str">
        <f>IF(Lokality[[#This Row],[lokalita na projektu]]="ano",SUMIF(Baterie[baterie na lokalitě číslo],'3 Lokality'!B278,Baterie[jmenovitý výkon baterie v kW]),"")</f>
        <v/>
      </c>
      <c r="P278" s="114" t="str">
        <f>IF(Lokality[[#This Row],[lokalita na projektu]]="ano",SUMIF(Baterie[baterie na lokalitě číslo],'3 Lokality'!B278,Baterie[jmenovitá kapacita baterie v kWh]),"")</f>
        <v/>
      </c>
      <c r="Q27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8" s="116" t="str">
        <f>IF(Lokality[[#This Row],[lokalita na projektu]]="ano",SUMIF(Baterie[baterie na lokalitě číslo],'3 Lokality'!B278,Baterie[limit na baterii v Kč]),"")</f>
        <v/>
      </c>
      <c r="T27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79" spans="2:20" hidden="1" outlineLevel="1" x14ac:dyDescent="0.25">
      <c r="B279" s="61">
        <v>274</v>
      </c>
      <c r="C279" s="57" t="str">
        <f>IF(COUNTIF(Stanice[číslo lokality],'3 Lokality'!B279)&gt;0,"ano","ne")</f>
        <v>ne</v>
      </c>
      <c r="D279" s="57" t="str">
        <f>IF(Lokality[[#This Row],[lokalita na projektu]]="ano",INDEX(Stanice[[lokalita]:[číslo lokality]],MATCH(B279,Stanice[číslo lokality],0),1),"")</f>
        <v/>
      </c>
      <c r="E279" s="117" t="str">
        <f>IF(Lokality[[#This Row],[lokalita na projektu]]="ano",HYPERLINK(CONCATENATE("https://mapy.cz/zakladni?q=",_xlfn.ENCODEURL(INDEX(Stanice[[lokalita]:[číslo lokality]],MATCH(B279,Stanice[číslo lokality],0),2)),""),INDEX(Stanice[[lokalita]:[číslo lokality]],MATCH(B279,Stanice[číslo lokality],0),2)),"")</f>
        <v/>
      </c>
      <c r="F279" s="57"/>
      <c r="G279" s="57" t="str">
        <f>IF(Lokality[[#This Row],[lokalita na projektu]]="ano",COUNTIF(Stanice[číslo lokality],'3 Lokality'!B279),"")</f>
        <v/>
      </c>
      <c r="H279" s="57" t="str">
        <f>IF(Lokality[[#This Row],[lokalita na projektu]]="ano",SUMIF(Stanice[číslo lokality],'3 Lokality'!B279,Stanice[počet AC dobíjecích bodů stanice]),"")</f>
        <v/>
      </c>
      <c r="I279" s="57" t="str">
        <f>IF(Lokality[[#This Row],[lokalita na projektu]]="ano",SUMIF(Stanice[číslo lokality],'3 Lokality'!B279,Stanice[počet DC dobíjecích bodů stanice]),"")</f>
        <v/>
      </c>
      <c r="J279" s="99" t="str">
        <f>IF(Lokality[[#This Row],[lokalita na projektu]]="ano",SUMIF(Stanice[číslo lokality],'3 Lokality'!B279,Stanice[[výkon AC stanice v kW ]]),"")</f>
        <v/>
      </c>
      <c r="K279" s="99" t="str">
        <f>IF(Lokality[[#This Row],[lokalita na projektu]]="ano",SUMIF(Stanice[číslo lokality],'3 Lokality'!B279,Stanice[výkon DC stanice v kW]),"")</f>
        <v/>
      </c>
      <c r="L279" s="114" t="str">
        <f>IF(Lokality[[#This Row],[lokalita na projektu]]="ano",SUMIF(Stanice[číslo lokality],'3 Lokality'!B279,Stanice[maximální limit způsobilých nákladů v Kč]),"")</f>
        <v/>
      </c>
      <c r="M279" s="115" t="str">
        <f>IF(Lokality[[#This Row],[lokalita na projektu]]="ano",IF(K279&gt;=3600,koeficient3,IF(K279&gt;=2800,koeficient2,IF(K279&gt;=1400,koeficient1,1))),"")</f>
        <v/>
      </c>
      <c r="N279" s="114" t="str">
        <f>IF(Lokality[[#This Row],[lokalita na projektu]]="ano",SUMIF(Stanice[číslo lokality],'3 Lokality'!B279,Stanice[upravený limit na stanici v Kč]),"")</f>
        <v/>
      </c>
      <c r="O279" s="100" t="str">
        <f>IF(Lokality[[#This Row],[lokalita na projektu]]="ano",SUMIF(Baterie[baterie na lokalitě číslo],'3 Lokality'!B279,Baterie[jmenovitý výkon baterie v kW]),"")</f>
        <v/>
      </c>
      <c r="P279" s="114" t="str">
        <f>IF(Lokality[[#This Row],[lokalita na projektu]]="ano",SUMIF(Baterie[baterie na lokalitě číslo],'3 Lokality'!B279,Baterie[jmenovitá kapacita baterie v kWh]),"")</f>
        <v/>
      </c>
      <c r="Q27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79" s="116" t="str">
        <f>IF(Lokality[[#This Row],[lokalita na projektu]]="ano",SUMIF(Baterie[baterie na lokalitě číslo],'3 Lokality'!B279,Baterie[limit na baterii v Kč]),"")</f>
        <v/>
      </c>
      <c r="T27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0" spans="2:20" hidden="1" outlineLevel="1" x14ac:dyDescent="0.25">
      <c r="B280" s="61">
        <v>275</v>
      </c>
      <c r="C280" s="57" t="str">
        <f>IF(COUNTIF(Stanice[číslo lokality],'3 Lokality'!B280)&gt;0,"ano","ne")</f>
        <v>ne</v>
      </c>
      <c r="D280" s="57" t="str">
        <f>IF(Lokality[[#This Row],[lokalita na projektu]]="ano",INDEX(Stanice[[lokalita]:[číslo lokality]],MATCH(B280,Stanice[číslo lokality],0),1),"")</f>
        <v/>
      </c>
      <c r="E280" s="117" t="str">
        <f>IF(Lokality[[#This Row],[lokalita na projektu]]="ano",HYPERLINK(CONCATENATE("https://mapy.cz/zakladni?q=",_xlfn.ENCODEURL(INDEX(Stanice[[lokalita]:[číslo lokality]],MATCH(B280,Stanice[číslo lokality],0),2)),""),INDEX(Stanice[[lokalita]:[číslo lokality]],MATCH(B280,Stanice[číslo lokality],0),2)),"")</f>
        <v/>
      </c>
      <c r="F280" s="57"/>
      <c r="G280" s="57" t="str">
        <f>IF(Lokality[[#This Row],[lokalita na projektu]]="ano",COUNTIF(Stanice[číslo lokality],'3 Lokality'!B280),"")</f>
        <v/>
      </c>
      <c r="H280" s="57" t="str">
        <f>IF(Lokality[[#This Row],[lokalita na projektu]]="ano",SUMIF(Stanice[číslo lokality],'3 Lokality'!B280,Stanice[počet AC dobíjecích bodů stanice]),"")</f>
        <v/>
      </c>
      <c r="I280" s="57" t="str">
        <f>IF(Lokality[[#This Row],[lokalita na projektu]]="ano",SUMIF(Stanice[číslo lokality],'3 Lokality'!B280,Stanice[počet DC dobíjecích bodů stanice]),"")</f>
        <v/>
      </c>
      <c r="J280" s="99" t="str">
        <f>IF(Lokality[[#This Row],[lokalita na projektu]]="ano",SUMIF(Stanice[číslo lokality],'3 Lokality'!B280,Stanice[[výkon AC stanice v kW ]]),"")</f>
        <v/>
      </c>
      <c r="K280" s="99" t="str">
        <f>IF(Lokality[[#This Row],[lokalita na projektu]]="ano",SUMIF(Stanice[číslo lokality],'3 Lokality'!B280,Stanice[výkon DC stanice v kW]),"")</f>
        <v/>
      </c>
      <c r="L280" s="114" t="str">
        <f>IF(Lokality[[#This Row],[lokalita na projektu]]="ano",SUMIF(Stanice[číslo lokality],'3 Lokality'!B280,Stanice[maximální limit způsobilých nákladů v Kč]),"")</f>
        <v/>
      </c>
      <c r="M280" s="115" t="str">
        <f>IF(Lokality[[#This Row],[lokalita na projektu]]="ano",IF(K280&gt;=3600,koeficient3,IF(K280&gt;=2800,koeficient2,IF(K280&gt;=1400,koeficient1,1))),"")</f>
        <v/>
      </c>
      <c r="N280" s="114" t="str">
        <f>IF(Lokality[[#This Row],[lokalita na projektu]]="ano",SUMIF(Stanice[číslo lokality],'3 Lokality'!B280,Stanice[upravený limit na stanici v Kč]),"")</f>
        <v/>
      </c>
      <c r="O280" s="100" t="str">
        <f>IF(Lokality[[#This Row],[lokalita na projektu]]="ano",SUMIF(Baterie[baterie na lokalitě číslo],'3 Lokality'!B280,Baterie[jmenovitý výkon baterie v kW]),"")</f>
        <v/>
      </c>
      <c r="P280" s="114" t="str">
        <f>IF(Lokality[[#This Row],[lokalita na projektu]]="ano",SUMIF(Baterie[baterie na lokalitě číslo],'3 Lokality'!B280,Baterie[jmenovitá kapacita baterie v kWh]),"")</f>
        <v/>
      </c>
      <c r="Q28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0" s="116" t="str">
        <f>IF(Lokality[[#This Row],[lokalita na projektu]]="ano",SUMIF(Baterie[baterie na lokalitě číslo],'3 Lokality'!B280,Baterie[limit na baterii v Kč]),"")</f>
        <v/>
      </c>
      <c r="T28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1" spans="2:20" hidden="1" outlineLevel="1" x14ac:dyDescent="0.25">
      <c r="B281" s="61">
        <v>276</v>
      </c>
      <c r="C281" s="57" t="str">
        <f>IF(COUNTIF(Stanice[číslo lokality],'3 Lokality'!B281)&gt;0,"ano","ne")</f>
        <v>ne</v>
      </c>
      <c r="D281" s="57" t="str">
        <f>IF(Lokality[[#This Row],[lokalita na projektu]]="ano",INDEX(Stanice[[lokalita]:[číslo lokality]],MATCH(B281,Stanice[číslo lokality],0),1),"")</f>
        <v/>
      </c>
      <c r="E281" s="117" t="str">
        <f>IF(Lokality[[#This Row],[lokalita na projektu]]="ano",HYPERLINK(CONCATENATE("https://mapy.cz/zakladni?q=",_xlfn.ENCODEURL(INDEX(Stanice[[lokalita]:[číslo lokality]],MATCH(B281,Stanice[číslo lokality],0),2)),""),INDEX(Stanice[[lokalita]:[číslo lokality]],MATCH(B281,Stanice[číslo lokality],0),2)),"")</f>
        <v/>
      </c>
      <c r="F281" s="57"/>
      <c r="G281" s="57" t="str">
        <f>IF(Lokality[[#This Row],[lokalita na projektu]]="ano",COUNTIF(Stanice[číslo lokality],'3 Lokality'!B281),"")</f>
        <v/>
      </c>
      <c r="H281" s="57" t="str">
        <f>IF(Lokality[[#This Row],[lokalita na projektu]]="ano",SUMIF(Stanice[číslo lokality],'3 Lokality'!B281,Stanice[počet AC dobíjecích bodů stanice]),"")</f>
        <v/>
      </c>
      <c r="I281" s="57" t="str">
        <f>IF(Lokality[[#This Row],[lokalita na projektu]]="ano",SUMIF(Stanice[číslo lokality],'3 Lokality'!B281,Stanice[počet DC dobíjecích bodů stanice]),"")</f>
        <v/>
      </c>
      <c r="J281" s="99" t="str">
        <f>IF(Lokality[[#This Row],[lokalita na projektu]]="ano",SUMIF(Stanice[číslo lokality],'3 Lokality'!B281,Stanice[[výkon AC stanice v kW ]]),"")</f>
        <v/>
      </c>
      <c r="K281" s="99" t="str">
        <f>IF(Lokality[[#This Row],[lokalita na projektu]]="ano",SUMIF(Stanice[číslo lokality],'3 Lokality'!B281,Stanice[výkon DC stanice v kW]),"")</f>
        <v/>
      </c>
      <c r="L281" s="114" t="str">
        <f>IF(Lokality[[#This Row],[lokalita na projektu]]="ano",SUMIF(Stanice[číslo lokality],'3 Lokality'!B281,Stanice[maximální limit způsobilých nákladů v Kč]),"")</f>
        <v/>
      </c>
      <c r="M281" s="115" t="str">
        <f>IF(Lokality[[#This Row],[lokalita na projektu]]="ano",IF(K281&gt;=3600,koeficient3,IF(K281&gt;=2800,koeficient2,IF(K281&gt;=1400,koeficient1,1))),"")</f>
        <v/>
      </c>
      <c r="N281" s="114" t="str">
        <f>IF(Lokality[[#This Row],[lokalita na projektu]]="ano",SUMIF(Stanice[číslo lokality],'3 Lokality'!B281,Stanice[upravený limit na stanici v Kč]),"")</f>
        <v/>
      </c>
      <c r="O281" s="100" t="str">
        <f>IF(Lokality[[#This Row],[lokalita na projektu]]="ano",SUMIF(Baterie[baterie na lokalitě číslo],'3 Lokality'!B281,Baterie[jmenovitý výkon baterie v kW]),"")</f>
        <v/>
      </c>
      <c r="P281" s="114" t="str">
        <f>IF(Lokality[[#This Row],[lokalita na projektu]]="ano",SUMIF(Baterie[baterie na lokalitě číslo],'3 Lokality'!B281,Baterie[jmenovitá kapacita baterie v kWh]),"")</f>
        <v/>
      </c>
      <c r="Q28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1" s="116" t="str">
        <f>IF(Lokality[[#This Row],[lokalita na projektu]]="ano",SUMIF(Baterie[baterie na lokalitě číslo],'3 Lokality'!B281,Baterie[limit na baterii v Kč]),"")</f>
        <v/>
      </c>
      <c r="T28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2" spans="2:20" hidden="1" outlineLevel="1" x14ac:dyDescent="0.25">
      <c r="B282" s="61">
        <v>277</v>
      </c>
      <c r="C282" s="57" t="str">
        <f>IF(COUNTIF(Stanice[číslo lokality],'3 Lokality'!B282)&gt;0,"ano","ne")</f>
        <v>ne</v>
      </c>
      <c r="D282" s="57" t="str">
        <f>IF(Lokality[[#This Row],[lokalita na projektu]]="ano",INDEX(Stanice[[lokalita]:[číslo lokality]],MATCH(B282,Stanice[číslo lokality],0),1),"")</f>
        <v/>
      </c>
      <c r="E282" s="117" t="str">
        <f>IF(Lokality[[#This Row],[lokalita na projektu]]="ano",HYPERLINK(CONCATENATE("https://mapy.cz/zakladni?q=",_xlfn.ENCODEURL(INDEX(Stanice[[lokalita]:[číslo lokality]],MATCH(B282,Stanice[číslo lokality],0),2)),""),INDEX(Stanice[[lokalita]:[číslo lokality]],MATCH(B282,Stanice[číslo lokality],0),2)),"")</f>
        <v/>
      </c>
      <c r="F282" s="57"/>
      <c r="G282" s="57" t="str">
        <f>IF(Lokality[[#This Row],[lokalita na projektu]]="ano",COUNTIF(Stanice[číslo lokality],'3 Lokality'!B282),"")</f>
        <v/>
      </c>
      <c r="H282" s="57" t="str">
        <f>IF(Lokality[[#This Row],[lokalita na projektu]]="ano",SUMIF(Stanice[číslo lokality],'3 Lokality'!B282,Stanice[počet AC dobíjecích bodů stanice]),"")</f>
        <v/>
      </c>
      <c r="I282" s="57" t="str">
        <f>IF(Lokality[[#This Row],[lokalita na projektu]]="ano",SUMIF(Stanice[číslo lokality],'3 Lokality'!B282,Stanice[počet DC dobíjecích bodů stanice]),"")</f>
        <v/>
      </c>
      <c r="J282" s="99" t="str">
        <f>IF(Lokality[[#This Row],[lokalita na projektu]]="ano",SUMIF(Stanice[číslo lokality],'3 Lokality'!B282,Stanice[[výkon AC stanice v kW ]]),"")</f>
        <v/>
      </c>
      <c r="K282" s="99" t="str">
        <f>IF(Lokality[[#This Row],[lokalita na projektu]]="ano",SUMIF(Stanice[číslo lokality],'3 Lokality'!B282,Stanice[výkon DC stanice v kW]),"")</f>
        <v/>
      </c>
      <c r="L282" s="114" t="str">
        <f>IF(Lokality[[#This Row],[lokalita na projektu]]="ano",SUMIF(Stanice[číslo lokality],'3 Lokality'!B282,Stanice[maximální limit způsobilých nákladů v Kč]),"")</f>
        <v/>
      </c>
      <c r="M282" s="115" t="str">
        <f>IF(Lokality[[#This Row],[lokalita na projektu]]="ano",IF(K282&gt;=3600,koeficient3,IF(K282&gt;=2800,koeficient2,IF(K282&gt;=1400,koeficient1,1))),"")</f>
        <v/>
      </c>
      <c r="N282" s="114" t="str">
        <f>IF(Lokality[[#This Row],[lokalita na projektu]]="ano",SUMIF(Stanice[číslo lokality],'3 Lokality'!B282,Stanice[upravený limit na stanici v Kč]),"")</f>
        <v/>
      </c>
      <c r="O282" s="100" t="str">
        <f>IF(Lokality[[#This Row],[lokalita na projektu]]="ano",SUMIF(Baterie[baterie na lokalitě číslo],'3 Lokality'!B282,Baterie[jmenovitý výkon baterie v kW]),"")</f>
        <v/>
      </c>
      <c r="P282" s="114" t="str">
        <f>IF(Lokality[[#This Row],[lokalita na projektu]]="ano",SUMIF(Baterie[baterie na lokalitě číslo],'3 Lokality'!B282,Baterie[jmenovitá kapacita baterie v kWh]),"")</f>
        <v/>
      </c>
      <c r="Q28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2" s="116" t="str">
        <f>IF(Lokality[[#This Row],[lokalita na projektu]]="ano",SUMIF(Baterie[baterie na lokalitě číslo],'3 Lokality'!B282,Baterie[limit na baterii v Kč]),"")</f>
        <v/>
      </c>
      <c r="T28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3" spans="2:20" hidden="1" outlineLevel="1" x14ac:dyDescent="0.25">
      <c r="B283" s="61">
        <v>278</v>
      </c>
      <c r="C283" s="57" t="str">
        <f>IF(COUNTIF(Stanice[číslo lokality],'3 Lokality'!B283)&gt;0,"ano","ne")</f>
        <v>ne</v>
      </c>
      <c r="D283" s="57" t="str">
        <f>IF(Lokality[[#This Row],[lokalita na projektu]]="ano",INDEX(Stanice[[lokalita]:[číslo lokality]],MATCH(B283,Stanice[číslo lokality],0),1),"")</f>
        <v/>
      </c>
      <c r="E283" s="117" t="str">
        <f>IF(Lokality[[#This Row],[lokalita na projektu]]="ano",HYPERLINK(CONCATENATE("https://mapy.cz/zakladni?q=",_xlfn.ENCODEURL(INDEX(Stanice[[lokalita]:[číslo lokality]],MATCH(B283,Stanice[číslo lokality],0),2)),""),INDEX(Stanice[[lokalita]:[číslo lokality]],MATCH(B283,Stanice[číslo lokality],0),2)),"")</f>
        <v/>
      </c>
      <c r="F283" s="57"/>
      <c r="G283" s="57" t="str">
        <f>IF(Lokality[[#This Row],[lokalita na projektu]]="ano",COUNTIF(Stanice[číslo lokality],'3 Lokality'!B283),"")</f>
        <v/>
      </c>
      <c r="H283" s="57" t="str">
        <f>IF(Lokality[[#This Row],[lokalita na projektu]]="ano",SUMIF(Stanice[číslo lokality],'3 Lokality'!B283,Stanice[počet AC dobíjecích bodů stanice]),"")</f>
        <v/>
      </c>
      <c r="I283" s="57" t="str">
        <f>IF(Lokality[[#This Row],[lokalita na projektu]]="ano",SUMIF(Stanice[číslo lokality],'3 Lokality'!B283,Stanice[počet DC dobíjecích bodů stanice]),"")</f>
        <v/>
      </c>
      <c r="J283" s="99" t="str">
        <f>IF(Lokality[[#This Row],[lokalita na projektu]]="ano",SUMIF(Stanice[číslo lokality],'3 Lokality'!B283,Stanice[[výkon AC stanice v kW ]]),"")</f>
        <v/>
      </c>
      <c r="K283" s="99" t="str">
        <f>IF(Lokality[[#This Row],[lokalita na projektu]]="ano",SUMIF(Stanice[číslo lokality],'3 Lokality'!B283,Stanice[výkon DC stanice v kW]),"")</f>
        <v/>
      </c>
      <c r="L283" s="114" t="str">
        <f>IF(Lokality[[#This Row],[lokalita na projektu]]="ano",SUMIF(Stanice[číslo lokality],'3 Lokality'!B283,Stanice[maximální limit způsobilých nákladů v Kč]),"")</f>
        <v/>
      </c>
      <c r="M283" s="115" t="str">
        <f>IF(Lokality[[#This Row],[lokalita na projektu]]="ano",IF(K283&gt;=3600,koeficient3,IF(K283&gt;=2800,koeficient2,IF(K283&gt;=1400,koeficient1,1))),"")</f>
        <v/>
      </c>
      <c r="N283" s="114" t="str">
        <f>IF(Lokality[[#This Row],[lokalita na projektu]]="ano",SUMIF(Stanice[číslo lokality],'3 Lokality'!B283,Stanice[upravený limit na stanici v Kč]),"")</f>
        <v/>
      </c>
      <c r="O283" s="100" t="str">
        <f>IF(Lokality[[#This Row],[lokalita na projektu]]="ano",SUMIF(Baterie[baterie na lokalitě číslo],'3 Lokality'!B283,Baterie[jmenovitý výkon baterie v kW]),"")</f>
        <v/>
      </c>
      <c r="P283" s="114" t="str">
        <f>IF(Lokality[[#This Row],[lokalita na projektu]]="ano",SUMIF(Baterie[baterie na lokalitě číslo],'3 Lokality'!B283,Baterie[jmenovitá kapacita baterie v kWh]),"")</f>
        <v/>
      </c>
      <c r="Q28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3" s="116" t="str">
        <f>IF(Lokality[[#This Row],[lokalita na projektu]]="ano",SUMIF(Baterie[baterie na lokalitě číslo],'3 Lokality'!B283,Baterie[limit na baterii v Kč]),"")</f>
        <v/>
      </c>
      <c r="T28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4" spans="2:20" hidden="1" outlineLevel="1" x14ac:dyDescent="0.25">
      <c r="B284" s="61">
        <v>279</v>
      </c>
      <c r="C284" s="57" t="str">
        <f>IF(COUNTIF(Stanice[číslo lokality],'3 Lokality'!B284)&gt;0,"ano","ne")</f>
        <v>ne</v>
      </c>
      <c r="D284" s="57" t="str">
        <f>IF(Lokality[[#This Row],[lokalita na projektu]]="ano",INDEX(Stanice[[lokalita]:[číslo lokality]],MATCH(B284,Stanice[číslo lokality],0),1),"")</f>
        <v/>
      </c>
      <c r="E284" s="117" t="str">
        <f>IF(Lokality[[#This Row],[lokalita na projektu]]="ano",HYPERLINK(CONCATENATE("https://mapy.cz/zakladni?q=",_xlfn.ENCODEURL(INDEX(Stanice[[lokalita]:[číslo lokality]],MATCH(B284,Stanice[číslo lokality],0),2)),""),INDEX(Stanice[[lokalita]:[číslo lokality]],MATCH(B284,Stanice[číslo lokality],0),2)),"")</f>
        <v/>
      </c>
      <c r="F284" s="57"/>
      <c r="G284" s="57" t="str">
        <f>IF(Lokality[[#This Row],[lokalita na projektu]]="ano",COUNTIF(Stanice[číslo lokality],'3 Lokality'!B284),"")</f>
        <v/>
      </c>
      <c r="H284" s="57" t="str">
        <f>IF(Lokality[[#This Row],[lokalita na projektu]]="ano",SUMIF(Stanice[číslo lokality],'3 Lokality'!B284,Stanice[počet AC dobíjecích bodů stanice]),"")</f>
        <v/>
      </c>
      <c r="I284" s="57" t="str">
        <f>IF(Lokality[[#This Row],[lokalita na projektu]]="ano",SUMIF(Stanice[číslo lokality],'3 Lokality'!B284,Stanice[počet DC dobíjecích bodů stanice]),"")</f>
        <v/>
      </c>
      <c r="J284" s="99" t="str">
        <f>IF(Lokality[[#This Row],[lokalita na projektu]]="ano",SUMIF(Stanice[číslo lokality],'3 Lokality'!B284,Stanice[[výkon AC stanice v kW ]]),"")</f>
        <v/>
      </c>
      <c r="K284" s="99" t="str">
        <f>IF(Lokality[[#This Row],[lokalita na projektu]]="ano",SUMIF(Stanice[číslo lokality],'3 Lokality'!B284,Stanice[výkon DC stanice v kW]),"")</f>
        <v/>
      </c>
      <c r="L284" s="114" t="str">
        <f>IF(Lokality[[#This Row],[lokalita na projektu]]="ano",SUMIF(Stanice[číslo lokality],'3 Lokality'!B284,Stanice[maximální limit způsobilých nákladů v Kč]),"")</f>
        <v/>
      </c>
      <c r="M284" s="115" t="str">
        <f>IF(Lokality[[#This Row],[lokalita na projektu]]="ano",IF(K284&gt;=3600,koeficient3,IF(K284&gt;=2800,koeficient2,IF(K284&gt;=1400,koeficient1,1))),"")</f>
        <v/>
      </c>
      <c r="N284" s="114" t="str">
        <f>IF(Lokality[[#This Row],[lokalita na projektu]]="ano",SUMIF(Stanice[číslo lokality],'3 Lokality'!B284,Stanice[upravený limit na stanici v Kč]),"")</f>
        <v/>
      </c>
      <c r="O284" s="100" t="str">
        <f>IF(Lokality[[#This Row],[lokalita na projektu]]="ano",SUMIF(Baterie[baterie na lokalitě číslo],'3 Lokality'!B284,Baterie[jmenovitý výkon baterie v kW]),"")</f>
        <v/>
      </c>
      <c r="P284" s="114" t="str">
        <f>IF(Lokality[[#This Row],[lokalita na projektu]]="ano",SUMIF(Baterie[baterie na lokalitě číslo],'3 Lokality'!B284,Baterie[jmenovitá kapacita baterie v kWh]),"")</f>
        <v/>
      </c>
      <c r="Q28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4" s="116" t="str">
        <f>IF(Lokality[[#This Row],[lokalita na projektu]]="ano",SUMIF(Baterie[baterie na lokalitě číslo],'3 Lokality'!B284,Baterie[limit na baterii v Kč]),"")</f>
        <v/>
      </c>
      <c r="T28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5" spans="2:20" hidden="1" outlineLevel="1" x14ac:dyDescent="0.25">
      <c r="B285" s="61">
        <v>280</v>
      </c>
      <c r="C285" s="57" t="str">
        <f>IF(COUNTIF(Stanice[číslo lokality],'3 Lokality'!B285)&gt;0,"ano","ne")</f>
        <v>ne</v>
      </c>
      <c r="D285" s="57" t="str">
        <f>IF(Lokality[[#This Row],[lokalita na projektu]]="ano",INDEX(Stanice[[lokalita]:[číslo lokality]],MATCH(B285,Stanice[číslo lokality],0),1),"")</f>
        <v/>
      </c>
      <c r="E285" s="117" t="str">
        <f>IF(Lokality[[#This Row],[lokalita na projektu]]="ano",HYPERLINK(CONCATENATE("https://mapy.cz/zakladni?q=",_xlfn.ENCODEURL(INDEX(Stanice[[lokalita]:[číslo lokality]],MATCH(B285,Stanice[číslo lokality],0),2)),""),INDEX(Stanice[[lokalita]:[číslo lokality]],MATCH(B285,Stanice[číslo lokality],0),2)),"")</f>
        <v/>
      </c>
      <c r="F285" s="57"/>
      <c r="G285" s="57" t="str">
        <f>IF(Lokality[[#This Row],[lokalita na projektu]]="ano",COUNTIF(Stanice[číslo lokality],'3 Lokality'!B285),"")</f>
        <v/>
      </c>
      <c r="H285" s="57" t="str">
        <f>IF(Lokality[[#This Row],[lokalita na projektu]]="ano",SUMIF(Stanice[číslo lokality],'3 Lokality'!B285,Stanice[počet AC dobíjecích bodů stanice]),"")</f>
        <v/>
      </c>
      <c r="I285" s="57" t="str">
        <f>IF(Lokality[[#This Row],[lokalita na projektu]]="ano",SUMIF(Stanice[číslo lokality],'3 Lokality'!B285,Stanice[počet DC dobíjecích bodů stanice]),"")</f>
        <v/>
      </c>
      <c r="J285" s="99" t="str">
        <f>IF(Lokality[[#This Row],[lokalita na projektu]]="ano",SUMIF(Stanice[číslo lokality],'3 Lokality'!B285,Stanice[[výkon AC stanice v kW ]]),"")</f>
        <v/>
      </c>
      <c r="K285" s="99" t="str">
        <f>IF(Lokality[[#This Row],[lokalita na projektu]]="ano",SUMIF(Stanice[číslo lokality],'3 Lokality'!B285,Stanice[výkon DC stanice v kW]),"")</f>
        <v/>
      </c>
      <c r="L285" s="114" t="str">
        <f>IF(Lokality[[#This Row],[lokalita na projektu]]="ano",SUMIF(Stanice[číslo lokality],'3 Lokality'!B285,Stanice[maximální limit způsobilých nákladů v Kč]),"")</f>
        <v/>
      </c>
      <c r="M285" s="115" t="str">
        <f>IF(Lokality[[#This Row],[lokalita na projektu]]="ano",IF(K285&gt;=3600,koeficient3,IF(K285&gt;=2800,koeficient2,IF(K285&gt;=1400,koeficient1,1))),"")</f>
        <v/>
      </c>
      <c r="N285" s="114" t="str">
        <f>IF(Lokality[[#This Row],[lokalita na projektu]]="ano",SUMIF(Stanice[číslo lokality],'3 Lokality'!B285,Stanice[upravený limit na stanici v Kč]),"")</f>
        <v/>
      </c>
      <c r="O285" s="100" t="str">
        <f>IF(Lokality[[#This Row],[lokalita na projektu]]="ano",SUMIF(Baterie[baterie na lokalitě číslo],'3 Lokality'!B285,Baterie[jmenovitý výkon baterie v kW]),"")</f>
        <v/>
      </c>
      <c r="P285" s="114" t="str">
        <f>IF(Lokality[[#This Row],[lokalita na projektu]]="ano",SUMIF(Baterie[baterie na lokalitě číslo],'3 Lokality'!B285,Baterie[jmenovitá kapacita baterie v kWh]),"")</f>
        <v/>
      </c>
      <c r="Q28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5" s="116" t="str">
        <f>IF(Lokality[[#This Row],[lokalita na projektu]]="ano",SUMIF(Baterie[baterie na lokalitě číslo],'3 Lokality'!B285,Baterie[limit na baterii v Kč]),"")</f>
        <v/>
      </c>
      <c r="T28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6" spans="2:20" hidden="1" outlineLevel="1" x14ac:dyDescent="0.25">
      <c r="B286" s="61">
        <v>281</v>
      </c>
      <c r="C286" s="57" t="str">
        <f>IF(COUNTIF(Stanice[číslo lokality],'3 Lokality'!B286)&gt;0,"ano","ne")</f>
        <v>ne</v>
      </c>
      <c r="D286" s="57" t="str">
        <f>IF(Lokality[[#This Row],[lokalita na projektu]]="ano",INDEX(Stanice[[lokalita]:[číslo lokality]],MATCH(B286,Stanice[číslo lokality],0),1),"")</f>
        <v/>
      </c>
      <c r="E286" s="117" t="str">
        <f>IF(Lokality[[#This Row],[lokalita na projektu]]="ano",HYPERLINK(CONCATENATE("https://mapy.cz/zakladni?q=",_xlfn.ENCODEURL(INDEX(Stanice[[lokalita]:[číslo lokality]],MATCH(B286,Stanice[číslo lokality],0),2)),""),INDEX(Stanice[[lokalita]:[číslo lokality]],MATCH(B286,Stanice[číslo lokality],0),2)),"")</f>
        <v/>
      </c>
      <c r="F286" s="57"/>
      <c r="G286" s="57" t="str">
        <f>IF(Lokality[[#This Row],[lokalita na projektu]]="ano",COUNTIF(Stanice[číslo lokality],'3 Lokality'!B286),"")</f>
        <v/>
      </c>
      <c r="H286" s="57" t="str">
        <f>IF(Lokality[[#This Row],[lokalita na projektu]]="ano",SUMIF(Stanice[číslo lokality],'3 Lokality'!B286,Stanice[počet AC dobíjecích bodů stanice]),"")</f>
        <v/>
      </c>
      <c r="I286" s="57" t="str">
        <f>IF(Lokality[[#This Row],[lokalita na projektu]]="ano",SUMIF(Stanice[číslo lokality],'3 Lokality'!B286,Stanice[počet DC dobíjecích bodů stanice]),"")</f>
        <v/>
      </c>
      <c r="J286" s="99" t="str">
        <f>IF(Lokality[[#This Row],[lokalita na projektu]]="ano",SUMIF(Stanice[číslo lokality],'3 Lokality'!B286,Stanice[[výkon AC stanice v kW ]]),"")</f>
        <v/>
      </c>
      <c r="K286" s="99" t="str">
        <f>IF(Lokality[[#This Row],[lokalita na projektu]]="ano",SUMIF(Stanice[číslo lokality],'3 Lokality'!B286,Stanice[výkon DC stanice v kW]),"")</f>
        <v/>
      </c>
      <c r="L286" s="114" t="str">
        <f>IF(Lokality[[#This Row],[lokalita na projektu]]="ano",SUMIF(Stanice[číslo lokality],'3 Lokality'!B286,Stanice[maximální limit způsobilých nákladů v Kč]),"")</f>
        <v/>
      </c>
      <c r="M286" s="115" t="str">
        <f>IF(Lokality[[#This Row],[lokalita na projektu]]="ano",IF(K286&gt;=3600,koeficient3,IF(K286&gt;=2800,koeficient2,IF(K286&gt;=1400,koeficient1,1))),"")</f>
        <v/>
      </c>
      <c r="N286" s="114" t="str">
        <f>IF(Lokality[[#This Row],[lokalita na projektu]]="ano",SUMIF(Stanice[číslo lokality],'3 Lokality'!B286,Stanice[upravený limit na stanici v Kč]),"")</f>
        <v/>
      </c>
      <c r="O286" s="100" t="str">
        <f>IF(Lokality[[#This Row],[lokalita na projektu]]="ano",SUMIF(Baterie[baterie na lokalitě číslo],'3 Lokality'!B286,Baterie[jmenovitý výkon baterie v kW]),"")</f>
        <v/>
      </c>
      <c r="P286" s="114" t="str">
        <f>IF(Lokality[[#This Row],[lokalita na projektu]]="ano",SUMIF(Baterie[baterie na lokalitě číslo],'3 Lokality'!B286,Baterie[jmenovitá kapacita baterie v kWh]),"")</f>
        <v/>
      </c>
      <c r="Q28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6" s="116" t="str">
        <f>IF(Lokality[[#This Row],[lokalita na projektu]]="ano",SUMIF(Baterie[baterie na lokalitě číslo],'3 Lokality'!B286,Baterie[limit na baterii v Kč]),"")</f>
        <v/>
      </c>
      <c r="T28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7" spans="2:20" hidden="1" outlineLevel="1" x14ac:dyDescent="0.25">
      <c r="B287" s="61">
        <v>282</v>
      </c>
      <c r="C287" s="57" t="str">
        <f>IF(COUNTIF(Stanice[číslo lokality],'3 Lokality'!B287)&gt;0,"ano","ne")</f>
        <v>ne</v>
      </c>
      <c r="D287" s="57" t="str">
        <f>IF(Lokality[[#This Row],[lokalita na projektu]]="ano",INDEX(Stanice[[lokalita]:[číslo lokality]],MATCH(B287,Stanice[číslo lokality],0),1),"")</f>
        <v/>
      </c>
      <c r="E287" s="117" t="str">
        <f>IF(Lokality[[#This Row],[lokalita na projektu]]="ano",HYPERLINK(CONCATENATE("https://mapy.cz/zakladni?q=",_xlfn.ENCODEURL(INDEX(Stanice[[lokalita]:[číslo lokality]],MATCH(B287,Stanice[číslo lokality],0),2)),""),INDEX(Stanice[[lokalita]:[číslo lokality]],MATCH(B287,Stanice[číslo lokality],0),2)),"")</f>
        <v/>
      </c>
      <c r="F287" s="57"/>
      <c r="G287" s="57" t="str">
        <f>IF(Lokality[[#This Row],[lokalita na projektu]]="ano",COUNTIF(Stanice[číslo lokality],'3 Lokality'!B287),"")</f>
        <v/>
      </c>
      <c r="H287" s="57" t="str">
        <f>IF(Lokality[[#This Row],[lokalita na projektu]]="ano",SUMIF(Stanice[číslo lokality],'3 Lokality'!B287,Stanice[počet AC dobíjecích bodů stanice]),"")</f>
        <v/>
      </c>
      <c r="I287" s="57" t="str">
        <f>IF(Lokality[[#This Row],[lokalita na projektu]]="ano",SUMIF(Stanice[číslo lokality],'3 Lokality'!B287,Stanice[počet DC dobíjecích bodů stanice]),"")</f>
        <v/>
      </c>
      <c r="J287" s="99" t="str">
        <f>IF(Lokality[[#This Row],[lokalita na projektu]]="ano",SUMIF(Stanice[číslo lokality],'3 Lokality'!B287,Stanice[[výkon AC stanice v kW ]]),"")</f>
        <v/>
      </c>
      <c r="K287" s="99" t="str">
        <f>IF(Lokality[[#This Row],[lokalita na projektu]]="ano",SUMIF(Stanice[číslo lokality],'3 Lokality'!B287,Stanice[výkon DC stanice v kW]),"")</f>
        <v/>
      </c>
      <c r="L287" s="114" t="str">
        <f>IF(Lokality[[#This Row],[lokalita na projektu]]="ano",SUMIF(Stanice[číslo lokality],'3 Lokality'!B287,Stanice[maximální limit způsobilých nákladů v Kč]),"")</f>
        <v/>
      </c>
      <c r="M287" s="115" t="str">
        <f>IF(Lokality[[#This Row],[lokalita na projektu]]="ano",IF(K287&gt;=3600,koeficient3,IF(K287&gt;=2800,koeficient2,IF(K287&gt;=1400,koeficient1,1))),"")</f>
        <v/>
      </c>
      <c r="N287" s="114" t="str">
        <f>IF(Lokality[[#This Row],[lokalita na projektu]]="ano",SUMIF(Stanice[číslo lokality],'3 Lokality'!B287,Stanice[upravený limit na stanici v Kč]),"")</f>
        <v/>
      </c>
      <c r="O287" s="100" t="str">
        <f>IF(Lokality[[#This Row],[lokalita na projektu]]="ano",SUMIF(Baterie[baterie na lokalitě číslo],'3 Lokality'!B287,Baterie[jmenovitý výkon baterie v kW]),"")</f>
        <v/>
      </c>
      <c r="P287" s="114" t="str">
        <f>IF(Lokality[[#This Row],[lokalita na projektu]]="ano",SUMIF(Baterie[baterie na lokalitě číslo],'3 Lokality'!B287,Baterie[jmenovitá kapacita baterie v kWh]),"")</f>
        <v/>
      </c>
      <c r="Q28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7" s="116" t="str">
        <f>IF(Lokality[[#This Row],[lokalita na projektu]]="ano",SUMIF(Baterie[baterie na lokalitě číslo],'3 Lokality'!B287,Baterie[limit na baterii v Kč]),"")</f>
        <v/>
      </c>
      <c r="T28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8" spans="2:20" hidden="1" outlineLevel="1" x14ac:dyDescent="0.25">
      <c r="B288" s="61">
        <v>283</v>
      </c>
      <c r="C288" s="57" t="str">
        <f>IF(COUNTIF(Stanice[číslo lokality],'3 Lokality'!B288)&gt;0,"ano","ne")</f>
        <v>ne</v>
      </c>
      <c r="D288" s="57" t="str">
        <f>IF(Lokality[[#This Row],[lokalita na projektu]]="ano",INDEX(Stanice[[lokalita]:[číslo lokality]],MATCH(B288,Stanice[číslo lokality],0),1),"")</f>
        <v/>
      </c>
      <c r="E288" s="117" t="str">
        <f>IF(Lokality[[#This Row],[lokalita na projektu]]="ano",HYPERLINK(CONCATENATE("https://mapy.cz/zakladni?q=",_xlfn.ENCODEURL(INDEX(Stanice[[lokalita]:[číslo lokality]],MATCH(B288,Stanice[číslo lokality],0),2)),""),INDEX(Stanice[[lokalita]:[číslo lokality]],MATCH(B288,Stanice[číslo lokality],0),2)),"")</f>
        <v/>
      </c>
      <c r="F288" s="57"/>
      <c r="G288" s="57" t="str">
        <f>IF(Lokality[[#This Row],[lokalita na projektu]]="ano",COUNTIF(Stanice[číslo lokality],'3 Lokality'!B288),"")</f>
        <v/>
      </c>
      <c r="H288" s="57" t="str">
        <f>IF(Lokality[[#This Row],[lokalita na projektu]]="ano",SUMIF(Stanice[číslo lokality],'3 Lokality'!B288,Stanice[počet AC dobíjecích bodů stanice]),"")</f>
        <v/>
      </c>
      <c r="I288" s="57" t="str">
        <f>IF(Lokality[[#This Row],[lokalita na projektu]]="ano",SUMIF(Stanice[číslo lokality],'3 Lokality'!B288,Stanice[počet DC dobíjecích bodů stanice]),"")</f>
        <v/>
      </c>
      <c r="J288" s="99" t="str">
        <f>IF(Lokality[[#This Row],[lokalita na projektu]]="ano",SUMIF(Stanice[číslo lokality],'3 Lokality'!B288,Stanice[[výkon AC stanice v kW ]]),"")</f>
        <v/>
      </c>
      <c r="K288" s="99" t="str">
        <f>IF(Lokality[[#This Row],[lokalita na projektu]]="ano",SUMIF(Stanice[číslo lokality],'3 Lokality'!B288,Stanice[výkon DC stanice v kW]),"")</f>
        <v/>
      </c>
      <c r="L288" s="114" t="str">
        <f>IF(Lokality[[#This Row],[lokalita na projektu]]="ano",SUMIF(Stanice[číslo lokality],'3 Lokality'!B288,Stanice[maximální limit způsobilých nákladů v Kč]),"")</f>
        <v/>
      </c>
      <c r="M288" s="115" t="str">
        <f>IF(Lokality[[#This Row],[lokalita na projektu]]="ano",IF(K288&gt;=3600,koeficient3,IF(K288&gt;=2800,koeficient2,IF(K288&gt;=1400,koeficient1,1))),"")</f>
        <v/>
      </c>
      <c r="N288" s="114" t="str">
        <f>IF(Lokality[[#This Row],[lokalita na projektu]]="ano",SUMIF(Stanice[číslo lokality],'3 Lokality'!B288,Stanice[upravený limit na stanici v Kč]),"")</f>
        <v/>
      </c>
      <c r="O288" s="100" t="str">
        <f>IF(Lokality[[#This Row],[lokalita na projektu]]="ano",SUMIF(Baterie[baterie na lokalitě číslo],'3 Lokality'!B288,Baterie[jmenovitý výkon baterie v kW]),"")</f>
        <v/>
      </c>
      <c r="P288" s="114" t="str">
        <f>IF(Lokality[[#This Row],[lokalita na projektu]]="ano",SUMIF(Baterie[baterie na lokalitě číslo],'3 Lokality'!B288,Baterie[jmenovitá kapacita baterie v kWh]),"")</f>
        <v/>
      </c>
      <c r="Q28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8" s="116" t="str">
        <f>IF(Lokality[[#This Row],[lokalita na projektu]]="ano",SUMIF(Baterie[baterie na lokalitě číslo],'3 Lokality'!B288,Baterie[limit na baterii v Kč]),"")</f>
        <v/>
      </c>
      <c r="T28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89" spans="2:20" hidden="1" outlineLevel="1" x14ac:dyDescent="0.25">
      <c r="B289" s="61">
        <v>284</v>
      </c>
      <c r="C289" s="57" t="str">
        <f>IF(COUNTIF(Stanice[číslo lokality],'3 Lokality'!B289)&gt;0,"ano","ne")</f>
        <v>ne</v>
      </c>
      <c r="D289" s="57" t="str">
        <f>IF(Lokality[[#This Row],[lokalita na projektu]]="ano",INDEX(Stanice[[lokalita]:[číslo lokality]],MATCH(B289,Stanice[číslo lokality],0),1),"")</f>
        <v/>
      </c>
      <c r="E289" s="117" t="str">
        <f>IF(Lokality[[#This Row],[lokalita na projektu]]="ano",HYPERLINK(CONCATENATE("https://mapy.cz/zakladni?q=",_xlfn.ENCODEURL(INDEX(Stanice[[lokalita]:[číslo lokality]],MATCH(B289,Stanice[číslo lokality],0),2)),""),INDEX(Stanice[[lokalita]:[číslo lokality]],MATCH(B289,Stanice[číslo lokality],0),2)),"")</f>
        <v/>
      </c>
      <c r="F289" s="57"/>
      <c r="G289" s="57" t="str">
        <f>IF(Lokality[[#This Row],[lokalita na projektu]]="ano",COUNTIF(Stanice[číslo lokality],'3 Lokality'!B289),"")</f>
        <v/>
      </c>
      <c r="H289" s="57" t="str">
        <f>IF(Lokality[[#This Row],[lokalita na projektu]]="ano",SUMIF(Stanice[číslo lokality],'3 Lokality'!B289,Stanice[počet AC dobíjecích bodů stanice]),"")</f>
        <v/>
      </c>
      <c r="I289" s="57" t="str">
        <f>IF(Lokality[[#This Row],[lokalita na projektu]]="ano",SUMIF(Stanice[číslo lokality],'3 Lokality'!B289,Stanice[počet DC dobíjecích bodů stanice]),"")</f>
        <v/>
      </c>
      <c r="J289" s="99" t="str">
        <f>IF(Lokality[[#This Row],[lokalita na projektu]]="ano",SUMIF(Stanice[číslo lokality],'3 Lokality'!B289,Stanice[[výkon AC stanice v kW ]]),"")</f>
        <v/>
      </c>
      <c r="K289" s="99" t="str">
        <f>IF(Lokality[[#This Row],[lokalita na projektu]]="ano",SUMIF(Stanice[číslo lokality],'3 Lokality'!B289,Stanice[výkon DC stanice v kW]),"")</f>
        <v/>
      </c>
      <c r="L289" s="114" t="str">
        <f>IF(Lokality[[#This Row],[lokalita na projektu]]="ano",SUMIF(Stanice[číslo lokality],'3 Lokality'!B289,Stanice[maximální limit způsobilých nákladů v Kč]),"")</f>
        <v/>
      </c>
      <c r="M289" s="115" t="str">
        <f>IF(Lokality[[#This Row],[lokalita na projektu]]="ano",IF(K289&gt;=3600,koeficient3,IF(K289&gt;=2800,koeficient2,IF(K289&gt;=1400,koeficient1,1))),"")</f>
        <v/>
      </c>
      <c r="N289" s="114" t="str">
        <f>IF(Lokality[[#This Row],[lokalita na projektu]]="ano",SUMIF(Stanice[číslo lokality],'3 Lokality'!B289,Stanice[upravený limit na stanici v Kč]),"")</f>
        <v/>
      </c>
      <c r="O289" s="100" t="str">
        <f>IF(Lokality[[#This Row],[lokalita na projektu]]="ano",SUMIF(Baterie[baterie na lokalitě číslo],'3 Lokality'!B289,Baterie[jmenovitý výkon baterie v kW]),"")</f>
        <v/>
      </c>
      <c r="P289" s="114" t="str">
        <f>IF(Lokality[[#This Row],[lokalita na projektu]]="ano",SUMIF(Baterie[baterie na lokalitě číslo],'3 Lokality'!B289,Baterie[jmenovitá kapacita baterie v kWh]),"")</f>
        <v/>
      </c>
      <c r="Q28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89" s="116" t="str">
        <f>IF(Lokality[[#This Row],[lokalita na projektu]]="ano",SUMIF(Baterie[baterie na lokalitě číslo],'3 Lokality'!B289,Baterie[limit na baterii v Kč]),"")</f>
        <v/>
      </c>
      <c r="T28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0" spans="2:20" hidden="1" outlineLevel="1" x14ac:dyDescent="0.25">
      <c r="B290" s="61">
        <v>285</v>
      </c>
      <c r="C290" s="57" t="str">
        <f>IF(COUNTIF(Stanice[číslo lokality],'3 Lokality'!B290)&gt;0,"ano","ne")</f>
        <v>ne</v>
      </c>
      <c r="D290" s="57" t="str">
        <f>IF(Lokality[[#This Row],[lokalita na projektu]]="ano",INDEX(Stanice[[lokalita]:[číslo lokality]],MATCH(B290,Stanice[číslo lokality],0),1),"")</f>
        <v/>
      </c>
      <c r="E290" s="117" t="str">
        <f>IF(Lokality[[#This Row],[lokalita na projektu]]="ano",HYPERLINK(CONCATENATE("https://mapy.cz/zakladni?q=",_xlfn.ENCODEURL(INDEX(Stanice[[lokalita]:[číslo lokality]],MATCH(B290,Stanice[číslo lokality],0),2)),""),INDEX(Stanice[[lokalita]:[číslo lokality]],MATCH(B290,Stanice[číslo lokality],0),2)),"")</f>
        <v/>
      </c>
      <c r="F290" s="57"/>
      <c r="G290" s="57" t="str">
        <f>IF(Lokality[[#This Row],[lokalita na projektu]]="ano",COUNTIF(Stanice[číslo lokality],'3 Lokality'!B290),"")</f>
        <v/>
      </c>
      <c r="H290" s="57" t="str">
        <f>IF(Lokality[[#This Row],[lokalita na projektu]]="ano",SUMIF(Stanice[číslo lokality],'3 Lokality'!B290,Stanice[počet AC dobíjecích bodů stanice]),"")</f>
        <v/>
      </c>
      <c r="I290" s="57" t="str">
        <f>IF(Lokality[[#This Row],[lokalita na projektu]]="ano",SUMIF(Stanice[číslo lokality],'3 Lokality'!B290,Stanice[počet DC dobíjecích bodů stanice]),"")</f>
        <v/>
      </c>
      <c r="J290" s="99" t="str">
        <f>IF(Lokality[[#This Row],[lokalita na projektu]]="ano",SUMIF(Stanice[číslo lokality],'3 Lokality'!B290,Stanice[[výkon AC stanice v kW ]]),"")</f>
        <v/>
      </c>
      <c r="K290" s="99" t="str">
        <f>IF(Lokality[[#This Row],[lokalita na projektu]]="ano",SUMIF(Stanice[číslo lokality],'3 Lokality'!B290,Stanice[výkon DC stanice v kW]),"")</f>
        <v/>
      </c>
      <c r="L290" s="114" t="str">
        <f>IF(Lokality[[#This Row],[lokalita na projektu]]="ano",SUMIF(Stanice[číslo lokality],'3 Lokality'!B290,Stanice[maximální limit způsobilých nákladů v Kč]),"")</f>
        <v/>
      </c>
      <c r="M290" s="115" t="str">
        <f>IF(Lokality[[#This Row],[lokalita na projektu]]="ano",IF(K290&gt;=3600,koeficient3,IF(K290&gt;=2800,koeficient2,IF(K290&gt;=1400,koeficient1,1))),"")</f>
        <v/>
      </c>
      <c r="N290" s="114" t="str">
        <f>IF(Lokality[[#This Row],[lokalita na projektu]]="ano",SUMIF(Stanice[číslo lokality],'3 Lokality'!B290,Stanice[upravený limit na stanici v Kč]),"")</f>
        <v/>
      </c>
      <c r="O290" s="100" t="str">
        <f>IF(Lokality[[#This Row],[lokalita na projektu]]="ano",SUMIF(Baterie[baterie na lokalitě číslo],'3 Lokality'!B290,Baterie[jmenovitý výkon baterie v kW]),"")</f>
        <v/>
      </c>
      <c r="P290" s="114" t="str">
        <f>IF(Lokality[[#This Row],[lokalita na projektu]]="ano",SUMIF(Baterie[baterie na lokalitě číslo],'3 Lokality'!B290,Baterie[jmenovitá kapacita baterie v kWh]),"")</f>
        <v/>
      </c>
      <c r="Q29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0" s="116" t="str">
        <f>IF(Lokality[[#This Row],[lokalita na projektu]]="ano",SUMIF(Baterie[baterie na lokalitě číslo],'3 Lokality'!B290,Baterie[limit na baterii v Kč]),"")</f>
        <v/>
      </c>
      <c r="T29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1" spans="2:20" hidden="1" outlineLevel="1" x14ac:dyDescent="0.25">
      <c r="B291" s="61">
        <v>286</v>
      </c>
      <c r="C291" s="57" t="str">
        <f>IF(COUNTIF(Stanice[číslo lokality],'3 Lokality'!B291)&gt;0,"ano","ne")</f>
        <v>ne</v>
      </c>
      <c r="D291" s="57" t="str">
        <f>IF(Lokality[[#This Row],[lokalita na projektu]]="ano",INDEX(Stanice[[lokalita]:[číslo lokality]],MATCH(B291,Stanice[číslo lokality],0),1),"")</f>
        <v/>
      </c>
      <c r="E291" s="117" t="str">
        <f>IF(Lokality[[#This Row],[lokalita na projektu]]="ano",HYPERLINK(CONCATENATE("https://mapy.cz/zakladni?q=",_xlfn.ENCODEURL(INDEX(Stanice[[lokalita]:[číslo lokality]],MATCH(B291,Stanice[číslo lokality],0),2)),""),INDEX(Stanice[[lokalita]:[číslo lokality]],MATCH(B291,Stanice[číslo lokality],0),2)),"")</f>
        <v/>
      </c>
      <c r="F291" s="57"/>
      <c r="G291" s="57" t="str">
        <f>IF(Lokality[[#This Row],[lokalita na projektu]]="ano",COUNTIF(Stanice[číslo lokality],'3 Lokality'!B291),"")</f>
        <v/>
      </c>
      <c r="H291" s="57" t="str">
        <f>IF(Lokality[[#This Row],[lokalita na projektu]]="ano",SUMIF(Stanice[číslo lokality],'3 Lokality'!B291,Stanice[počet AC dobíjecích bodů stanice]),"")</f>
        <v/>
      </c>
      <c r="I291" s="57" t="str">
        <f>IF(Lokality[[#This Row],[lokalita na projektu]]="ano",SUMIF(Stanice[číslo lokality],'3 Lokality'!B291,Stanice[počet DC dobíjecích bodů stanice]),"")</f>
        <v/>
      </c>
      <c r="J291" s="99" t="str">
        <f>IF(Lokality[[#This Row],[lokalita na projektu]]="ano",SUMIF(Stanice[číslo lokality],'3 Lokality'!B291,Stanice[[výkon AC stanice v kW ]]),"")</f>
        <v/>
      </c>
      <c r="K291" s="99" t="str">
        <f>IF(Lokality[[#This Row],[lokalita na projektu]]="ano",SUMIF(Stanice[číslo lokality],'3 Lokality'!B291,Stanice[výkon DC stanice v kW]),"")</f>
        <v/>
      </c>
      <c r="L291" s="114" t="str">
        <f>IF(Lokality[[#This Row],[lokalita na projektu]]="ano",SUMIF(Stanice[číslo lokality],'3 Lokality'!B291,Stanice[maximální limit způsobilých nákladů v Kč]),"")</f>
        <v/>
      </c>
      <c r="M291" s="115" t="str">
        <f>IF(Lokality[[#This Row],[lokalita na projektu]]="ano",IF(K291&gt;=3600,koeficient3,IF(K291&gt;=2800,koeficient2,IF(K291&gt;=1400,koeficient1,1))),"")</f>
        <v/>
      </c>
      <c r="N291" s="114" t="str">
        <f>IF(Lokality[[#This Row],[lokalita na projektu]]="ano",SUMIF(Stanice[číslo lokality],'3 Lokality'!B291,Stanice[upravený limit na stanici v Kč]),"")</f>
        <v/>
      </c>
      <c r="O291" s="100" t="str">
        <f>IF(Lokality[[#This Row],[lokalita na projektu]]="ano",SUMIF(Baterie[baterie na lokalitě číslo],'3 Lokality'!B291,Baterie[jmenovitý výkon baterie v kW]),"")</f>
        <v/>
      </c>
      <c r="P291" s="114" t="str">
        <f>IF(Lokality[[#This Row],[lokalita na projektu]]="ano",SUMIF(Baterie[baterie na lokalitě číslo],'3 Lokality'!B291,Baterie[jmenovitá kapacita baterie v kWh]),"")</f>
        <v/>
      </c>
      <c r="Q29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1" s="116" t="str">
        <f>IF(Lokality[[#This Row],[lokalita na projektu]]="ano",SUMIF(Baterie[baterie na lokalitě číslo],'3 Lokality'!B291,Baterie[limit na baterii v Kč]),"")</f>
        <v/>
      </c>
      <c r="T29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2" spans="2:20" hidden="1" outlineLevel="1" x14ac:dyDescent="0.25">
      <c r="B292" s="61">
        <v>287</v>
      </c>
      <c r="C292" s="57" t="str">
        <f>IF(COUNTIF(Stanice[číslo lokality],'3 Lokality'!B292)&gt;0,"ano","ne")</f>
        <v>ne</v>
      </c>
      <c r="D292" s="57" t="str">
        <f>IF(Lokality[[#This Row],[lokalita na projektu]]="ano",INDEX(Stanice[[lokalita]:[číslo lokality]],MATCH(B292,Stanice[číslo lokality],0),1),"")</f>
        <v/>
      </c>
      <c r="E292" s="117" t="str">
        <f>IF(Lokality[[#This Row],[lokalita na projektu]]="ano",HYPERLINK(CONCATENATE("https://mapy.cz/zakladni?q=",_xlfn.ENCODEURL(INDEX(Stanice[[lokalita]:[číslo lokality]],MATCH(B292,Stanice[číslo lokality],0),2)),""),INDEX(Stanice[[lokalita]:[číslo lokality]],MATCH(B292,Stanice[číslo lokality],0),2)),"")</f>
        <v/>
      </c>
      <c r="F292" s="57"/>
      <c r="G292" s="57" t="str">
        <f>IF(Lokality[[#This Row],[lokalita na projektu]]="ano",COUNTIF(Stanice[číslo lokality],'3 Lokality'!B292),"")</f>
        <v/>
      </c>
      <c r="H292" s="57" t="str">
        <f>IF(Lokality[[#This Row],[lokalita na projektu]]="ano",SUMIF(Stanice[číslo lokality],'3 Lokality'!B292,Stanice[počet AC dobíjecích bodů stanice]),"")</f>
        <v/>
      </c>
      <c r="I292" s="57" t="str">
        <f>IF(Lokality[[#This Row],[lokalita na projektu]]="ano",SUMIF(Stanice[číslo lokality],'3 Lokality'!B292,Stanice[počet DC dobíjecích bodů stanice]),"")</f>
        <v/>
      </c>
      <c r="J292" s="99" t="str">
        <f>IF(Lokality[[#This Row],[lokalita na projektu]]="ano",SUMIF(Stanice[číslo lokality],'3 Lokality'!B292,Stanice[[výkon AC stanice v kW ]]),"")</f>
        <v/>
      </c>
      <c r="K292" s="99" t="str">
        <f>IF(Lokality[[#This Row],[lokalita na projektu]]="ano",SUMIF(Stanice[číslo lokality],'3 Lokality'!B292,Stanice[výkon DC stanice v kW]),"")</f>
        <v/>
      </c>
      <c r="L292" s="114" t="str">
        <f>IF(Lokality[[#This Row],[lokalita na projektu]]="ano",SUMIF(Stanice[číslo lokality],'3 Lokality'!B292,Stanice[maximální limit způsobilých nákladů v Kč]),"")</f>
        <v/>
      </c>
      <c r="M292" s="115" t="str">
        <f>IF(Lokality[[#This Row],[lokalita na projektu]]="ano",IF(K292&gt;=3600,koeficient3,IF(K292&gt;=2800,koeficient2,IF(K292&gt;=1400,koeficient1,1))),"")</f>
        <v/>
      </c>
      <c r="N292" s="114" t="str">
        <f>IF(Lokality[[#This Row],[lokalita na projektu]]="ano",SUMIF(Stanice[číslo lokality],'3 Lokality'!B292,Stanice[upravený limit na stanici v Kč]),"")</f>
        <v/>
      </c>
      <c r="O292" s="100" t="str">
        <f>IF(Lokality[[#This Row],[lokalita na projektu]]="ano",SUMIF(Baterie[baterie na lokalitě číslo],'3 Lokality'!B292,Baterie[jmenovitý výkon baterie v kW]),"")</f>
        <v/>
      </c>
      <c r="P292" s="114" t="str">
        <f>IF(Lokality[[#This Row],[lokalita na projektu]]="ano",SUMIF(Baterie[baterie na lokalitě číslo],'3 Lokality'!B292,Baterie[jmenovitá kapacita baterie v kWh]),"")</f>
        <v/>
      </c>
      <c r="Q29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2" s="116" t="str">
        <f>IF(Lokality[[#This Row],[lokalita na projektu]]="ano",SUMIF(Baterie[baterie na lokalitě číslo],'3 Lokality'!B292,Baterie[limit na baterii v Kč]),"")</f>
        <v/>
      </c>
      <c r="T29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3" spans="2:20" hidden="1" outlineLevel="1" x14ac:dyDescent="0.25">
      <c r="B293" s="61">
        <v>288</v>
      </c>
      <c r="C293" s="57" t="str">
        <f>IF(COUNTIF(Stanice[číslo lokality],'3 Lokality'!B293)&gt;0,"ano","ne")</f>
        <v>ne</v>
      </c>
      <c r="D293" s="57" t="str">
        <f>IF(Lokality[[#This Row],[lokalita na projektu]]="ano",INDEX(Stanice[[lokalita]:[číslo lokality]],MATCH(B293,Stanice[číslo lokality],0),1),"")</f>
        <v/>
      </c>
      <c r="E293" s="117" t="str">
        <f>IF(Lokality[[#This Row],[lokalita na projektu]]="ano",HYPERLINK(CONCATENATE("https://mapy.cz/zakladni?q=",_xlfn.ENCODEURL(INDEX(Stanice[[lokalita]:[číslo lokality]],MATCH(B293,Stanice[číslo lokality],0),2)),""),INDEX(Stanice[[lokalita]:[číslo lokality]],MATCH(B293,Stanice[číslo lokality],0),2)),"")</f>
        <v/>
      </c>
      <c r="F293" s="57"/>
      <c r="G293" s="57" t="str">
        <f>IF(Lokality[[#This Row],[lokalita na projektu]]="ano",COUNTIF(Stanice[číslo lokality],'3 Lokality'!B293),"")</f>
        <v/>
      </c>
      <c r="H293" s="57" t="str">
        <f>IF(Lokality[[#This Row],[lokalita na projektu]]="ano",SUMIF(Stanice[číslo lokality],'3 Lokality'!B293,Stanice[počet AC dobíjecích bodů stanice]),"")</f>
        <v/>
      </c>
      <c r="I293" s="57" t="str">
        <f>IF(Lokality[[#This Row],[lokalita na projektu]]="ano",SUMIF(Stanice[číslo lokality],'3 Lokality'!B293,Stanice[počet DC dobíjecích bodů stanice]),"")</f>
        <v/>
      </c>
      <c r="J293" s="99" t="str">
        <f>IF(Lokality[[#This Row],[lokalita na projektu]]="ano",SUMIF(Stanice[číslo lokality],'3 Lokality'!B293,Stanice[[výkon AC stanice v kW ]]),"")</f>
        <v/>
      </c>
      <c r="K293" s="99" t="str">
        <f>IF(Lokality[[#This Row],[lokalita na projektu]]="ano",SUMIF(Stanice[číslo lokality],'3 Lokality'!B293,Stanice[výkon DC stanice v kW]),"")</f>
        <v/>
      </c>
      <c r="L293" s="114" t="str">
        <f>IF(Lokality[[#This Row],[lokalita na projektu]]="ano",SUMIF(Stanice[číslo lokality],'3 Lokality'!B293,Stanice[maximální limit způsobilých nákladů v Kč]),"")</f>
        <v/>
      </c>
      <c r="M293" s="115" t="str">
        <f>IF(Lokality[[#This Row],[lokalita na projektu]]="ano",IF(K293&gt;=3600,koeficient3,IF(K293&gt;=2800,koeficient2,IF(K293&gt;=1400,koeficient1,1))),"")</f>
        <v/>
      </c>
      <c r="N293" s="114" t="str">
        <f>IF(Lokality[[#This Row],[lokalita na projektu]]="ano",SUMIF(Stanice[číslo lokality],'3 Lokality'!B293,Stanice[upravený limit na stanici v Kč]),"")</f>
        <v/>
      </c>
      <c r="O293" s="100" t="str">
        <f>IF(Lokality[[#This Row],[lokalita na projektu]]="ano",SUMIF(Baterie[baterie na lokalitě číslo],'3 Lokality'!B293,Baterie[jmenovitý výkon baterie v kW]),"")</f>
        <v/>
      </c>
      <c r="P293" s="114" t="str">
        <f>IF(Lokality[[#This Row],[lokalita na projektu]]="ano",SUMIF(Baterie[baterie na lokalitě číslo],'3 Lokality'!B293,Baterie[jmenovitá kapacita baterie v kWh]),"")</f>
        <v/>
      </c>
      <c r="Q29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3" s="116" t="str">
        <f>IF(Lokality[[#This Row],[lokalita na projektu]]="ano",SUMIF(Baterie[baterie na lokalitě číslo],'3 Lokality'!B293,Baterie[limit na baterii v Kč]),"")</f>
        <v/>
      </c>
      <c r="T29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4" spans="2:20" hidden="1" outlineLevel="1" x14ac:dyDescent="0.25">
      <c r="B294" s="61">
        <v>289</v>
      </c>
      <c r="C294" s="57" t="str">
        <f>IF(COUNTIF(Stanice[číslo lokality],'3 Lokality'!B294)&gt;0,"ano","ne")</f>
        <v>ne</v>
      </c>
      <c r="D294" s="57" t="str">
        <f>IF(Lokality[[#This Row],[lokalita na projektu]]="ano",INDEX(Stanice[[lokalita]:[číslo lokality]],MATCH(B294,Stanice[číslo lokality],0),1),"")</f>
        <v/>
      </c>
      <c r="E294" s="117" t="str">
        <f>IF(Lokality[[#This Row],[lokalita na projektu]]="ano",HYPERLINK(CONCATENATE("https://mapy.cz/zakladni?q=",_xlfn.ENCODEURL(INDEX(Stanice[[lokalita]:[číslo lokality]],MATCH(B294,Stanice[číslo lokality],0),2)),""),INDEX(Stanice[[lokalita]:[číslo lokality]],MATCH(B294,Stanice[číslo lokality],0),2)),"")</f>
        <v/>
      </c>
      <c r="F294" s="57"/>
      <c r="G294" s="57" t="str">
        <f>IF(Lokality[[#This Row],[lokalita na projektu]]="ano",COUNTIF(Stanice[číslo lokality],'3 Lokality'!B294),"")</f>
        <v/>
      </c>
      <c r="H294" s="57" t="str">
        <f>IF(Lokality[[#This Row],[lokalita na projektu]]="ano",SUMIF(Stanice[číslo lokality],'3 Lokality'!B294,Stanice[počet AC dobíjecích bodů stanice]),"")</f>
        <v/>
      </c>
      <c r="I294" s="57" t="str">
        <f>IF(Lokality[[#This Row],[lokalita na projektu]]="ano",SUMIF(Stanice[číslo lokality],'3 Lokality'!B294,Stanice[počet DC dobíjecích bodů stanice]),"")</f>
        <v/>
      </c>
      <c r="J294" s="99" t="str">
        <f>IF(Lokality[[#This Row],[lokalita na projektu]]="ano",SUMIF(Stanice[číslo lokality],'3 Lokality'!B294,Stanice[[výkon AC stanice v kW ]]),"")</f>
        <v/>
      </c>
      <c r="K294" s="99" t="str">
        <f>IF(Lokality[[#This Row],[lokalita na projektu]]="ano",SUMIF(Stanice[číslo lokality],'3 Lokality'!B294,Stanice[výkon DC stanice v kW]),"")</f>
        <v/>
      </c>
      <c r="L294" s="114" t="str">
        <f>IF(Lokality[[#This Row],[lokalita na projektu]]="ano",SUMIF(Stanice[číslo lokality],'3 Lokality'!B294,Stanice[maximální limit způsobilých nákladů v Kč]),"")</f>
        <v/>
      </c>
      <c r="M294" s="115" t="str">
        <f>IF(Lokality[[#This Row],[lokalita na projektu]]="ano",IF(K294&gt;=3600,koeficient3,IF(K294&gt;=2800,koeficient2,IF(K294&gt;=1400,koeficient1,1))),"")</f>
        <v/>
      </c>
      <c r="N294" s="114" t="str">
        <f>IF(Lokality[[#This Row],[lokalita na projektu]]="ano",SUMIF(Stanice[číslo lokality],'3 Lokality'!B294,Stanice[upravený limit na stanici v Kč]),"")</f>
        <v/>
      </c>
      <c r="O294" s="100" t="str">
        <f>IF(Lokality[[#This Row],[lokalita na projektu]]="ano",SUMIF(Baterie[baterie na lokalitě číslo],'3 Lokality'!B294,Baterie[jmenovitý výkon baterie v kW]),"")</f>
        <v/>
      </c>
      <c r="P294" s="114" t="str">
        <f>IF(Lokality[[#This Row],[lokalita na projektu]]="ano",SUMIF(Baterie[baterie na lokalitě číslo],'3 Lokality'!B294,Baterie[jmenovitá kapacita baterie v kWh]),"")</f>
        <v/>
      </c>
      <c r="Q29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4" s="116" t="str">
        <f>IF(Lokality[[#This Row],[lokalita na projektu]]="ano",SUMIF(Baterie[baterie na lokalitě číslo],'3 Lokality'!B294,Baterie[limit na baterii v Kč]),"")</f>
        <v/>
      </c>
      <c r="T29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5" spans="2:20" hidden="1" outlineLevel="1" x14ac:dyDescent="0.25">
      <c r="B295" s="61">
        <v>290</v>
      </c>
      <c r="C295" s="57" t="str">
        <f>IF(COUNTIF(Stanice[číslo lokality],'3 Lokality'!B295)&gt;0,"ano","ne")</f>
        <v>ne</v>
      </c>
      <c r="D295" s="57" t="str">
        <f>IF(Lokality[[#This Row],[lokalita na projektu]]="ano",INDEX(Stanice[[lokalita]:[číslo lokality]],MATCH(B295,Stanice[číslo lokality],0),1),"")</f>
        <v/>
      </c>
      <c r="E295" s="117" t="str">
        <f>IF(Lokality[[#This Row],[lokalita na projektu]]="ano",HYPERLINK(CONCATENATE("https://mapy.cz/zakladni?q=",_xlfn.ENCODEURL(INDEX(Stanice[[lokalita]:[číslo lokality]],MATCH(B295,Stanice[číslo lokality],0),2)),""),INDEX(Stanice[[lokalita]:[číslo lokality]],MATCH(B295,Stanice[číslo lokality],0),2)),"")</f>
        <v/>
      </c>
      <c r="F295" s="57"/>
      <c r="G295" s="57" t="str">
        <f>IF(Lokality[[#This Row],[lokalita na projektu]]="ano",COUNTIF(Stanice[číslo lokality],'3 Lokality'!B295),"")</f>
        <v/>
      </c>
      <c r="H295" s="57" t="str">
        <f>IF(Lokality[[#This Row],[lokalita na projektu]]="ano",SUMIF(Stanice[číslo lokality],'3 Lokality'!B295,Stanice[počet AC dobíjecích bodů stanice]),"")</f>
        <v/>
      </c>
      <c r="I295" s="57" t="str">
        <f>IF(Lokality[[#This Row],[lokalita na projektu]]="ano",SUMIF(Stanice[číslo lokality],'3 Lokality'!B295,Stanice[počet DC dobíjecích bodů stanice]),"")</f>
        <v/>
      </c>
      <c r="J295" s="99" t="str">
        <f>IF(Lokality[[#This Row],[lokalita na projektu]]="ano",SUMIF(Stanice[číslo lokality],'3 Lokality'!B295,Stanice[[výkon AC stanice v kW ]]),"")</f>
        <v/>
      </c>
      <c r="K295" s="99" t="str">
        <f>IF(Lokality[[#This Row],[lokalita na projektu]]="ano",SUMIF(Stanice[číslo lokality],'3 Lokality'!B295,Stanice[výkon DC stanice v kW]),"")</f>
        <v/>
      </c>
      <c r="L295" s="114" t="str">
        <f>IF(Lokality[[#This Row],[lokalita na projektu]]="ano",SUMIF(Stanice[číslo lokality],'3 Lokality'!B295,Stanice[maximální limit způsobilých nákladů v Kč]),"")</f>
        <v/>
      </c>
      <c r="M295" s="115" t="str">
        <f>IF(Lokality[[#This Row],[lokalita na projektu]]="ano",IF(K295&gt;=3600,koeficient3,IF(K295&gt;=2800,koeficient2,IF(K295&gt;=1400,koeficient1,1))),"")</f>
        <v/>
      </c>
      <c r="N295" s="114" t="str">
        <f>IF(Lokality[[#This Row],[lokalita na projektu]]="ano",SUMIF(Stanice[číslo lokality],'3 Lokality'!B295,Stanice[upravený limit na stanici v Kč]),"")</f>
        <v/>
      </c>
      <c r="O295" s="100" t="str">
        <f>IF(Lokality[[#This Row],[lokalita na projektu]]="ano",SUMIF(Baterie[baterie na lokalitě číslo],'3 Lokality'!B295,Baterie[jmenovitý výkon baterie v kW]),"")</f>
        <v/>
      </c>
      <c r="P295" s="114" t="str">
        <f>IF(Lokality[[#This Row],[lokalita na projektu]]="ano",SUMIF(Baterie[baterie na lokalitě číslo],'3 Lokality'!B295,Baterie[jmenovitá kapacita baterie v kWh]),"")</f>
        <v/>
      </c>
      <c r="Q29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5" s="116" t="str">
        <f>IF(Lokality[[#This Row],[lokalita na projektu]]="ano",SUMIF(Baterie[baterie na lokalitě číslo],'3 Lokality'!B295,Baterie[limit na baterii v Kč]),"")</f>
        <v/>
      </c>
      <c r="T29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6" spans="2:20" hidden="1" outlineLevel="1" x14ac:dyDescent="0.25">
      <c r="B296" s="61">
        <v>291</v>
      </c>
      <c r="C296" s="57" t="str">
        <f>IF(COUNTIF(Stanice[číslo lokality],'3 Lokality'!B296)&gt;0,"ano","ne")</f>
        <v>ne</v>
      </c>
      <c r="D296" s="57" t="str">
        <f>IF(Lokality[[#This Row],[lokalita na projektu]]="ano",INDEX(Stanice[[lokalita]:[číslo lokality]],MATCH(B296,Stanice[číslo lokality],0),1),"")</f>
        <v/>
      </c>
      <c r="E296" s="117" t="str">
        <f>IF(Lokality[[#This Row],[lokalita na projektu]]="ano",HYPERLINK(CONCATENATE("https://mapy.cz/zakladni?q=",_xlfn.ENCODEURL(INDEX(Stanice[[lokalita]:[číslo lokality]],MATCH(B296,Stanice[číslo lokality],0),2)),""),INDEX(Stanice[[lokalita]:[číslo lokality]],MATCH(B296,Stanice[číslo lokality],0),2)),"")</f>
        <v/>
      </c>
      <c r="F296" s="57"/>
      <c r="G296" s="57" t="str">
        <f>IF(Lokality[[#This Row],[lokalita na projektu]]="ano",COUNTIF(Stanice[číslo lokality],'3 Lokality'!B296),"")</f>
        <v/>
      </c>
      <c r="H296" s="57" t="str">
        <f>IF(Lokality[[#This Row],[lokalita na projektu]]="ano",SUMIF(Stanice[číslo lokality],'3 Lokality'!B296,Stanice[počet AC dobíjecích bodů stanice]),"")</f>
        <v/>
      </c>
      <c r="I296" s="57" t="str">
        <f>IF(Lokality[[#This Row],[lokalita na projektu]]="ano",SUMIF(Stanice[číslo lokality],'3 Lokality'!B296,Stanice[počet DC dobíjecích bodů stanice]),"")</f>
        <v/>
      </c>
      <c r="J296" s="99" t="str">
        <f>IF(Lokality[[#This Row],[lokalita na projektu]]="ano",SUMIF(Stanice[číslo lokality],'3 Lokality'!B296,Stanice[[výkon AC stanice v kW ]]),"")</f>
        <v/>
      </c>
      <c r="K296" s="99" t="str">
        <f>IF(Lokality[[#This Row],[lokalita na projektu]]="ano",SUMIF(Stanice[číslo lokality],'3 Lokality'!B296,Stanice[výkon DC stanice v kW]),"")</f>
        <v/>
      </c>
      <c r="L296" s="114" t="str">
        <f>IF(Lokality[[#This Row],[lokalita na projektu]]="ano",SUMIF(Stanice[číslo lokality],'3 Lokality'!B296,Stanice[maximální limit způsobilých nákladů v Kč]),"")</f>
        <v/>
      </c>
      <c r="M296" s="115" t="str">
        <f>IF(Lokality[[#This Row],[lokalita na projektu]]="ano",IF(K296&gt;=3600,koeficient3,IF(K296&gt;=2800,koeficient2,IF(K296&gt;=1400,koeficient1,1))),"")</f>
        <v/>
      </c>
      <c r="N296" s="114" t="str">
        <f>IF(Lokality[[#This Row],[lokalita na projektu]]="ano",SUMIF(Stanice[číslo lokality],'3 Lokality'!B296,Stanice[upravený limit na stanici v Kč]),"")</f>
        <v/>
      </c>
      <c r="O296" s="100" t="str">
        <f>IF(Lokality[[#This Row],[lokalita na projektu]]="ano",SUMIF(Baterie[baterie na lokalitě číslo],'3 Lokality'!B296,Baterie[jmenovitý výkon baterie v kW]),"")</f>
        <v/>
      </c>
      <c r="P296" s="114" t="str">
        <f>IF(Lokality[[#This Row],[lokalita na projektu]]="ano",SUMIF(Baterie[baterie na lokalitě číslo],'3 Lokality'!B296,Baterie[jmenovitá kapacita baterie v kWh]),"")</f>
        <v/>
      </c>
      <c r="Q29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6" s="116" t="str">
        <f>IF(Lokality[[#This Row],[lokalita na projektu]]="ano",SUMIF(Baterie[baterie na lokalitě číslo],'3 Lokality'!B296,Baterie[limit na baterii v Kč]),"")</f>
        <v/>
      </c>
      <c r="T29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7" spans="2:20" hidden="1" outlineLevel="1" x14ac:dyDescent="0.25">
      <c r="B297" s="61">
        <v>292</v>
      </c>
      <c r="C297" s="57" t="str">
        <f>IF(COUNTIF(Stanice[číslo lokality],'3 Lokality'!B297)&gt;0,"ano","ne")</f>
        <v>ne</v>
      </c>
      <c r="D297" s="57" t="str">
        <f>IF(Lokality[[#This Row],[lokalita na projektu]]="ano",INDEX(Stanice[[lokalita]:[číslo lokality]],MATCH(B297,Stanice[číslo lokality],0),1),"")</f>
        <v/>
      </c>
      <c r="E297" s="117" t="str">
        <f>IF(Lokality[[#This Row],[lokalita na projektu]]="ano",HYPERLINK(CONCATENATE("https://mapy.cz/zakladni?q=",_xlfn.ENCODEURL(INDEX(Stanice[[lokalita]:[číslo lokality]],MATCH(B297,Stanice[číslo lokality],0),2)),""),INDEX(Stanice[[lokalita]:[číslo lokality]],MATCH(B297,Stanice[číslo lokality],0),2)),"")</f>
        <v/>
      </c>
      <c r="F297" s="57"/>
      <c r="G297" s="57" t="str">
        <f>IF(Lokality[[#This Row],[lokalita na projektu]]="ano",COUNTIF(Stanice[číslo lokality],'3 Lokality'!B297),"")</f>
        <v/>
      </c>
      <c r="H297" s="57" t="str">
        <f>IF(Lokality[[#This Row],[lokalita na projektu]]="ano",SUMIF(Stanice[číslo lokality],'3 Lokality'!B297,Stanice[počet AC dobíjecích bodů stanice]),"")</f>
        <v/>
      </c>
      <c r="I297" s="57" t="str">
        <f>IF(Lokality[[#This Row],[lokalita na projektu]]="ano",SUMIF(Stanice[číslo lokality],'3 Lokality'!B297,Stanice[počet DC dobíjecích bodů stanice]),"")</f>
        <v/>
      </c>
      <c r="J297" s="99" t="str">
        <f>IF(Lokality[[#This Row],[lokalita na projektu]]="ano",SUMIF(Stanice[číslo lokality],'3 Lokality'!B297,Stanice[[výkon AC stanice v kW ]]),"")</f>
        <v/>
      </c>
      <c r="K297" s="99" t="str">
        <f>IF(Lokality[[#This Row],[lokalita na projektu]]="ano",SUMIF(Stanice[číslo lokality],'3 Lokality'!B297,Stanice[výkon DC stanice v kW]),"")</f>
        <v/>
      </c>
      <c r="L297" s="114" t="str">
        <f>IF(Lokality[[#This Row],[lokalita na projektu]]="ano",SUMIF(Stanice[číslo lokality],'3 Lokality'!B297,Stanice[maximální limit způsobilých nákladů v Kč]),"")</f>
        <v/>
      </c>
      <c r="M297" s="115" t="str">
        <f>IF(Lokality[[#This Row],[lokalita na projektu]]="ano",IF(K297&gt;=3600,koeficient3,IF(K297&gt;=2800,koeficient2,IF(K297&gt;=1400,koeficient1,1))),"")</f>
        <v/>
      </c>
      <c r="N297" s="114" t="str">
        <f>IF(Lokality[[#This Row],[lokalita na projektu]]="ano",SUMIF(Stanice[číslo lokality],'3 Lokality'!B297,Stanice[upravený limit na stanici v Kč]),"")</f>
        <v/>
      </c>
      <c r="O297" s="100" t="str">
        <f>IF(Lokality[[#This Row],[lokalita na projektu]]="ano",SUMIF(Baterie[baterie na lokalitě číslo],'3 Lokality'!B297,Baterie[jmenovitý výkon baterie v kW]),"")</f>
        <v/>
      </c>
      <c r="P297" s="114" t="str">
        <f>IF(Lokality[[#This Row],[lokalita na projektu]]="ano",SUMIF(Baterie[baterie na lokalitě číslo],'3 Lokality'!B297,Baterie[jmenovitá kapacita baterie v kWh]),"")</f>
        <v/>
      </c>
      <c r="Q29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7" s="116" t="str">
        <f>IF(Lokality[[#This Row],[lokalita na projektu]]="ano",SUMIF(Baterie[baterie na lokalitě číslo],'3 Lokality'!B297,Baterie[limit na baterii v Kč]),"")</f>
        <v/>
      </c>
      <c r="T29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8" spans="2:20" hidden="1" outlineLevel="1" x14ac:dyDescent="0.25">
      <c r="B298" s="61">
        <v>293</v>
      </c>
      <c r="C298" s="57" t="str">
        <f>IF(COUNTIF(Stanice[číslo lokality],'3 Lokality'!B298)&gt;0,"ano","ne")</f>
        <v>ne</v>
      </c>
      <c r="D298" s="57" t="str">
        <f>IF(Lokality[[#This Row],[lokalita na projektu]]="ano",INDEX(Stanice[[lokalita]:[číslo lokality]],MATCH(B298,Stanice[číslo lokality],0),1),"")</f>
        <v/>
      </c>
      <c r="E298" s="117" t="str">
        <f>IF(Lokality[[#This Row],[lokalita na projektu]]="ano",HYPERLINK(CONCATENATE("https://mapy.cz/zakladni?q=",_xlfn.ENCODEURL(INDEX(Stanice[[lokalita]:[číslo lokality]],MATCH(B298,Stanice[číslo lokality],0),2)),""),INDEX(Stanice[[lokalita]:[číslo lokality]],MATCH(B298,Stanice[číslo lokality],0),2)),"")</f>
        <v/>
      </c>
      <c r="F298" s="57"/>
      <c r="G298" s="57" t="str">
        <f>IF(Lokality[[#This Row],[lokalita na projektu]]="ano",COUNTIF(Stanice[číslo lokality],'3 Lokality'!B298),"")</f>
        <v/>
      </c>
      <c r="H298" s="57" t="str">
        <f>IF(Lokality[[#This Row],[lokalita na projektu]]="ano",SUMIF(Stanice[číslo lokality],'3 Lokality'!B298,Stanice[počet AC dobíjecích bodů stanice]),"")</f>
        <v/>
      </c>
      <c r="I298" s="57" t="str">
        <f>IF(Lokality[[#This Row],[lokalita na projektu]]="ano",SUMIF(Stanice[číslo lokality],'3 Lokality'!B298,Stanice[počet DC dobíjecích bodů stanice]),"")</f>
        <v/>
      </c>
      <c r="J298" s="99" t="str">
        <f>IF(Lokality[[#This Row],[lokalita na projektu]]="ano",SUMIF(Stanice[číslo lokality],'3 Lokality'!B298,Stanice[[výkon AC stanice v kW ]]),"")</f>
        <v/>
      </c>
      <c r="K298" s="99" t="str">
        <f>IF(Lokality[[#This Row],[lokalita na projektu]]="ano",SUMIF(Stanice[číslo lokality],'3 Lokality'!B298,Stanice[výkon DC stanice v kW]),"")</f>
        <v/>
      </c>
      <c r="L298" s="114" t="str">
        <f>IF(Lokality[[#This Row],[lokalita na projektu]]="ano",SUMIF(Stanice[číslo lokality],'3 Lokality'!B298,Stanice[maximální limit způsobilých nákladů v Kč]),"")</f>
        <v/>
      </c>
      <c r="M298" s="115" t="str">
        <f>IF(Lokality[[#This Row],[lokalita na projektu]]="ano",IF(K298&gt;=3600,koeficient3,IF(K298&gt;=2800,koeficient2,IF(K298&gt;=1400,koeficient1,1))),"")</f>
        <v/>
      </c>
      <c r="N298" s="114" t="str">
        <f>IF(Lokality[[#This Row],[lokalita na projektu]]="ano",SUMIF(Stanice[číslo lokality],'3 Lokality'!B298,Stanice[upravený limit na stanici v Kč]),"")</f>
        <v/>
      </c>
      <c r="O298" s="100" t="str">
        <f>IF(Lokality[[#This Row],[lokalita na projektu]]="ano",SUMIF(Baterie[baterie na lokalitě číslo],'3 Lokality'!B298,Baterie[jmenovitý výkon baterie v kW]),"")</f>
        <v/>
      </c>
      <c r="P298" s="114" t="str">
        <f>IF(Lokality[[#This Row],[lokalita na projektu]]="ano",SUMIF(Baterie[baterie na lokalitě číslo],'3 Lokality'!B298,Baterie[jmenovitá kapacita baterie v kWh]),"")</f>
        <v/>
      </c>
      <c r="Q29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8" s="116" t="str">
        <f>IF(Lokality[[#This Row],[lokalita na projektu]]="ano",SUMIF(Baterie[baterie na lokalitě číslo],'3 Lokality'!B298,Baterie[limit na baterii v Kč]),"")</f>
        <v/>
      </c>
      <c r="T29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299" spans="2:20" hidden="1" outlineLevel="1" x14ac:dyDescent="0.25">
      <c r="B299" s="61">
        <v>294</v>
      </c>
      <c r="C299" s="57" t="str">
        <f>IF(COUNTIF(Stanice[číslo lokality],'3 Lokality'!B299)&gt;0,"ano","ne")</f>
        <v>ne</v>
      </c>
      <c r="D299" s="57" t="str">
        <f>IF(Lokality[[#This Row],[lokalita na projektu]]="ano",INDEX(Stanice[[lokalita]:[číslo lokality]],MATCH(B299,Stanice[číslo lokality],0),1),"")</f>
        <v/>
      </c>
      <c r="E299" s="117" t="str">
        <f>IF(Lokality[[#This Row],[lokalita na projektu]]="ano",HYPERLINK(CONCATENATE("https://mapy.cz/zakladni?q=",_xlfn.ENCODEURL(INDEX(Stanice[[lokalita]:[číslo lokality]],MATCH(B299,Stanice[číslo lokality],0),2)),""),INDEX(Stanice[[lokalita]:[číslo lokality]],MATCH(B299,Stanice[číslo lokality],0),2)),"")</f>
        <v/>
      </c>
      <c r="F299" s="57"/>
      <c r="G299" s="57" t="str">
        <f>IF(Lokality[[#This Row],[lokalita na projektu]]="ano",COUNTIF(Stanice[číslo lokality],'3 Lokality'!B299),"")</f>
        <v/>
      </c>
      <c r="H299" s="57" t="str">
        <f>IF(Lokality[[#This Row],[lokalita na projektu]]="ano",SUMIF(Stanice[číslo lokality],'3 Lokality'!B299,Stanice[počet AC dobíjecích bodů stanice]),"")</f>
        <v/>
      </c>
      <c r="I299" s="57" t="str">
        <f>IF(Lokality[[#This Row],[lokalita na projektu]]="ano",SUMIF(Stanice[číslo lokality],'3 Lokality'!B299,Stanice[počet DC dobíjecích bodů stanice]),"")</f>
        <v/>
      </c>
      <c r="J299" s="99" t="str">
        <f>IF(Lokality[[#This Row],[lokalita na projektu]]="ano",SUMIF(Stanice[číslo lokality],'3 Lokality'!B299,Stanice[[výkon AC stanice v kW ]]),"")</f>
        <v/>
      </c>
      <c r="K299" s="99" t="str">
        <f>IF(Lokality[[#This Row],[lokalita na projektu]]="ano",SUMIF(Stanice[číslo lokality],'3 Lokality'!B299,Stanice[výkon DC stanice v kW]),"")</f>
        <v/>
      </c>
      <c r="L299" s="114" t="str">
        <f>IF(Lokality[[#This Row],[lokalita na projektu]]="ano",SUMIF(Stanice[číslo lokality],'3 Lokality'!B299,Stanice[maximální limit způsobilých nákladů v Kč]),"")</f>
        <v/>
      </c>
      <c r="M299" s="115" t="str">
        <f>IF(Lokality[[#This Row],[lokalita na projektu]]="ano",IF(K299&gt;=3600,koeficient3,IF(K299&gt;=2800,koeficient2,IF(K299&gt;=1400,koeficient1,1))),"")</f>
        <v/>
      </c>
      <c r="N299" s="114" t="str">
        <f>IF(Lokality[[#This Row],[lokalita na projektu]]="ano",SUMIF(Stanice[číslo lokality],'3 Lokality'!B299,Stanice[upravený limit na stanici v Kč]),"")</f>
        <v/>
      </c>
      <c r="O299" s="100" t="str">
        <f>IF(Lokality[[#This Row],[lokalita na projektu]]="ano",SUMIF(Baterie[baterie na lokalitě číslo],'3 Lokality'!B299,Baterie[jmenovitý výkon baterie v kW]),"")</f>
        <v/>
      </c>
      <c r="P299" s="114" t="str">
        <f>IF(Lokality[[#This Row],[lokalita na projektu]]="ano",SUMIF(Baterie[baterie na lokalitě číslo],'3 Lokality'!B299,Baterie[jmenovitá kapacita baterie v kWh]),"")</f>
        <v/>
      </c>
      <c r="Q29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299" s="116" t="str">
        <f>IF(Lokality[[#This Row],[lokalita na projektu]]="ano",SUMIF(Baterie[baterie na lokalitě číslo],'3 Lokality'!B299,Baterie[limit na baterii v Kč]),"")</f>
        <v/>
      </c>
      <c r="T29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0" spans="2:20" hidden="1" outlineLevel="1" x14ac:dyDescent="0.25">
      <c r="B300" s="61">
        <v>295</v>
      </c>
      <c r="C300" s="57" t="str">
        <f>IF(COUNTIF(Stanice[číslo lokality],'3 Lokality'!B300)&gt;0,"ano","ne")</f>
        <v>ne</v>
      </c>
      <c r="D300" s="57" t="str">
        <f>IF(Lokality[[#This Row],[lokalita na projektu]]="ano",INDEX(Stanice[[lokalita]:[číslo lokality]],MATCH(B300,Stanice[číslo lokality],0),1),"")</f>
        <v/>
      </c>
      <c r="E300" s="117" t="str">
        <f>IF(Lokality[[#This Row],[lokalita na projektu]]="ano",HYPERLINK(CONCATENATE("https://mapy.cz/zakladni?q=",_xlfn.ENCODEURL(INDEX(Stanice[[lokalita]:[číslo lokality]],MATCH(B300,Stanice[číslo lokality],0),2)),""),INDEX(Stanice[[lokalita]:[číslo lokality]],MATCH(B300,Stanice[číslo lokality],0),2)),"")</f>
        <v/>
      </c>
      <c r="F300" s="57"/>
      <c r="G300" s="57" t="str">
        <f>IF(Lokality[[#This Row],[lokalita na projektu]]="ano",COUNTIF(Stanice[číslo lokality],'3 Lokality'!B300),"")</f>
        <v/>
      </c>
      <c r="H300" s="57" t="str">
        <f>IF(Lokality[[#This Row],[lokalita na projektu]]="ano",SUMIF(Stanice[číslo lokality],'3 Lokality'!B300,Stanice[počet AC dobíjecích bodů stanice]),"")</f>
        <v/>
      </c>
      <c r="I300" s="57" t="str">
        <f>IF(Lokality[[#This Row],[lokalita na projektu]]="ano",SUMIF(Stanice[číslo lokality],'3 Lokality'!B300,Stanice[počet DC dobíjecích bodů stanice]),"")</f>
        <v/>
      </c>
      <c r="J300" s="99" t="str">
        <f>IF(Lokality[[#This Row],[lokalita na projektu]]="ano",SUMIF(Stanice[číslo lokality],'3 Lokality'!B300,Stanice[[výkon AC stanice v kW ]]),"")</f>
        <v/>
      </c>
      <c r="K300" s="99" t="str">
        <f>IF(Lokality[[#This Row],[lokalita na projektu]]="ano",SUMIF(Stanice[číslo lokality],'3 Lokality'!B300,Stanice[výkon DC stanice v kW]),"")</f>
        <v/>
      </c>
      <c r="L300" s="114" t="str">
        <f>IF(Lokality[[#This Row],[lokalita na projektu]]="ano",SUMIF(Stanice[číslo lokality],'3 Lokality'!B300,Stanice[maximální limit způsobilých nákladů v Kč]),"")</f>
        <v/>
      </c>
      <c r="M300" s="115" t="str">
        <f>IF(Lokality[[#This Row],[lokalita na projektu]]="ano",IF(K300&gt;=3600,koeficient3,IF(K300&gt;=2800,koeficient2,IF(K300&gt;=1400,koeficient1,1))),"")</f>
        <v/>
      </c>
      <c r="N300" s="114" t="str">
        <f>IF(Lokality[[#This Row],[lokalita na projektu]]="ano",SUMIF(Stanice[číslo lokality],'3 Lokality'!B300,Stanice[upravený limit na stanici v Kč]),"")</f>
        <v/>
      </c>
      <c r="O300" s="100" t="str">
        <f>IF(Lokality[[#This Row],[lokalita na projektu]]="ano",SUMIF(Baterie[baterie na lokalitě číslo],'3 Lokality'!B300,Baterie[jmenovitý výkon baterie v kW]),"")</f>
        <v/>
      </c>
      <c r="P300" s="114" t="str">
        <f>IF(Lokality[[#This Row],[lokalita na projektu]]="ano",SUMIF(Baterie[baterie na lokalitě číslo],'3 Lokality'!B300,Baterie[jmenovitá kapacita baterie v kWh]),"")</f>
        <v/>
      </c>
      <c r="Q30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0" s="116" t="str">
        <f>IF(Lokality[[#This Row],[lokalita na projektu]]="ano",SUMIF(Baterie[baterie na lokalitě číslo],'3 Lokality'!B300,Baterie[limit na baterii v Kč]),"")</f>
        <v/>
      </c>
      <c r="T30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1" spans="2:20" hidden="1" outlineLevel="1" x14ac:dyDescent="0.25">
      <c r="B301" s="61">
        <v>296</v>
      </c>
      <c r="C301" s="57" t="str">
        <f>IF(COUNTIF(Stanice[číslo lokality],'3 Lokality'!B301)&gt;0,"ano","ne")</f>
        <v>ne</v>
      </c>
      <c r="D301" s="57" t="str">
        <f>IF(Lokality[[#This Row],[lokalita na projektu]]="ano",INDEX(Stanice[[lokalita]:[číslo lokality]],MATCH(B301,Stanice[číslo lokality],0),1),"")</f>
        <v/>
      </c>
      <c r="E301" s="117" t="str">
        <f>IF(Lokality[[#This Row],[lokalita na projektu]]="ano",HYPERLINK(CONCATENATE("https://mapy.cz/zakladni?q=",_xlfn.ENCODEURL(INDEX(Stanice[[lokalita]:[číslo lokality]],MATCH(B301,Stanice[číslo lokality],0),2)),""),INDEX(Stanice[[lokalita]:[číslo lokality]],MATCH(B301,Stanice[číslo lokality],0),2)),"")</f>
        <v/>
      </c>
      <c r="F301" s="57"/>
      <c r="G301" s="57" t="str">
        <f>IF(Lokality[[#This Row],[lokalita na projektu]]="ano",COUNTIF(Stanice[číslo lokality],'3 Lokality'!B301),"")</f>
        <v/>
      </c>
      <c r="H301" s="57" t="str">
        <f>IF(Lokality[[#This Row],[lokalita na projektu]]="ano",SUMIF(Stanice[číslo lokality],'3 Lokality'!B301,Stanice[počet AC dobíjecích bodů stanice]),"")</f>
        <v/>
      </c>
      <c r="I301" s="57" t="str">
        <f>IF(Lokality[[#This Row],[lokalita na projektu]]="ano",SUMIF(Stanice[číslo lokality],'3 Lokality'!B301,Stanice[počet DC dobíjecích bodů stanice]),"")</f>
        <v/>
      </c>
      <c r="J301" s="99" t="str">
        <f>IF(Lokality[[#This Row],[lokalita na projektu]]="ano",SUMIF(Stanice[číslo lokality],'3 Lokality'!B301,Stanice[[výkon AC stanice v kW ]]),"")</f>
        <v/>
      </c>
      <c r="K301" s="99" t="str">
        <f>IF(Lokality[[#This Row],[lokalita na projektu]]="ano",SUMIF(Stanice[číslo lokality],'3 Lokality'!B301,Stanice[výkon DC stanice v kW]),"")</f>
        <v/>
      </c>
      <c r="L301" s="114" t="str">
        <f>IF(Lokality[[#This Row],[lokalita na projektu]]="ano",SUMIF(Stanice[číslo lokality],'3 Lokality'!B301,Stanice[maximální limit způsobilých nákladů v Kč]),"")</f>
        <v/>
      </c>
      <c r="M301" s="115" t="str">
        <f>IF(Lokality[[#This Row],[lokalita na projektu]]="ano",IF(K301&gt;=3600,koeficient3,IF(K301&gt;=2800,koeficient2,IF(K301&gt;=1400,koeficient1,1))),"")</f>
        <v/>
      </c>
      <c r="N301" s="114" t="str">
        <f>IF(Lokality[[#This Row],[lokalita na projektu]]="ano",SUMIF(Stanice[číslo lokality],'3 Lokality'!B301,Stanice[upravený limit na stanici v Kč]),"")</f>
        <v/>
      </c>
      <c r="O301" s="100" t="str">
        <f>IF(Lokality[[#This Row],[lokalita na projektu]]="ano",SUMIF(Baterie[baterie na lokalitě číslo],'3 Lokality'!B301,Baterie[jmenovitý výkon baterie v kW]),"")</f>
        <v/>
      </c>
      <c r="P301" s="114" t="str">
        <f>IF(Lokality[[#This Row],[lokalita na projektu]]="ano",SUMIF(Baterie[baterie na lokalitě číslo],'3 Lokality'!B301,Baterie[jmenovitá kapacita baterie v kWh]),"")</f>
        <v/>
      </c>
      <c r="Q30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1" s="116" t="str">
        <f>IF(Lokality[[#This Row],[lokalita na projektu]]="ano",SUMIF(Baterie[baterie na lokalitě číslo],'3 Lokality'!B301,Baterie[limit na baterii v Kč]),"")</f>
        <v/>
      </c>
      <c r="T30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2" spans="2:20" hidden="1" outlineLevel="1" x14ac:dyDescent="0.25">
      <c r="B302" s="61">
        <v>297</v>
      </c>
      <c r="C302" s="57" t="str">
        <f>IF(COUNTIF(Stanice[číslo lokality],'3 Lokality'!B302)&gt;0,"ano","ne")</f>
        <v>ne</v>
      </c>
      <c r="D302" s="57" t="str">
        <f>IF(Lokality[[#This Row],[lokalita na projektu]]="ano",INDEX(Stanice[[lokalita]:[číslo lokality]],MATCH(B302,Stanice[číslo lokality],0),1),"")</f>
        <v/>
      </c>
      <c r="E302" s="117" t="str">
        <f>IF(Lokality[[#This Row],[lokalita na projektu]]="ano",HYPERLINK(CONCATENATE("https://mapy.cz/zakladni?q=",_xlfn.ENCODEURL(INDEX(Stanice[[lokalita]:[číslo lokality]],MATCH(B302,Stanice[číslo lokality],0),2)),""),INDEX(Stanice[[lokalita]:[číslo lokality]],MATCH(B302,Stanice[číslo lokality],0),2)),"")</f>
        <v/>
      </c>
      <c r="F302" s="57"/>
      <c r="G302" s="57" t="str">
        <f>IF(Lokality[[#This Row],[lokalita na projektu]]="ano",COUNTIF(Stanice[číslo lokality],'3 Lokality'!B302),"")</f>
        <v/>
      </c>
      <c r="H302" s="57" t="str">
        <f>IF(Lokality[[#This Row],[lokalita na projektu]]="ano",SUMIF(Stanice[číslo lokality],'3 Lokality'!B302,Stanice[počet AC dobíjecích bodů stanice]),"")</f>
        <v/>
      </c>
      <c r="I302" s="57" t="str">
        <f>IF(Lokality[[#This Row],[lokalita na projektu]]="ano",SUMIF(Stanice[číslo lokality],'3 Lokality'!B302,Stanice[počet DC dobíjecích bodů stanice]),"")</f>
        <v/>
      </c>
      <c r="J302" s="99" t="str">
        <f>IF(Lokality[[#This Row],[lokalita na projektu]]="ano",SUMIF(Stanice[číslo lokality],'3 Lokality'!B302,Stanice[[výkon AC stanice v kW ]]),"")</f>
        <v/>
      </c>
      <c r="K302" s="99" t="str">
        <f>IF(Lokality[[#This Row],[lokalita na projektu]]="ano",SUMIF(Stanice[číslo lokality],'3 Lokality'!B302,Stanice[výkon DC stanice v kW]),"")</f>
        <v/>
      </c>
      <c r="L302" s="114" t="str">
        <f>IF(Lokality[[#This Row],[lokalita na projektu]]="ano",SUMIF(Stanice[číslo lokality],'3 Lokality'!B302,Stanice[maximální limit způsobilých nákladů v Kč]),"")</f>
        <v/>
      </c>
      <c r="M302" s="115" t="str">
        <f>IF(Lokality[[#This Row],[lokalita na projektu]]="ano",IF(K302&gt;=3600,koeficient3,IF(K302&gt;=2800,koeficient2,IF(K302&gt;=1400,koeficient1,1))),"")</f>
        <v/>
      </c>
      <c r="N302" s="114" t="str">
        <f>IF(Lokality[[#This Row],[lokalita na projektu]]="ano",SUMIF(Stanice[číslo lokality],'3 Lokality'!B302,Stanice[upravený limit na stanici v Kč]),"")</f>
        <v/>
      </c>
      <c r="O302" s="100" t="str">
        <f>IF(Lokality[[#This Row],[lokalita na projektu]]="ano",SUMIF(Baterie[baterie na lokalitě číslo],'3 Lokality'!B302,Baterie[jmenovitý výkon baterie v kW]),"")</f>
        <v/>
      </c>
      <c r="P302" s="114" t="str">
        <f>IF(Lokality[[#This Row],[lokalita na projektu]]="ano",SUMIF(Baterie[baterie na lokalitě číslo],'3 Lokality'!B302,Baterie[jmenovitá kapacita baterie v kWh]),"")</f>
        <v/>
      </c>
      <c r="Q30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2" s="116" t="str">
        <f>IF(Lokality[[#This Row],[lokalita na projektu]]="ano",SUMIF(Baterie[baterie na lokalitě číslo],'3 Lokality'!B302,Baterie[limit na baterii v Kč]),"")</f>
        <v/>
      </c>
      <c r="T30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3" spans="2:20" hidden="1" outlineLevel="1" x14ac:dyDescent="0.25">
      <c r="B303" s="61">
        <v>298</v>
      </c>
      <c r="C303" s="57" t="str">
        <f>IF(COUNTIF(Stanice[číslo lokality],'3 Lokality'!B303)&gt;0,"ano","ne")</f>
        <v>ne</v>
      </c>
      <c r="D303" s="57" t="str">
        <f>IF(Lokality[[#This Row],[lokalita na projektu]]="ano",INDEX(Stanice[[lokalita]:[číslo lokality]],MATCH(B303,Stanice[číslo lokality],0),1),"")</f>
        <v/>
      </c>
      <c r="E303" s="117" t="str">
        <f>IF(Lokality[[#This Row],[lokalita na projektu]]="ano",HYPERLINK(CONCATENATE("https://mapy.cz/zakladni?q=",_xlfn.ENCODEURL(INDEX(Stanice[[lokalita]:[číslo lokality]],MATCH(B303,Stanice[číslo lokality],0),2)),""),INDEX(Stanice[[lokalita]:[číslo lokality]],MATCH(B303,Stanice[číslo lokality],0),2)),"")</f>
        <v/>
      </c>
      <c r="F303" s="57"/>
      <c r="G303" s="57" t="str">
        <f>IF(Lokality[[#This Row],[lokalita na projektu]]="ano",COUNTIF(Stanice[číslo lokality],'3 Lokality'!B303),"")</f>
        <v/>
      </c>
      <c r="H303" s="57" t="str">
        <f>IF(Lokality[[#This Row],[lokalita na projektu]]="ano",SUMIF(Stanice[číslo lokality],'3 Lokality'!B303,Stanice[počet AC dobíjecích bodů stanice]),"")</f>
        <v/>
      </c>
      <c r="I303" s="57" t="str">
        <f>IF(Lokality[[#This Row],[lokalita na projektu]]="ano",SUMIF(Stanice[číslo lokality],'3 Lokality'!B303,Stanice[počet DC dobíjecích bodů stanice]),"")</f>
        <v/>
      </c>
      <c r="J303" s="99" t="str">
        <f>IF(Lokality[[#This Row],[lokalita na projektu]]="ano",SUMIF(Stanice[číslo lokality],'3 Lokality'!B303,Stanice[[výkon AC stanice v kW ]]),"")</f>
        <v/>
      </c>
      <c r="K303" s="99" t="str">
        <f>IF(Lokality[[#This Row],[lokalita na projektu]]="ano",SUMIF(Stanice[číslo lokality],'3 Lokality'!B303,Stanice[výkon DC stanice v kW]),"")</f>
        <v/>
      </c>
      <c r="L303" s="114" t="str">
        <f>IF(Lokality[[#This Row],[lokalita na projektu]]="ano",SUMIF(Stanice[číslo lokality],'3 Lokality'!B303,Stanice[maximální limit způsobilých nákladů v Kč]),"")</f>
        <v/>
      </c>
      <c r="M303" s="115" t="str">
        <f>IF(Lokality[[#This Row],[lokalita na projektu]]="ano",IF(K303&gt;=3600,koeficient3,IF(K303&gt;=2800,koeficient2,IF(K303&gt;=1400,koeficient1,1))),"")</f>
        <v/>
      </c>
      <c r="N303" s="114" t="str">
        <f>IF(Lokality[[#This Row],[lokalita na projektu]]="ano",SUMIF(Stanice[číslo lokality],'3 Lokality'!B303,Stanice[upravený limit na stanici v Kč]),"")</f>
        <v/>
      </c>
      <c r="O303" s="100" t="str">
        <f>IF(Lokality[[#This Row],[lokalita na projektu]]="ano",SUMIF(Baterie[baterie na lokalitě číslo],'3 Lokality'!B303,Baterie[jmenovitý výkon baterie v kW]),"")</f>
        <v/>
      </c>
      <c r="P303" s="114" t="str">
        <f>IF(Lokality[[#This Row],[lokalita na projektu]]="ano",SUMIF(Baterie[baterie na lokalitě číslo],'3 Lokality'!B303,Baterie[jmenovitá kapacita baterie v kWh]),"")</f>
        <v/>
      </c>
      <c r="Q30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3" s="116" t="str">
        <f>IF(Lokality[[#This Row],[lokalita na projektu]]="ano",SUMIF(Baterie[baterie na lokalitě číslo],'3 Lokality'!B303,Baterie[limit na baterii v Kč]),"")</f>
        <v/>
      </c>
      <c r="T30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4" spans="2:20" hidden="1" outlineLevel="1" x14ac:dyDescent="0.25">
      <c r="B304" s="61">
        <v>299</v>
      </c>
      <c r="C304" s="57" t="str">
        <f>IF(COUNTIF(Stanice[číslo lokality],'3 Lokality'!B304)&gt;0,"ano","ne")</f>
        <v>ne</v>
      </c>
      <c r="D304" s="57" t="str">
        <f>IF(Lokality[[#This Row],[lokalita na projektu]]="ano",INDEX(Stanice[[lokalita]:[číslo lokality]],MATCH(B304,Stanice[číslo lokality],0),1),"")</f>
        <v/>
      </c>
      <c r="E304" s="117" t="str">
        <f>IF(Lokality[[#This Row],[lokalita na projektu]]="ano",HYPERLINK(CONCATENATE("https://mapy.cz/zakladni?q=",_xlfn.ENCODEURL(INDEX(Stanice[[lokalita]:[číslo lokality]],MATCH(B304,Stanice[číslo lokality],0),2)),""),INDEX(Stanice[[lokalita]:[číslo lokality]],MATCH(B304,Stanice[číslo lokality],0),2)),"")</f>
        <v/>
      </c>
      <c r="F304" s="57"/>
      <c r="G304" s="57" t="str">
        <f>IF(Lokality[[#This Row],[lokalita na projektu]]="ano",COUNTIF(Stanice[číslo lokality],'3 Lokality'!B304),"")</f>
        <v/>
      </c>
      <c r="H304" s="57" t="str">
        <f>IF(Lokality[[#This Row],[lokalita na projektu]]="ano",SUMIF(Stanice[číslo lokality],'3 Lokality'!B304,Stanice[počet AC dobíjecích bodů stanice]),"")</f>
        <v/>
      </c>
      <c r="I304" s="57" t="str">
        <f>IF(Lokality[[#This Row],[lokalita na projektu]]="ano",SUMIF(Stanice[číslo lokality],'3 Lokality'!B304,Stanice[počet DC dobíjecích bodů stanice]),"")</f>
        <v/>
      </c>
      <c r="J304" s="99" t="str">
        <f>IF(Lokality[[#This Row],[lokalita na projektu]]="ano",SUMIF(Stanice[číslo lokality],'3 Lokality'!B304,Stanice[[výkon AC stanice v kW ]]),"")</f>
        <v/>
      </c>
      <c r="K304" s="99" t="str">
        <f>IF(Lokality[[#This Row],[lokalita na projektu]]="ano",SUMIF(Stanice[číslo lokality],'3 Lokality'!B304,Stanice[výkon DC stanice v kW]),"")</f>
        <v/>
      </c>
      <c r="L304" s="114" t="str">
        <f>IF(Lokality[[#This Row],[lokalita na projektu]]="ano",SUMIF(Stanice[číslo lokality],'3 Lokality'!B304,Stanice[maximální limit způsobilých nákladů v Kč]),"")</f>
        <v/>
      </c>
      <c r="M304" s="115" t="str">
        <f>IF(Lokality[[#This Row],[lokalita na projektu]]="ano",IF(K304&gt;=3600,koeficient3,IF(K304&gt;=2800,koeficient2,IF(K304&gt;=1400,koeficient1,1))),"")</f>
        <v/>
      </c>
      <c r="N304" s="114" t="str">
        <f>IF(Lokality[[#This Row],[lokalita na projektu]]="ano",SUMIF(Stanice[číslo lokality],'3 Lokality'!B304,Stanice[upravený limit na stanici v Kč]),"")</f>
        <v/>
      </c>
      <c r="O304" s="100" t="str">
        <f>IF(Lokality[[#This Row],[lokalita na projektu]]="ano",SUMIF(Baterie[baterie na lokalitě číslo],'3 Lokality'!B304,Baterie[jmenovitý výkon baterie v kW]),"")</f>
        <v/>
      </c>
      <c r="P304" s="114" t="str">
        <f>IF(Lokality[[#This Row],[lokalita na projektu]]="ano",SUMIF(Baterie[baterie na lokalitě číslo],'3 Lokality'!B304,Baterie[jmenovitá kapacita baterie v kWh]),"")</f>
        <v/>
      </c>
      <c r="Q30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4" s="116" t="str">
        <f>IF(Lokality[[#This Row],[lokalita na projektu]]="ano",SUMIF(Baterie[baterie na lokalitě číslo],'3 Lokality'!B304,Baterie[limit na baterii v Kč]),"")</f>
        <v/>
      </c>
      <c r="T30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5" spans="2:20" hidden="1" outlineLevel="1" x14ac:dyDescent="0.25">
      <c r="B305" s="61">
        <v>300</v>
      </c>
      <c r="C305" s="57" t="str">
        <f>IF(COUNTIF(Stanice[číslo lokality],'3 Lokality'!B305)&gt;0,"ano","ne")</f>
        <v>ne</v>
      </c>
      <c r="D305" s="57" t="str">
        <f>IF(Lokality[[#This Row],[lokalita na projektu]]="ano",INDEX(Stanice[[lokalita]:[číslo lokality]],MATCH(B305,Stanice[číslo lokality],0),1),"")</f>
        <v/>
      </c>
      <c r="E305" s="117" t="str">
        <f>IF(Lokality[[#This Row],[lokalita na projektu]]="ano",HYPERLINK(CONCATENATE("https://mapy.cz/zakladni?q=",_xlfn.ENCODEURL(INDEX(Stanice[[lokalita]:[číslo lokality]],MATCH(B305,Stanice[číslo lokality],0),2)),""),INDEX(Stanice[[lokalita]:[číslo lokality]],MATCH(B305,Stanice[číslo lokality],0),2)),"")</f>
        <v/>
      </c>
      <c r="F305" s="57"/>
      <c r="G305" s="57" t="str">
        <f>IF(Lokality[[#This Row],[lokalita na projektu]]="ano",COUNTIF(Stanice[číslo lokality],'3 Lokality'!B305),"")</f>
        <v/>
      </c>
      <c r="H305" s="57" t="str">
        <f>IF(Lokality[[#This Row],[lokalita na projektu]]="ano",SUMIF(Stanice[číslo lokality],'3 Lokality'!B305,Stanice[počet AC dobíjecích bodů stanice]),"")</f>
        <v/>
      </c>
      <c r="I305" s="57" t="str">
        <f>IF(Lokality[[#This Row],[lokalita na projektu]]="ano",SUMIF(Stanice[číslo lokality],'3 Lokality'!B305,Stanice[počet DC dobíjecích bodů stanice]),"")</f>
        <v/>
      </c>
      <c r="J305" s="99" t="str">
        <f>IF(Lokality[[#This Row],[lokalita na projektu]]="ano",SUMIF(Stanice[číslo lokality],'3 Lokality'!B305,Stanice[[výkon AC stanice v kW ]]),"")</f>
        <v/>
      </c>
      <c r="K305" s="99" t="str">
        <f>IF(Lokality[[#This Row],[lokalita na projektu]]="ano",SUMIF(Stanice[číslo lokality],'3 Lokality'!B305,Stanice[výkon DC stanice v kW]),"")</f>
        <v/>
      </c>
      <c r="L305" s="114" t="str">
        <f>IF(Lokality[[#This Row],[lokalita na projektu]]="ano",SUMIF(Stanice[číslo lokality],'3 Lokality'!B305,Stanice[maximální limit způsobilých nákladů v Kč]),"")</f>
        <v/>
      </c>
      <c r="M305" s="115" t="str">
        <f>IF(Lokality[[#This Row],[lokalita na projektu]]="ano",IF(K305&gt;=3600,koeficient3,IF(K305&gt;=2800,koeficient2,IF(K305&gt;=1400,koeficient1,1))),"")</f>
        <v/>
      </c>
      <c r="N305" s="114" t="str">
        <f>IF(Lokality[[#This Row],[lokalita na projektu]]="ano",SUMIF(Stanice[číslo lokality],'3 Lokality'!B305,Stanice[upravený limit na stanici v Kč]),"")</f>
        <v/>
      </c>
      <c r="O305" s="100" t="str">
        <f>IF(Lokality[[#This Row],[lokalita na projektu]]="ano",SUMIF(Baterie[baterie na lokalitě číslo],'3 Lokality'!B305,Baterie[jmenovitý výkon baterie v kW]),"")</f>
        <v/>
      </c>
      <c r="P305" s="114" t="str">
        <f>IF(Lokality[[#This Row],[lokalita na projektu]]="ano",SUMIF(Baterie[baterie na lokalitě číslo],'3 Lokality'!B305,Baterie[jmenovitá kapacita baterie v kWh]),"")</f>
        <v/>
      </c>
      <c r="Q30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5" s="116" t="str">
        <f>IF(Lokality[[#This Row],[lokalita na projektu]]="ano",SUMIF(Baterie[baterie na lokalitě číslo],'3 Lokality'!B305,Baterie[limit na baterii v Kč]),"")</f>
        <v/>
      </c>
      <c r="T30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6" spans="2:20" hidden="1" outlineLevel="1" x14ac:dyDescent="0.25">
      <c r="B306" s="61">
        <v>301</v>
      </c>
      <c r="C306" s="57" t="str">
        <f>IF(COUNTIF(Stanice[číslo lokality],'3 Lokality'!B306)&gt;0,"ano","ne")</f>
        <v>ne</v>
      </c>
      <c r="D306" s="57" t="str">
        <f>IF(Lokality[[#This Row],[lokalita na projektu]]="ano",INDEX(Stanice[[lokalita]:[číslo lokality]],MATCH(B306,Stanice[číslo lokality],0),1),"")</f>
        <v/>
      </c>
      <c r="E306" s="117" t="str">
        <f>IF(Lokality[[#This Row],[lokalita na projektu]]="ano",HYPERLINK(CONCATENATE("https://mapy.cz/zakladni?q=",_xlfn.ENCODEURL(INDEX(Stanice[[lokalita]:[číslo lokality]],MATCH(B306,Stanice[číslo lokality],0),2)),""),INDEX(Stanice[[lokalita]:[číslo lokality]],MATCH(B306,Stanice[číslo lokality],0),2)),"")</f>
        <v/>
      </c>
      <c r="F306" s="57"/>
      <c r="G306" s="57" t="str">
        <f>IF(Lokality[[#This Row],[lokalita na projektu]]="ano",COUNTIF(Stanice[číslo lokality],'3 Lokality'!B306),"")</f>
        <v/>
      </c>
      <c r="H306" s="57" t="str">
        <f>IF(Lokality[[#This Row],[lokalita na projektu]]="ano",SUMIF(Stanice[číslo lokality],'3 Lokality'!B306,Stanice[počet AC dobíjecích bodů stanice]),"")</f>
        <v/>
      </c>
      <c r="I306" s="57" t="str">
        <f>IF(Lokality[[#This Row],[lokalita na projektu]]="ano",SUMIF(Stanice[číslo lokality],'3 Lokality'!B306,Stanice[počet DC dobíjecích bodů stanice]),"")</f>
        <v/>
      </c>
      <c r="J306" s="99" t="str">
        <f>IF(Lokality[[#This Row],[lokalita na projektu]]="ano",SUMIF(Stanice[číslo lokality],'3 Lokality'!B306,Stanice[[výkon AC stanice v kW ]]),"")</f>
        <v/>
      </c>
      <c r="K306" s="99" t="str">
        <f>IF(Lokality[[#This Row],[lokalita na projektu]]="ano",SUMIF(Stanice[číslo lokality],'3 Lokality'!B306,Stanice[výkon DC stanice v kW]),"")</f>
        <v/>
      </c>
      <c r="L306" s="114" t="str">
        <f>IF(Lokality[[#This Row],[lokalita na projektu]]="ano",SUMIF(Stanice[číslo lokality],'3 Lokality'!B306,Stanice[maximální limit způsobilých nákladů v Kč]),"")</f>
        <v/>
      </c>
      <c r="M306" s="115" t="str">
        <f>IF(Lokality[[#This Row],[lokalita na projektu]]="ano",IF(K306&gt;=3600,koeficient3,IF(K306&gt;=2800,koeficient2,IF(K306&gt;=1400,koeficient1,1))),"")</f>
        <v/>
      </c>
      <c r="N306" s="114" t="str">
        <f>IF(Lokality[[#This Row],[lokalita na projektu]]="ano",SUMIF(Stanice[číslo lokality],'3 Lokality'!B306,Stanice[upravený limit na stanici v Kč]),"")</f>
        <v/>
      </c>
      <c r="O306" s="100" t="str">
        <f>IF(Lokality[[#This Row],[lokalita na projektu]]="ano",SUMIF(Baterie[baterie na lokalitě číslo],'3 Lokality'!B306,Baterie[jmenovitý výkon baterie v kW]),"")</f>
        <v/>
      </c>
      <c r="P306" s="114" t="str">
        <f>IF(Lokality[[#This Row],[lokalita na projektu]]="ano",SUMIF(Baterie[baterie na lokalitě číslo],'3 Lokality'!B306,Baterie[jmenovitá kapacita baterie v kWh]),"")</f>
        <v/>
      </c>
      <c r="Q30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6" s="116" t="str">
        <f>IF(Lokality[[#This Row],[lokalita na projektu]]="ano",SUMIF(Baterie[baterie na lokalitě číslo],'3 Lokality'!B306,Baterie[limit na baterii v Kč]),"")</f>
        <v/>
      </c>
      <c r="T30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7" spans="2:20" hidden="1" outlineLevel="1" x14ac:dyDescent="0.25">
      <c r="B307" s="61">
        <v>302</v>
      </c>
      <c r="C307" s="57" t="str">
        <f>IF(COUNTIF(Stanice[číslo lokality],'3 Lokality'!B307)&gt;0,"ano","ne")</f>
        <v>ne</v>
      </c>
      <c r="D307" s="57" t="str">
        <f>IF(Lokality[[#This Row],[lokalita na projektu]]="ano",INDEX(Stanice[[lokalita]:[číslo lokality]],MATCH(B307,Stanice[číslo lokality],0),1),"")</f>
        <v/>
      </c>
      <c r="E307" s="117" t="str">
        <f>IF(Lokality[[#This Row],[lokalita na projektu]]="ano",HYPERLINK(CONCATENATE("https://mapy.cz/zakladni?q=",_xlfn.ENCODEURL(INDEX(Stanice[[lokalita]:[číslo lokality]],MATCH(B307,Stanice[číslo lokality],0),2)),""),INDEX(Stanice[[lokalita]:[číslo lokality]],MATCH(B307,Stanice[číslo lokality],0),2)),"")</f>
        <v/>
      </c>
      <c r="F307" s="57"/>
      <c r="G307" s="57" t="str">
        <f>IF(Lokality[[#This Row],[lokalita na projektu]]="ano",COUNTIF(Stanice[číslo lokality],'3 Lokality'!B307),"")</f>
        <v/>
      </c>
      <c r="H307" s="57" t="str">
        <f>IF(Lokality[[#This Row],[lokalita na projektu]]="ano",SUMIF(Stanice[číslo lokality],'3 Lokality'!B307,Stanice[počet AC dobíjecích bodů stanice]),"")</f>
        <v/>
      </c>
      <c r="I307" s="57" t="str">
        <f>IF(Lokality[[#This Row],[lokalita na projektu]]="ano",SUMIF(Stanice[číslo lokality],'3 Lokality'!B307,Stanice[počet DC dobíjecích bodů stanice]),"")</f>
        <v/>
      </c>
      <c r="J307" s="99" t="str">
        <f>IF(Lokality[[#This Row],[lokalita na projektu]]="ano",SUMIF(Stanice[číslo lokality],'3 Lokality'!B307,Stanice[[výkon AC stanice v kW ]]),"")</f>
        <v/>
      </c>
      <c r="K307" s="99" t="str">
        <f>IF(Lokality[[#This Row],[lokalita na projektu]]="ano",SUMIF(Stanice[číslo lokality],'3 Lokality'!B307,Stanice[výkon DC stanice v kW]),"")</f>
        <v/>
      </c>
      <c r="L307" s="114" t="str">
        <f>IF(Lokality[[#This Row],[lokalita na projektu]]="ano",SUMIF(Stanice[číslo lokality],'3 Lokality'!B307,Stanice[maximální limit způsobilých nákladů v Kč]),"")</f>
        <v/>
      </c>
      <c r="M307" s="115" t="str">
        <f>IF(Lokality[[#This Row],[lokalita na projektu]]="ano",IF(K307&gt;=3600,koeficient3,IF(K307&gt;=2800,koeficient2,IF(K307&gt;=1400,koeficient1,1))),"")</f>
        <v/>
      </c>
      <c r="N307" s="114" t="str">
        <f>IF(Lokality[[#This Row],[lokalita na projektu]]="ano",SUMIF(Stanice[číslo lokality],'3 Lokality'!B307,Stanice[upravený limit na stanici v Kč]),"")</f>
        <v/>
      </c>
      <c r="O307" s="100" t="str">
        <f>IF(Lokality[[#This Row],[lokalita na projektu]]="ano",SUMIF(Baterie[baterie na lokalitě číslo],'3 Lokality'!B307,Baterie[jmenovitý výkon baterie v kW]),"")</f>
        <v/>
      </c>
      <c r="P307" s="114" t="str">
        <f>IF(Lokality[[#This Row],[lokalita na projektu]]="ano",SUMIF(Baterie[baterie na lokalitě číslo],'3 Lokality'!B307,Baterie[jmenovitá kapacita baterie v kWh]),"")</f>
        <v/>
      </c>
      <c r="Q30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7" s="116" t="str">
        <f>IF(Lokality[[#This Row],[lokalita na projektu]]="ano",SUMIF(Baterie[baterie na lokalitě číslo],'3 Lokality'!B307,Baterie[limit na baterii v Kč]),"")</f>
        <v/>
      </c>
      <c r="T30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8" spans="2:20" hidden="1" outlineLevel="1" x14ac:dyDescent="0.25">
      <c r="B308" s="61">
        <v>303</v>
      </c>
      <c r="C308" s="57" t="str">
        <f>IF(COUNTIF(Stanice[číslo lokality],'3 Lokality'!B308)&gt;0,"ano","ne")</f>
        <v>ne</v>
      </c>
      <c r="D308" s="57" t="str">
        <f>IF(Lokality[[#This Row],[lokalita na projektu]]="ano",INDEX(Stanice[[lokalita]:[číslo lokality]],MATCH(B308,Stanice[číslo lokality],0),1),"")</f>
        <v/>
      </c>
      <c r="E308" s="117" t="str">
        <f>IF(Lokality[[#This Row],[lokalita na projektu]]="ano",HYPERLINK(CONCATENATE("https://mapy.cz/zakladni?q=",_xlfn.ENCODEURL(INDEX(Stanice[[lokalita]:[číslo lokality]],MATCH(B308,Stanice[číslo lokality],0),2)),""),INDEX(Stanice[[lokalita]:[číslo lokality]],MATCH(B308,Stanice[číslo lokality],0),2)),"")</f>
        <v/>
      </c>
      <c r="F308" s="57"/>
      <c r="G308" s="57" t="str">
        <f>IF(Lokality[[#This Row],[lokalita na projektu]]="ano",COUNTIF(Stanice[číslo lokality],'3 Lokality'!B308),"")</f>
        <v/>
      </c>
      <c r="H308" s="57" t="str">
        <f>IF(Lokality[[#This Row],[lokalita na projektu]]="ano",SUMIF(Stanice[číslo lokality],'3 Lokality'!B308,Stanice[počet AC dobíjecích bodů stanice]),"")</f>
        <v/>
      </c>
      <c r="I308" s="57" t="str">
        <f>IF(Lokality[[#This Row],[lokalita na projektu]]="ano",SUMIF(Stanice[číslo lokality],'3 Lokality'!B308,Stanice[počet DC dobíjecích bodů stanice]),"")</f>
        <v/>
      </c>
      <c r="J308" s="99" t="str">
        <f>IF(Lokality[[#This Row],[lokalita na projektu]]="ano",SUMIF(Stanice[číslo lokality],'3 Lokality'!B308,Stanice[[výkon AC stanice v kW ]]),"")</f>
        <v/>
      </c>
      <c r="K308" s="99" t="str">
        <f>IF(Lokality[[#This Row],[lokalita na projektu]]="ano",SUMIF(Stanice[číslo lokality],'3 Lokality'!B308,Stanice[výkon DC stanice v kW]),"")</f>
        <v/>
      </c>
      <c r="L308" s="114" t="str">
        <f>IF(Lokality[[#This Row],[lokalita na projektu]]="ano",SUMIF(Stanice[číslo lokality],'3 Lokality'!B308,Stanice[maximální limit způsobilých nákladů v Kč]),"")</f>
        <v/>
      </c>
      <c r="M308" s="115" t="str">
        <f>IF(Lokality[[#This Row],[lokalita na projektu]]="ano",IF(K308&gt;=3600,koeficient3,IF(K308&gt;=2800,koeficient2,IF(K308&gt;=1400,koeficient1,1))),"")</f>
        <v/>
      </c>
      <c r="N308" s="114" t="str">
        <f>IF(Lokality[[#This Row],[lokalita na projektu]]="ano",SUMIF(Stanice[číslo lokality],'3 Lokality'!B308,Stanice[upravený limit na stanici v Kč]),"")</f>
        <v/>
      </c>
      <c r="O308" s="100" t="str">
        <f>IF(Lokality[[#This Row],[lokalita na projektu]]="ano",SUMIF(Baterie[baterie na lokalitě číslo],'3 Lokality'!B308,Baterie[jmenovitý výkon baterie v kW]),"")</f>
        <v/>
      </c>
      <c r="P308" s="114" t="str">
        <f>IF(Lokality[[#This Row],[lokalita na projektu]]="ano",SUMIF(Baterie[baterie na lokalitě číslo],'3 Lokality'!B308,Baterie[jmenovitá kapacita baterie v kWh]),"")</f>
        <v/>
      </c>
      <c r="Q30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8" s="116" t="str">
        <f>IF(Lokality[[#This Row],[lokalita na projektu]]="ano",SUMIF(Baterie[baterie na lokalitě číslo],'3 Lokality'!B308,Baterie[limit na baterii v Kč]),"")</f>
        <v/>
      </c>
      <c r="T30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09" spans="2:20" hidden="1" outlineLevel="1" x14ac:dyDescent="0.25">
      <c r="B309" s="61">
        <v>304</v>
      </c>
      <c r="C309" s="57" t="str">
        <f>IF(COUNTIF(Stanice[číslo lokality],'3 Lokality'!B309)&gt;0,"ano","ne")</f>
        <v>ne</v>
      </c>
      <c r="D309" s="57" t="str">
        <f>IF(Lokality[[#This Row],[lokalita na projektu]]="ano",INDEX(Stanice[[lokalita]:[číslo lokality]],MATCH(B309,Stanice[číslo lokality],0),1),"")</f>
        <v/>
      </c>
      <c r="E309" s="117" t="str">
        <f>IF(Lokality[[#This Row],[lokalita na projektu]]="ano",HYPERLINK(CONCATENATE("https://mapy.cz/zakladni?q=",_xlfn.ENCODEURL(INDEX(Stanice[[lokalita]:[číslo lokality]],MATCH(B309,Stanice[číslo lokality],0),2)),""),INDEX(Stanice[[lokalita]:[číslo lokality]],MATCH(B309,Stanice[číslo lokality],0),2)),"")</f>
        <v/>
      </c>
      <c r="F309" s="57"/>
      <c r="G309" s="57" t="str">
        <f>IF(Lokality[[#This Row],[lokalita na projektu]]="ano",COUNTIF(Stanice[číslo lokality],'3 Lokality'!B309),"")</f>
        <v/>
      </c>
      <c r="H309" s="57" t="str">
        <f>IF(Lokality[[#This Row],[lokalita na projektu]]="ano",SUMIF(Stanice[číslo lokality],'3 Lokality'!B309,Stanice[počet AC dobíjecích bodů stanice]),"")</f>
        <v/>
      </c>
      <c r="I309" s="57" t="str">
        <f>IF(Lokality[[#This Row],[lokalita na projektu]]="ano",SUMIF(Stanice[číslo lokality],'3 Lokality'!B309,Stanice[počet DC dobíjecích bodů stanice]),"")</f>
        <v/>
      </c>
      <c r="J309" s="99" t="str">
        <f>IF(Lokality[[#This Row],[lokalita na projektu]]="ano",SUMIF(Stanice[číslo lokality],'3 Lokality'!B309,Stanice[[výkon AC stanice v kW ]]),"")</f>
        <v/>
      </c>
      <c r="K309" s="99" t="str">
        <f>IF(Lokality[[#This Row],[lokalita na projektu]]="ano",SUMIF(Stanice[číslo lokality],'3 Lokality'!B309,Stanice[výkon DC stanice v kW]),"")</f>
        <v/>
      </c>
      <c r="L309" s="114" t="str">
        <f>IF(Lokality[[#This Row],[lokalita na projektu]]="ano",SUMIF(Stanice[číslo lokality],'3 Lokality'!B309,Stanice[maximální limit způsobilých nákladů v Kč]),"")</f>
        <v/>
      </c>
      <c r="M309" s="115" t="str">
        <f>IF(Lokality[[#This Row],[lokalita na projektu]]="ano",IF(K309&gt;=3600,koeficient3,IF(K309&gt;=2800,koeficient2,IF(K309&gt;=1400,koeficient1,1))),"")</f>
        <v/>
      </c>
      <c r="N309" s="114" t="str">
        <f>IF(Lokality[[#This Row],[lokalita na projektu]]="ano",SUMIF(Stanice[číslo lokality],'3 Lokality'!B309,Stanice[upravený limit na stanici v Kč]),"")</f>
        <v/>
      </c>
      <c r="O309" s="100" t="str">
        <f>IF(Lokality[[#This Row],[lokalita na projektu]]="ano",SUMIF(Baterie[baterie na lokalitě číslo],'3 Lokality'!B309,Baterie[jmenovitý výkon baterie v kW]),"")</f>
        <v/>
      </c>
      <c r="P309" s="114" t="str">
        <f>IF(Lokality[[#This Row],[lokalita na projektu]]="ano",SUMIF(Baterie[baterie na lokalitě číslo],'3 Lokality'!B309,Baterie[jmenovitá kapacita baterie v kWh]),"")</f>
        <v/>
      </c>
      <c r="Q30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09" s="116" t="str">
        <f>IF(Lokality[[#This Row],[lokalita na projektu]]="ano",SUMIF(Baterie[baterie na lokalitě číslo],'3 Lokality'!B309,Baterie[limit na baterii v Kč]),"")</f>
        <v/>
      </c>
      <c r="T30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0" spans="2:20" hidden="1" outlineLevel="1" x14ac:dyDescent="0.25">
      <c r="B310" s="61">
        <v>305</v>
      </c>
      <c r="C310" s="57" t="str">
        <f>IF(COUNTIF(Stanice[číslo lokality],'3 Lokality'!B310)&gt;0,"ano","ne")</f>
        <v>ne</v>
      </c>
      <c r="D310" s="57" t="str">
        <f>IF(Lokality[[#This Row],[lokalita na projektu]]="ano",INDEX(Stanice[[lokalita]:[číslo lokality]],MATCH(B310,Stanice[číslo lokality],0),1),"")</f>
        <v/>
      </c>
      <c r="E310" s="117" t="str">
        <f>IF(Lokality[[#This Row],[lokalita na projektu]]="ano",HYPERLINK(CONCATENATE("https://mapy.cz/zakladni?q=",_xlfn.ENCODEURL(INDEX(Stanice[[lokalita]:[číslo lokality]],MATCH(B310,Stanice[číslo lokality],0),2)),""),INDEX(Stanice[[lokalita]:[číslo lokality]],MATCH(B310,Stanice[číslo lokality],0),2)),"")</f>
        <v/>
      </c>
      <c r="F310" s="57"/>
      <c r="G310" s="57" t="str">
        <f>IF(Lokality[[#This Row],[lokalita na projektu]]="ano",COUNTIF(Stanice[číslo lokality],'3 Lokality'!B310),"")</f>
        <v/>
      </c>
      <c r="H310" s="57" t="str">
        <f>IF(Lokality[[#This Row],[lokalita na projektu]]="ano",SUMIF(Stanice[číslo lokality],'3 Lokality'!B310,Stanice[počet AC dobíjecích bodů stanice]),"")</f>
        <v/>
      </c>
      <c r="I310" s="57" t="str">
        <f>IF(Lokality[[#This Row],[lokalita na projektu]]="ano",SUMIF(Stanice[číslo lokality],'3 Lokality'!B310,Stanice[počet DC dobíjecích bodů stanice]),"")</f>
        <v/>
      </c>
      <c r="J310" s="99" t="str">
        <f>IF(Lokality[[#This Row],[lokalita na projektu]]="ano",SUMIF(Stanice[číslo lokality],'3 Lokality'!B310,Stanice[[výkon AC stanice v kW ]]),"")</f>
        <v/>
      </c>
      <c r="K310" s="99" t="str">
        <f>IF(Lokality[[#This Row],[lokalita na projektu]]="ano",SUMIF(Stanice[číslo lokality],'3 Lokality'!B310,Stanice[výkon DC stanice v kW]),"")</f>
        <v/>
      </c>
      <c r="L310" s="114" t="str">
        <f>IF(Lokality[[#This Row],[lokalita na projektu]]="ano",SUMIF(Stanice[číslo lokality],'3 Lokality'!B310,Stanice[maximální limit způsobilých nákladů v Kč]),"")</f>
        <v/>
      </c>
      <c r="M310" s="115" t="str">
        <f>IF(Lokality[[#This Row],[lokalita na projektu]]="ano",IF(K310&gt;=3600,koeficient3,IF(K310&gt;=2800,koeficient2,IF(K310&gt;=1400,koeficient1,1))),"")</f>
        <v/>
      </c>
      <c r="N310" s="114" t="str">
        <f>IF(Lokality[[#This Row],[lokalita na projektu]]="ano",SUMIF(Stanice[číslo lokality],'3 Lokality'!B310,Stanice[upravený limit na stanici v Kč]),"")</f>
        <v/>
      </c>
      <c r="O310" s="100" t="str">
        <f>IF(Lokality[[#This Row],[lokalita na projektu]]="ano",SUMIF(Baterie[baterie na lokalitě číslo],'3 Lokality'!B310,Baterie[jmenovitý výkon baterie v kW]),"")</f>
        <v/>
      </c>
      <c r="P310" s="114" t="str">
        <f>IF(Lokality[[#This Row],[lokalita na projektu]]="ano",SUMIF(Baterie[baterie na lokalitě číslo],'3 Lokality'!B310,Baterie[jmenovitá kapacita baterie v kWh]),"")</f>
        <v/>
      </c>
      <c r="Q31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0" s="116" t="str">
        <f>IF(Lokality[[#This Row],[lokalita na projektu]]="ano",SUMIF(Baterie[baterie na lokalitě číslo],'3 Lokality'!B310,Baterie[limit na baterii v Kč]),"")</f>
        <v/>
      </c>
      <c r="T31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1" spans="2:20" hidden="1" outlineLevel="1" x14ac:dyDescent="0.25">
      <c r="B311" s="61">
        <v>306</v>
      </c>
      <c r="C311" s="57" t="str">
        <f>IF(COUNTIF(Stanice[číslo lokality],'3 Lokality'!B311)&gt;0,"ano","ne")</f>
        <v>ne</v>
      </c>
      <c r="D311" s="57" t="str">
        <f>IF(Lokality[[#This Row],[lokalita na projektu]]="ano",INDEX(Stanice[[lokalita]:[číslo lokality]],MATCH(B311,Stanice[číslo lokality],0),1),"")</f>
        <v/>
      </c>
      <c r="E311" s="117" t="str">
        <f>IF(Lokality[[#This Row],[lokalita na projektu]]="ano",HYPERLINK(CONCATENATE("https://mapy.cz/zakladni?q=",_xlfn.ENCODEURL(INDEX(Stanice[[lokalita]:[číslo lokality]],MATCH(B311,Stanice[číslo lokality],0),2)),""),INDEX(Stanice[[lokalita]:[číslo lokality]],MATCH(B311,Stanice[číslo lokality],0),2)),"")</f>
        <v/>
      </c>
      <c r="F311" s="57"/>
      <c r="G311" s="57" t="str">
        <f>IF(Lokality[[#This Row],[lokalita na projektu]]="ano",COUNTIF(Stanice[číslo lokality],'3 Lokality'!B311),"")</f>
        <v/>
      </c>
      <c r="H311" s="57" t="str">
        <f>IF(Lokality[[#This Row],[lokalita na projektu]]="ano",SUMIF(Stanice[číslo lokality],'3 Lokality'!B311,Stanice[počet AC dobíjecích bodů stanice]),"")</f>
        <v/>
      </c>
      <c r="I311" s="57" t="str">
        <f>IF(Lokality[[#This Row],[lokalita na projektu]]="ano",SUMIF(Stanice[číslo lokality],'3 Lokality'!B311,Stanice[počet DC dobíjecích bodů stanice]),"")</f>
        <v/>
      </c>
      <c r="J311" s="99" t="str">
        <f>IF(Lokality[[#This Row],[lokalita na projektu]]="ano",SUMIF(Stanice[číslo lokality],'3 Lokality'!B311,Stanice[[výkon AC stanice v kW ]]),"")</f>
        <v/>
      </c>
      <c r="K311" s="99" t="str">
        <f>IF(Lokality[[#This Row],[lokalita na projektu]]="ano",SUMIF(Stanice[číslo lokality],'3 Lokality'!B311,Stanice[výkon DC stanice v kW]),"")</f>
        <v/>
      </c>
      <c r="L311" s="114" t="str">
        <f>IF(Lokality[[#This Row],[lokalita na projektu]]="ano",SUMIF(Stanice[číslo lokality],'3 Lokality'!B311,Stanice[maximální limit způsobilých nákladů v Kč]),"")</f>
        <v/>
      </c>
      <c r="M311" s="115" t="str">
        <f>IF(Lokality[[#This Row],[lokalita na projektu]]="ano",IF(K311&gt;=3600,koeficient3,IF(K311&gt;=2800,koeficient2,IF(K311&gt;=1400,koeficient1,1))),"")</f>
        <v/>
      </c>
      <c r="N311" s="114" t="str">
        <f>IF(Lokality[[#This Row],[lokalita na projektu]]="ano",SUMIF(Stanice[číslo lokality],'3 Lokality'!B311,Stanice[upravený limit na stanici v Kč]),"")</f>
        <v/>
      </c>
      <c r="O311" s="100" t="str">
        <f>IF(Lokality[[#This Row],[lokalita na projektu]]="ano",SUMIF(Baterie[baterie na lokalitě číslo],'3 Lokality'!B311,Baterie[jmenovitý výkon baterie v kW]),"")</f>
        <v/>
      </c>
      <c r="P311" s="114" t="str">
        <f>IF(Lokality[[#This Row],[lokalita na projektu]]="ano",SUMIF(Baterie[baterie na lokalitě číslo],'3 Lokality'!B311,Baterie[jmenovitá kapacita baterie v kWh]),"")</f>
        <v/>
      </c>
      <c r="Q31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1" s="116" t="str">
        <f>IF(Lokality[[#This Row],[lokalita na projektu]]="ano",SUMIF(Baterie[baterie na lokalitě číslo],'3 Lokality'!B311,Baterie[limit na baterii v Kč]),"")</f>
        <v/>
      </c>
      <c r="T31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2" spans="2:20" hidden="1" outlineLevel="1" x14ac:dyDescent="0.25">
      <c r="B312" s="61">
        <v>307</v>
      </c>
      <c r="C312" s="57" t="str">
        <f>IF(COUNTIF(Stanice[číslo lokality],'3 Lokality'!B312)&gt;0,"ano","ne")</f>
        <v>ne</v>
      </c>
      <c r="D312" s="57" t="str">
        <f>IF(Lokality[[#This Row],[lokalita na projektu]]="ano",INDEX(Stanice[[lokalita]:[číslo lokality]],MATCH(B312,Stanice[číslo lokality],0),1),"")</f>
        <v/>
      </c>
      <c r="E312" s="117" t="str">
        <f>IF(Lokality[[#This Row],[lokalita na projektu]]="ano",HYPERLINK(CONCATENATE("https://mapy.cz/zakladni?q=",_xlfn.ENCODEURL(INDEX(Stanice[[lokalita]:[číslo lokality]],MATCH(B312,Stanice[číslo lokality],0),2)),""),INDEX(Stanice[[lokalita]:[číslo lokality]],MATCH(B312,Stanice[číslo lokality],0),2)),"")</f>
        <v/>
      </c>
      <c r="F312" s="57"/>
      <c r="G312" s="57" t="str">
        <f>IF(Lokality[[#This Row],[lokalita na projektu]]="ano",COUNTIF(Stanice[číslo lokality],'3 Lokality'!B312),"")</f>
        <v/>
      </c>
      <c r="H312" s="57" t="str">
        <f>IF(Lokality[[#This Row],[lokalita na projektu]]="ano",SUMIF(Stanice[číslo lokality],'3 Lokality'!B312,Stanice[počet AC dobíjecích bodů stanice]),"")</f>
        <v/>
      </c>
      <c r="I312" s="57" t="str">
        <f>IF(Lokality[[#This Row],[lokalita na projektu]]="ano",SUMIF(Stanice[číslo lokality],'3 Lokality'!B312,Stanice[počet DC dobíjecích bodů stanice]),"")</f>
        <v/>
      </c>
      <c r="J312" s="99" t="str">
        <f>IF(Lokality[[#This Row],[lokalita na projektu]]="ano",SUMIF(Stanice[číslo lokality],'3 Lokality'!B312,Stanice[[výkon AC stanice v kW ]]),"")</f>
        <v/>
      </c>
      <c r="K312" s="99" t="str">
        <f>IF(Lokality[[#This Row],[lokalita na projektu]]="ano",SUMIF(Stanice[číslo lokality],'3 Lokality'!B312,Stanice[výkon DC stanice v kW]),"")</f>
        <v/>
      </c>
      <c r="L312" s="114" t="str">
        <f>IF(Lokality[[#This Row],[lokalita na projektu]]="ano",SUMIF(Stanice[číslo lokality],'3 Lokality'!B312,Stanice[maximální limit způsobilých nákladů v Kč]),"")</f>
        <v/>
      </c>
      <c r="M312" s="115" t="str">
        <f>IF(Lokality[[#This Row],[lokalita na projektu]]="ano",IF(K312&gt;=3600,koeficient3,IF(K312&gt;=2800,koeficient2,IF(K312&gt;=1400,koeficient1,1))),"")</f>
        <v/>
      </c>
      <c r="N312" s="114" t="str">
        <f>IF(Lokality[[#This Row],[lokalita na projektu]]="ano",SUMIF(Stanice[číslo lokality],'3 Lokality'!B312,Stanice[upravený limit na stanici v Kč]),"")</f>
        <v/>
      </c>
      <c r="O312" s="100" t="str">
        <f>IF(Lokality[[#This Row],[lokalita na projektu]]="ano",SUMIF(Baterie[baterie na lokalitě číslo],'3 Lokality'!B312,Baterie[jmenovitý výkon baterie v kW]),"")</f>
        <v/>
      </c>
      <c r="P312" s="114" t="str">
        <f>IF(Lokality[[#This Row],[lokalita na projektu]]="ano",SUMIF(Baterie[baterie na lokalitě číslo],'3 Lokality'!B312,Baterie[jmenovitá kapacita baterie v kWh]),"")</f>
        <v/>
      </c>
      <c r="Q31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2" s="116" t="str">
        <f>IF(Lokality[[#This Row],[lokalita na projektu]]="ano",SUMIF(Baterie[baterie na lokalitě číslo],'3 Lokality'!B312,Baterie[limit na baterii v Kč]),"")</f>
        <v/>
      </c>
      <c r="T31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3" spans="2:20" hidden="1" outlineLevel="1" x14ac:dyDescent="0.25">
      <c r="B313" s="61">
        <v>308</v>
      </c>
      <c r="C313" s="57" t="str">
        <f>IF(COUNTIF(Stanice[číslo lokality],'3 Lokality'!B313)&gt;0,"ano","ne")</f>
        <v>ne</v>
      </c>
      <c r="D313" s="57" t="str">
        <f>IF(Lokality[[#This Row],[lokalita na projektu]]="ano",INDEX(Stanice[[lokalita]:[číslo lokality]],MATCH(B313,Stanice[číslo lokality],0),1),"")</f>
        <v/>
      </c>
      <c r="E313" s="117" t="str">
        <f>IF(Lokality[[#This Row],[lokalita na projektu]]="ano",HYPERLINK(CONCATENATE("https://mapy.cz/zakladni?q=",_xlfn.ENCODEURL(INDEX(Stanice[[lokalita]:[číslo lokality]],MATCH(B313,Stanice[číslo lokality],0),2)),""),INDEX(Stanice[[lokalita]:[číslo lokality]],MATCH(B313,Stanice[číslo lokality],0),2)),"")</f>
        <v/>
      </c>
      <c r="F313" s="57"/>
      <c r="G313" s="57" t="str">
        <f>IF(Lokality[[#This Row],[lokalita na projektu]]="ano",COUNTIF(Stanice[číslo lokality],'3 Lokality'!B313),"")</f>
        <v/>
      </c>
      <c r="H313" s="57" t="str">
        <f>IF(Lokality[[#This Row],[lokalita na projektu]]="ano",SUMIF(Stanice[číslo lokality],'3 Lokality'!B313,Stanice[počet AC dobíjecích bodů stanice]),"")</f>
        <v/>
      </c>
      <c r="I313" s="57" t="str">
        <f>IF(Lokality[[#This Row],[lokalita na projektu]]="ano",SUMIF(Stanice[číslo lokality],'3 Lokality'!B313,Stanice[počet DC dobíjecích bodů stanice]),"")</f>
        <v/>
      </c>
      <c r="J313" s="99" t="str">
        <f>IF(Lokality[[#This Row],[lokalita na projektu]]="ano",SUMIF(Stanice[číslo lokality],'3 Lokality'!B313,Stanice[[výkon AC stanice v kW ]]),"")</f>
        <v/>
      </c>
      <c r="K313" s="99" t="str">
        <f>IF(Lokality[[#This Row],[lokalita na projektu]]="ano",SUMIF(Stanice[číslo lokality],'3 Lokality'!B313,Stanice[výkon DC stanice v kW]),"")</f>
        <v/>
      </c>
      <c r="L313" s="114" t="str">
        <f>IF(Lokality[[#This Row],[lokalita na projektu]]="ano",SUMIF(Stanice[číslo lokality],'3 Lokality'!B313,Stanice[maximální limit způsobilých nákladů v Kč]),"")</f>
        <v/>
      </c>
      <c r="M313" s="115" t="str">
        <f>IF(Lokality[[#This Row],[lokalita na projektu]]="ano",IF(K313&gt;=3600,koeficient3,IF(K313&gt;=2800,koeficient2,IF(K313&gt;=1400,koeficient1,1))),"")</f>
        <v/>
      </c>
      <c r="N313" s="114" t="str">
        <f>IF(Lokality[[#This Row],[lokalita na projektu]]="ano",SUMIF(Stanice[číslo lokality],'3 Lokality'!B313,Stanice[upravený limit na stanici v Kč]),"")</f>
        <v/>
      </c>
      <c r="O313" s="100" t="str">
        <f>IF(Lokality[[#This Row],[lokalita na projektu]]="ano",SUMIF(Baterie[baterie na lokalitě číslo],'3 Lokality'!B313,Baterie[jmenovitý výkon baterie v kW]),"")</f>
        <v/>
      </c>
      <c r="P313" s="114" t="str">
        <f>IF(Lokality[[#This Row],[lokalita na projektu]]="ano",SUMIF(Baterie[baterie na lokalitě číslo],'3 Lokality'!B313,Baterie[jmenovitá kapacita baterie v kWh]),"")</f>
        <v/>
      </c>
      <c r="Q31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3" s="116" t="str">
        <f>IF(Lokality[[#This Row],[lokalita na projektu]]="ano",SUMIF(Baterie[baterie na lokalitě číslo],'3 Lokality'!B313,Baterie[limit na baterii v Kč]),"")</f>
        <v/>
      </c>
      <c r="T31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4" spans="2:20" hidden="1" outlineLevel="1" x14ac:dyDescent="0.25">
      <c r="B314" s="61">
        <v>309</v>
      </c>
      <c r="C314" s="57" t="str">
        <f>IF(COUNTIF(Stanice[číslo lokality],'3 Lokality'!B314)&gt;0,"ano","ne")</f>
        <v>ne</v>
      </c>
      <c r="D314" s="57" t="str">
        <f>IF(Lokality[[#This Row],[lokalita na projektu]]="ano",INDEX(Stanice[[lokalita]:[číslo lokality]],MATCH(B314,Stanice[číslo lokality],0),1),"")</f>
        <v/>
      </c>
      <c r="E314" s="117" t="str">
        <f>IF(Lokality[[#This Row],[lokalita na projektu]]="ano",HYPERLINK(CONCATENATE("https://mapy.cz/zakladni?q=",_xlfn.ENCODEURL(INDEX(Stanice[[lokalita]:[číslo lokality]],MATCH(B314,Stanice[číslo lokality],0),2)),""),INDEX(Stanice[[lokalita]:[číslo lokality]],MATCH(B314,Stanice[číslo lokality],0),2)),"")</f>
        <v/>
      </c>
      <c r="F314" s="57"/>
      <c r="G314" s="57" t="str">
        <f>IF(Lokality[[#This Row],[lokalita na projektu]]="ano",COUNTIF(Stanice[číslo lokality],'3 Lokality'!B314),"")</f>
        <v/>
      </c>
      <c r="H314" s="57" t="str">
        <f>IF(Lokality[[#This Row],[lokalita na projektu]]="ano",SUMIF(Stanice[číslo lokality],'3 Lokality'!B314,Stanice[počet AC dobíjecích bodů stanice]),"")</f>
        <v/>
      </c>
      <c r="I314" s="57" t="str">
        <f>IF(Lokality[[#This Row],[lokalita na projektu]]="ano",SUMIF(Stanice[číslo lokality],'3 Lokality'!B314,Stanice[počet DC dobíjecích bodů stanice]),"")</f>
        <v/>
      </c>
      <c r="J314" s="99" t="str">
        <f>IF(Lokality[[#This Row],[lokalita na projektu]]="ano",SUMIF(Stanice[číslo lokality],'3 Lokality'!B314,Stanice[[výkon AC stanice v kW ]]),"")</f>
        <v/>
      </c>
      <c r="K314" s="99" t="str">
        <f>IF(Lokality[[#This Row],[lokalita na projektu]]="ano",SUMIF(Stanice[číslo lokality],'3 Lokality'!B314,Stanice[výkon DC stanice v kW]),"")</f>
        <v/>
      </c>
      <c r="L314" s="114" t="str">
        <f>IF(Lokality[[#This Row],[lokalita na projektu]]="ano",SUMIF(Stanice[číslo lokality],'3 Lokality'!B314,Stanice[maximální limit způsobilých nákladů v Kč]),"")</f>
        <v/>
      </c>
      <c r="M314" s="115" t="str">
        <f>IF(Lokality[[#This Row],[lokalita na projektu]]="ano",IF(K314&gt;=3600,koeficient3,IF(K314&gt;=2800,koeficient2,IF(K314&gt;=1400,koeficient1,1))),"")</f>
        <v/>
      </c>
      <c r="N314" s="114" t="str">
        <f>IF(Lokality[[#This Row],[lokalita na projektu]]="ano",SUMIF(Stanice[číslo lokality],'3 Lokality'!B314,Stanice[upravený limit na stanici v Kč]),"")</f>
        <v/>
      </c>
      <c r="O314" s="100" t="str">
        <f>IF(Lokality[[#This Row],[lokalita na projektu]]="ano",SUMIF(Baterie[baterie na lokalitě číslo],'3 Lokality'!B314,Baterie[jmenovitý výkon baterie v kW]),"")</f>
        <v/>
      </c>
      <c r="P314" s="114" t="str">
        <f>IF(Lokality[[#This Row],[lokalita na projektu]]="ano",SUMIF(Baterie[baterie na lokalitě číslo],'3 Lokality'!B314,Baterie[jmenovitá kapacita baterie v kWh]),"")</f>
        <v/>
      </c>
      <c r="Q31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4" s="116" t="str">
        <f>IF(Lokality[[#This Row],[lokalita na projektu]]="ano",SUMIF(Baterie[baterie na lokalitě číslo],'3 Lokality'!B314,Baterie[limit na baterii v Kč]),"")</f>
        <v/>
      </c>
      <c r="T31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5" spans="2:20" hidden="1" outlineLevel="1" x14ac:dyDescent="0.25">
      <c r="B315" s="61">
        <v>310</v>
      </c>
      <c r="C315" s="57" t="str">
        <f>IF(COUNTIF(Stanice[číslo lokality],'3 Lokality'!B315)&gt;0,"ano","ne")</f>
        <v>ne</v>
      </c>
      <c r="D315" s="57" t="str">
        <f>IF(Lokality[[#This Row],[lokalita na projektu]]="ano",INDEX(Stanice[[lokalita]:[číslo lokality]],MATCH(B315,Stanice[číslo lokality],0),1),"")</f>
        <v/>
      </c>
      <c r="E315" s="117" t="str">
        <f>IF(Lokality[[#This Row],[lokalita na projektu]]="ano",HYPERLINK(CONCATENATE("https://mapy.cz/zakladni?q=",_xlfn.ENCODEURL(INDEX(Stanice[[lokalita]:[číslo lokality]],MATCH(B315,Stanice[číslo lokality],0),2)),""),INDEX(Stanice[[lokalita]:[číslo lokality]],MATCH(B315,Stanice[číslo lokality],0),2)),"")</f>
        <v/>
      </c>
      <c r="F315" s="57"/>
      <c r="G315" s="57" t="str">
        <f>IF(Lokality[[#This Row],[lokalita na projektu]]="ano",COUNTIF(Stanice[číslo lokality],'3 Lokality'!B315),"")</f>
        <v/>
      </c>
      <c r="H315" s="57" t="str">
        <f>IF(Lokality[[#This Row],[lokalita na projektu]]="ano",SUMIF(Stanice[číslo lokality],'3 Lokality'!B315,Stanice[počet AC dobíjecích bodů stanice]),"")</f>
        <v/>
      </c>
      <c r="I315" s="57" t="str">
        <f>IF(Lokality[[#This Row],[lokalita na projektu]]="ano",SUMIF(Stanice[číslo lokality],'3 Lokality'!B315,Stanice[počet DC dobíjecích bodů stanice]),"")</f>
        <v/>
      </c>
      <c r="J315" s="99" t="str">
        <f>IF(Lokality[[#This Row],[lokalita na projektu]]="ano",SUMIF(Stanice[číslo lokality],'3 Lokality'!B315,Stanice[[výkon AC stanice v kW ]]),"")</f>
        <v/>
      </c>
      <c r="K315" s="99" t="str">
        <f>IF(Lokality[[#This Row],[lokalita na projektu]]="ano",SUMIF(Stanice[číslo lokality],'3 Lokality'!B315,Stanice[výkon DC stanice v kW]),"")</f>
        <v/>
      </c>
      <c r="L315" s="114" t="str">
        <f>IF(Lokality[[#This Row],[lokalita na projektu]]="ano",SUMIF(Stanice[číslo lokality],'3 Lokality'!B315,Stanice[maximální limit způsobilých nákladů v Kč]),"")</f>
        <v/>
      </c>
      <c r="M315" s="115" t="str">
        <f>IF(Lokality[[#This Row],[lokalita na projektu]]="ano",IF(K315&gt;=3600,koeficient3,IF(K315&gt;=2800,koeficient2,IF(K315&gt;=1400,koeficient1,1))),"")</f>
        <v/>
      </c>
      <c r="N315" s="114" t="str">
        <f>IF(Lokality[[#This Row],[lokalita na projektu]]="ano",SUMIF(Stanice[číslo lokality],'3 Lokality'!B315,Stanice[upravený limit na stanici v Kč]),"")</f>
        <v/>
      </c>
      <c r="O315" s="100" t="str">
        <f>IF(Lokality[[#This Row],[lokalita na projektu]]="ano",SUMIF(Baterie[baterie na lokalitě číslo],'3 Lokality'!B315,Baterie[jmenovitý výkon baterie v kW]),"")</f>
        <v/>
      </c>
      <c r="P315" s="114" t="str">
        <f>IF(Lokality[[#This Row],[lokalita na projektu]]="ano",SUMIF(Baterie[baterie na lokalitě číslo],'3 Lokality'!B315,Baterie[jmenovitá kapacita baterie v kWh]),"")</f>
        <v/>
      </c>
      <c r="Q31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5" s="116" t="str">
        <f>IF(Lokality[[#This Row],[lokalita na projektu]]="ano",SUMIF(Baterie[baterie na lokalitě číslo],'3 Lokality'!B315,Baterie[limit na baterii v Kč]),"")</f>
        <v/>
      </c>
      <c r="T31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6" spans="2:20" hidden="1" outlineLevel="1" x14ac:dyDescent="0.25">
      <c r="B316" s="61">
        <v>311</v>
      </c>
      <c r="C316" s="57" t="str">
        <f>IF(COUNTIF(Stanice[číslo lokality],'3 Lokality'!B316)&gt;0,"ano","ne")</f>
        <v>ne</v>
      </c>
      <c r="D316" s="57" t="str">
        <f>IF(Lokality[[#This Row],[lokalita na projektu]]="ano",INDEX(Stanice[[lokalita]:[číslo lokality]],MATCH(B316,Stanice[číslo lokality],0),1),"")</f>
        <v/>
      </c>
      <c r="E316" s="117" t="str">
        <f>IF(Lokality[[#This Row],[lokalita na projektu]]="ano",HYPERLINK(CONCATENATE("https://mapy.cz/zakladni?q=",_xlfn.ENCODEURL(INDEX(Stanice[[lokalita]:[číslo lokality]],MATCH(B316,Stanice[číslo lokality],0),2)),""),INDEX(Stanice[[lokalita]:[číslo lokality]],MATCH(B316,Stanice[číslo lokality],0),2)),"")</f>
        <v/>
      </c>
      <c r="F316" s="57"/>
      <c r="G316" s="57" t="str">
        <f>IF(Lokality[[#This Row],[lokalita na projektu]]="ano",COUNTIF(Stanice[číslo lokality],'3 Lokality'!B316),"")</f>
        <v/>
      </c>
      <c r="H316" s="57" t="str">
        <f>IF(Lokality[[#This Row],[lokalita na projektu]]="ano",SUMIF(Stanice[číslo lokality],'3 Lokality'!B316,Stanice[počet AC dobíjecích bodů stanice]),"")</f>
        <v/>
      </c>
      <c r="I316" s="57" t="str">
        <f>IF(Lokality[[#This Row],[lokalita na projektu]]="ano",SUMIF(Stanice[číslo lokality],'3 Lokality'!B316,Stanice[počet DC dobíjecích bodů stanice]),"")</f>
        <v/>
      </c>
      <c r="J316" s="99" t="str">
        <f>IF(Lokality[[#This Row],[lokalita na projektu]]="ano",SUMIF(Stanice[číslo lokality],'3 Lokality'!B316,Stanice[[výkon AC stanice v kW ]]),"")</f>
        <v/>
      </c>
      <c r="K316" s="99" t="str">
        <f>IF(Lokality[[#This Row],[lokalita na projektu]]="ano",SUMIF(Stanice[číslo lokality],'3 Lokality'!B316,Stanice[výkon DC stanice v kW]),"")</f>
        <v/>
      </c>
      <c r="L316" s="114" t="str">
        <f>IF(Lokality[[#This Row],[lokalita na projektu]]="ano",SUMIF(Stanice[číslo lokality],'3 Lokality'!B316,Stanice[maximální limit způsobilých nákladů v Kč]),"")</f>
        <v/>
      </c>
      <c r="M316" s="115" t="str">
        <f>IF(Lokality[[#This Row],[lokalita na projektu]]="ano",IF(K316&gt;=3600,koeficient3,IF(K316&gt;=2800,koeficient2,IF(K316&gt;=1400,koeficient1,1))),"")</f>
        <v/>
      </c>
      <c r="N316" s="114" t="str">
        <f>IF(Lokality[[#This Row],[lokalita na projektu]]="ano",SUMIF(Stanice[číslo lokality],'3 Lokality'!B316,Stanice[upravený limit na stanici v Kč]),"")</f>
        <v/>
      </c>
      <c r="O316" s="100" t="str">
        <f>IF(Lokality[[#This Row],[lokalita na projektu]]="ano",SUMIF(Baterie[baterie na lokalitě číslo],'3 Lokality'!B316,Baterie[jmenovitý výkon baterie v kW]),"")</f>
        <v/>
      </c>
      <c r="P316" s="114" t="str">
        <f>IF(Lokality[[#This Row],[lokalita na projektu]]="ano",SUMIF(Baterie[baterie na lokalitě číslo],'3 Lokality'!B316,Baterie[jmenovitá kapacita baterie v kWh]),"")</f>
        <v/>
      </c>
      <c r="Q31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6" s="116" t="str">
        <f>IF(Lokality[[#This Row],[lokalita na projektu]]="ano",SUMIF(Baterie[baterie na lokalitě číslo],'3 Lokality'!B316,Baterie[limit na baterii v Kč]),"")</f>
        <v/>
      </c>
      <c r="T31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7" spans="2:20" hidden="1" outlineLevel="1" x14ac:dyDescent="0.25">
      <c r="B317" s="61">
        <v>312</v>
      </c>
      <c r="C317" s="57" t="str">
        <f>IF(COUNTIF(Stanice[číslo lokality],'3 Lokality'!B317)&gt;0,"ano","ne")</f>
        <v>ne</v>
      </c>
      <c r="D317" s="57" t="str">
        <f>IF(Lokality[[#This Row],[lokalita na projektu]]="ano",INDEX(Stanice[[lokalita]:[číslo lokality]],MATCH(B317,Stanice[číslo lokality],0),1),"")</f>
        <v/>
      </c>
      <c r="E317" s="117" t="str">
        <f>IF(Lokality[[#This Row],[lokalita na projektu]]="ano",HYPERLINK(CONCATENATE("https://mapy.cz/zakladni?q=",_xlfn.ENCODEURL(INDEX(Stanice[[lokalita]:[číslo lokality]],MATCH(B317,Stanice[číslo lokality],0),2)),""),INDEX(Stanice[[lokalita]:[číslo lokality]],MATCH(B317,Stanice[číslo lokality],0),2)),"")</f>
        <v/>
      </c>
      <c r="F317" s="57"/>
      <c r="G317" s="57" t="str">
        <f>IF(Lokality[[#This Row],[lokalita na projektu]]="ano",COUNTIF(Stanice[číslo lokality],'3 Lokality'!B317),"")</f>
        <v/>
      </c>
      <c r="H317" s="57" t="str">
        <f>IF(Lokality[[#This Row],[lokalita na projektu]]="ano",SUMIF(Stanice[číslo lokality],'3 Lokality'!B317,Stanice[počet AC dobíjecích bodů stanice]),"")</f>
        <v/>
      </c>
      <c r="I317" s="57" t="str">
        <f>IF(Lokality[[#This Row],[lokalita na projektu]]="ano",SUMIF(Stanice[číslo lokality],'3 Lokality'!B317,Stanice[počet DC dobíjecích bodů stanice]),"")</f>
        <v/>
      </c>
      <c r="J317" s="99" t="str">
        <f>IF(Lokality[[#This Row],[lokalita na projektu]]="ano",SUMIF(Stanice[číslo lokality],'3 Lokality'!B317,Stanice[[výkon AC stanice v kW ]]),"")</f>
        <v/>
      </c>
      <c r="K317" s="99" t="str">
        <f>IF(Lokality[[#This Row],[lokalita na projektu]]="ano",SUMIF(Stanice[číslo lokality],'3 Lokality'!B317,Stanice[výkon DC stanice v kW]),"")</f>
        <v/>
      </c>
      <c r="L317" s="114" t="str">
        <f>IF(Lokality[[#This Row],[lokalita na projektu]]="ano",SUMIF(Stanice[číslo lokality],'3 Lokality'!B317,Stanice[maximální limit způsobilých nákladů v Kč]),"")</f>
        <v/>
      </c>
      <c r="M317" s="115" t="str">
        <f>IF(Lokality[[#This Row],[lokalita na projektu]]="ano",IF(K317&gt;=3600,koeficient3,IF(K317&gt;=2800,koeficient2,IF(K317&gt;=1400,koeficient1,1))),"")</f>
        <v/>
      </c>
      <c r="N317" s="114" t="str">
        <f>IF(Lokality[[#This Row],[lokalita na projektu]]="ano",SUMIF(Stanice[číslo lokality],'3 Lokality'!B317,Stanice[upravený limit na stanici v Kč]),"")</f>
        <v/>
      </c>
      <c r="O317" s="100" t="str">
        <f>IF(Lokality[[#This Row],[lokalita na projektu]]="ano",SUMIF(Baterie[baterie na lokalitě číslo],'3 Lokality'!B317,Baterie[jmenovitý výkon baterie v kW]),"")</f>
        <v/>
      </c>
      <c r="P317" s="114" t="str">
        <f>IF(Lokality[[#This Row],[lokalita na projektu]]="ano",SUMIF(Baterie[baterie na lokalitě číslo],'3 Lokality'!B317,Baterie[jmenovitá kapacita baterie v kWh]),"")</f>
        <v/>
      </c>
      <c r="Q31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7" s="116" t="str">
        <f>IF(Lokality[[#This Row],[lokalita na projektu]]="ano",SUMIF(Baterie[baterie na lokalitě číslo],'3 Lokality'!B317,Baterie[limit na baterii v Kč]),"")</f>
        <v/>
      </c>
      <c r="T31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8" spans="2:20" hidden="1" outlineLevel="1" x14ac:dyDescent="0.25">
      <c r="B318" s="61">
        <v>313</v>
      </c>
      <c r="C318" s="57" t="str">
        <f>IF(COUNTIF(Stanice[číslo lokality],'3 Lokality'!B318)&gt;0,"ano","ne")</f>
        <v>ne</v>
      </c>
      <c r="D318" s="57" t="str">
        <f>IF(Lokality[[#This Row],[lokalita na projektu]]="ano",INDEX(Stanice[[lokalita]:[číslo lokality]],MATCH(B318,Stanice[číslo lokality],0),1),"")</f>
        <v/>
      </c>
      <c r="E318" s="117" t="str">
        <f>IF(Lokality[[#This Row],[lokalita na projektu]]="ano",HYPERLINK(CONCATENATE("https://mapy.cz/zakladni?q=",_xlfn.ENCODEURL(INDEX(Stanice[[lokalita]:[číslo lokality]],MATCH(B318,Stanice[číslo lokality],0),2)),""),INDEX(Stanice[[lokalita]:[číslo lokality]],MATCH(B318,Stanice[číslo lokality],0),2)),"")</f>
        <v/>
      </c>
      <c r="F318" s="57"/>
      <c r="G318" s="57" t="str">
        <f>IF(Lokality[[#This Row],[lokalita na projektu]]="ano",COUNTIF(Stanice[číslo lokality],'3 Lokality'!B318),"")</f>
        <v/>
      </c>
      <c r="H318" s="57" t="str">
        <f>IF(Lokality[[#This Row],[lokalita na projektu]]="ano",SUMIF(Stanice[číslo lokality],'3 Lokality'!B318,Stanice[počet AC dobíjecích bodů stanice]),"")</f>
        <v/>
      </c>
      <c r="I318" s="57" t="str">
        <f>IF(Lokality[[#This Row],[lokalita na projektu]]="ano",SUMIF(Stanice[číslo lokality],'3 Lokality'!B318,Stanice[počet DC dobíjecích bodů stanice]),"")</f>
        <v/>
      </c>
      <c r="J318" s="99" t="str">
        <f>IF(Lokality[[#This Row],[lokalita na projektu]]="ano",SUMIF(Stanice[číslo lokality],'3 Lokality'!B318,Stanice[[výkon AC stanice v kW ]]),"")</f>
        <v/>
      </c>
      <c r="K318" s="99" t="str">
        <f>IF(Lokality[[#This Row],[lokalita na projektu]]="ano",SUMIF(Stanice[číslo lokality],'3 Lokality'!B318,Stanice[výkon DC stanice v kW]),"")</f>
        <v/>
      </c>
      <c r="L318" s="114" t="str">
        <f>IF(Lokality[[#This Row],[lokalita na projektu]]="ano",SUMIF(Stanice[číslo lokality],'3 Lokality'!B318,Stanice[maximální limit způsobilých nákladů v Kč]),"")</f>
        <v/>
      </c>
      <c r="M318" s="115" t="str">
        <f>IF(Lokality[[#This Row],[lokalita na projektu]]="ano",IF(K318&gt;=3600,koeficient3,IF(K318&gt;=2800,koeficient2,IF(K318&gt;=1400,koeficient1,1))),"")</f>
        <v/>
      </c>
      <c r="N318" s="114" t="str">
        <f>IF(Lokality[[#This Row],[lokalita na projektu]]="ano",SUMIF(Stanice[číslo lokality],'3 Lokality'!B318,Stanice[upravený limit na stanici v Kč]),"")</f>
        <v/>
      </c>
      <c r="O318" s="100" t="str">
        <f>IF(Lokality[[#This Row],[lokalita na projektu]]="ano",SUMIF(Baterie[baterie na lokalitě číslo],'3 Lokality'!B318,Baterie[jmenovitý výkon baterie v kW]),"")</f>
        <v/>
      </c>
      <c r="P318" s="114" t="str">
        <f>IF(Lokality[[#This Row],[lokalita na projektu]]="ano",SUMIF(Baterie[baterie na lokalitě číslo],'3 Lokality'!B318,Baterie[jmenovitá kapacita baterie v kWh]),"")</f>
        <v/>
      </c>
      <c r="Q31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8" s="116" t="str">
        <f>IF(Lokality[[#This Row],[lokalita na projektu]]="ano",SUMIF(Baterie[baterie na lokalitě číslo],'3 Lokality'!B318,Baterie[limit na baterii v Kč]),"")</f>
        <v/>
      </c>
      <c r="T31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19" spans="2:20" hidden="1" outlineLevel="1" x14ac:dyDescent="0.25">
      <c r="B319" s="61">
        <v>314</v>
      </c>
      <c r="C319" s="57" t="str">
        <f>IF(COUNTIF(Stanice[číslo lokality],'3 Lokality'!B319)&gt;0,"ano","ne")</f>
        <v>ne</v>
      </c>
      <c r="D319" s="57" t="str">
        <f>IF(Lokality[[#This Row],[lokalita na projektu]]="ano",INDEX(Stanice[[lokalita]:[číslo lokality]],MATCH(B319,Stanice[číslo lokality],0),1),"")</f>
        <v/>
      </c>
      <c r="E319" s="117" t="str">
        <f>IF(Lokality[[#This Row],[lokalita na projektu]]="ano",HYPERLINK(CONCATENATE("https://mapy.cz/zakladni?q=",_xlfn.ENCODEURL(INDEX(Stanice[[lokalita]:[číslo lokality]],MATCH(B319,Stanice[číslo lokality],0),2)),""),INDEX(Stanice[[lokalita]:[číslo lokality]],MATCH(B319,Stanice[číslo lokality],0),2)),"")</f>
        <v/>
      </c>
      <c r="F319" s="57"/>
      <c r="G319" s="57" t="str">
        <f>IF(Lokality[[#This Row],[lokalita na projektu]]="ano",COUNTIF(Stanice[číslo lokality],'3 Lokality'!B319),"")</f>
        <v/>
      </c>
      <c r="H319" s="57" t="str">
        <f>IF(Lokality[[#This Row],[lokalita na projektu]]="ano",SUMIF(Stanice[číslo lokality],'3 Lokality'!B319,Stanice[počet AC dobíjecích bodů stanice]),"")</f>
        <v/>
      </c>
      <c r="I319" s="57" t="str">
        <f>IF(Lokality[[#This Row],[lokalita na projektu]]="ano",SUMIF(Stanice[číslo lokality],'3 Lokality'!B319,Stanice[počet DC dobíjecích bodů stanice]),"")</f>
        <v/>
      </c>
      <c r="J319" s="99" t="str">
        <f>IF(Lokality[[#This Row],[lokalita na projektu]]="ano",SUMIF(Stanice[číslo lokality],'3 Lokality'!B319,Stanice[[výkon AC stanice v kW ]]),"")</f>
        <v/>
      </c>
      <c r="K319" s="99" t="str">
        <f>IF(Lokality[[#This Row],[lokalita na projektu]]="ano",SUMIF(Stanice[číslo lokality],'3 Lokality'!B319,Stanice[výkon DC stanice v kW]),"")</f>
        <v/>
      </c>
      <c r="L319" s="114" t="str">
        <f>IF(Lokality[[#This Row],[lokalita na projektu]]="ano",SUMIF(Stanice[číslo lokality],'3 Lokality'!B319,Stanice[maximální limit způsobilých nákladů v Kč]),"")</f>
        <v/>
      </c>
      <c r="M319" s="115" t="str">
        <f>IF(Lokality[[#This Row],[lokalita na projektu]]="ano",IF(K319&gt;=3600,koeficient3,IF(K319&gt;=2800,koeficient2,IF(K319&gt;=1400,koeficient1,1))),"")</f>
        <v/>
      </c>
      <c r="N319" s="114" t="str">
        <f>IF(Lokality[[#This Row],[lokalita na projektu]]="ano",SUMIF(Stanice[číslo lokality],'3 Lokality'!B319,Stanice[upravený limit na stanici v Kč]),"")</f>
        <v/>
      </c>
      <c r="O319" s="100" t="str">
        <f>IF(Lokality[[#This Row],[lokalita na projektu]]="ano",SUMIF(Baterie[baterie na lokalitě číslo],'3 Lokality'!B319,Baterie[jmenovitý výkon baterie v kW]),"")</f>
        <v/>
      </c>
      <c r="P319" s="114" t="str">
        <f>IF(Lokality[[#This Row],[lokalita na projektu]]="ano",SUMIF(Baterie[baterie na lokalitě číslo],'3 Lokality'!B319,Baterie[jmenovitá kapacita baterie v kWh]),"")</f>
        <v/>
      </c>
      <c r="Q31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19" s="116" t="str">
        <f>IF(Lokality[[#This Row],[lokalita na projektu]]="ano",SUMIF(Baterie[baterie na lokalitě číslo],'3 Lokality'!B319,Baterie[limit na baterii v Kč]),"")</f>
        <v/>
      </c>
      <c r="T31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0" spans="2:20" hidden="1" outlineLevel="1" x14ac:dyDescent="0.25">
      <c r="B320" s="61">
        <v>315</v>
      </c>
      <c r="C320" s="57" t="str">
        <f>IF(COUNTIF(Stanice[číslo lokality],'3 Lokality'!B320)&gt;0,"ano","ne")</f>
        <v>ne</v>
      </c>
      <c r="D320" s="57" t="str">
        <f>IF(Lokality[[#This Row],[lokalita na projektu]]="ano",INDEX(Stanice[[lokalita]:[číslo lokality]],MATCH(B320,Stanice[číslo lokality],0),1),"")</f>
        <v/>
      </c>
      <c r="E320" s="117" t="str">
        <f>IF(Lokality[[#This Row],[lokalita na projektu]]="ano",HYPERLINK(CONCATENATE("https://mapy.cz/zakladni?q=",_xlfn.ENCODEURL(INDEX(Stanice[[lokalita]:[číslo lokality]],MATCH(B320,Stanice[číslo lokality],0),2)),""),INDEX(Stanice[[lokalita]:[číslo lokality]],MATCH(B320,Stanice[číslo lokality],0),2)),"")</f>
        <v/>
      </c>
      <c r="F320" s="57"/>
      <c r="G320" s="57" t="str">
        <f>IF(Lokality[[#This Row],[lokalita na projektu]]="ano",COUNTIF(Stanice[číslo lokality],'3 Lokality'!B320),"")</f>
        <v/>
      </c>
      <c r="H320" s="57" t="str">
        <f>IF(Lokality[[#This Row],[lokalita na projektu]]="ano",SUMIF(Stanice[číslo lokality],'3 Lokality'!B320,Stanice[počet AC dobíjecích bodů stanice]),"")</f>
        <v/>
      </c>
      <c r="I320" s="57" t="str">
        <f>IF(Lokality[[#This Row],[lokalita na projektu]]="ano",SUMIF(Stanice[číslo lokality],'3 Lokality'!B320,Stanice[počet DC dobíjecích bodů stanice]),"")</f>
        <v/>
      </c>
      <c r="J320" s="99" t="str">
        <f>IF(Lokality[[#This Row],[lokalita na projektu]]="ano",SUMIF(Stanice[číslo lokality],'3 Lokality'!B320,Stanice[[výkon AC stanice v kW ]]),"")</f>
        <v/>
      </c>
      <c r="K320" s="99" t="str">
        <f>IF(Lokality[[#This Row],[lokalita na projektu]]="ano",SUMIF(Stanice[číslo lokality],'3 Lokality'!B320,Stanice[výkon DC stanice v kW]),"")</f>
        <v/>
      </c>
      <c r="L320" s="114" t="str">
        <f>IF(Lokality[[#This Row],[lokalita na projektu]]="ano",SUMIF(Stanice[číslo lokality],'3 Lokality'!B320,Stanice[maximální limit způsobilých nákladů v Kč]),"")</f>
        <v/>
      </c>
      <c r="M320" s="115" t="str">
        <f>IF(Lokality[[#This Row],[lokalita na projektu]]="ano",IF(K320&gt;=3600,koeficient3,IF(K320&gt;=2800,koeficient2,IF(K320&gt;=1400,koeficient1,1))),"")</f>
        <v/>
      </c>
      <c r="N320" s="114" t="str">
        <f>IF(Lokality[[#This Row],[lokalita na projektu]]="ano",SUMIF(Stanice[číslo lokality],'3 Lokality'!B320,Stanice[upravený limit na stanici v Kč]),"")</f>
        <v/>
      </c>
      <c r="O320" s="100" t="str">
        <f>IF(Lokality[[#This Row],[lokalita na projektu]]="ano",SUMIF(Baterie[baterie na lokalitě číslo],'3 Lokality'!B320,Baterie[jmenovitý výkon baterie v kW]),"")</f>
        <v/>
      </c>
      <c r="P320" s="114" t="str">
        <f>IF(Lokality[[#This Row],[lokalita na projektu]]="ano",SUMIF(Baterie[baterie na lokalitě číslo],'3 Lokality'!B320,Baterie[jmenovitá kapacita baterie v kWh]),"")</f>
        <v/>
      </c>
      <c r="Q32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0" s="116" t="str">
        <f>IF(Lokality[[#This Row],[lokalita na projektu]]="ano",SUMIF(Baterie[baterie na lokalitě číslo],'3 Lokality'!B320,Baterie[limit na baterii v Kč]),"")</f>
        <v/>
      </c>
      <c r="T32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1" spans="2:20" hidden="1" outlineLevel="1" x14ac:dyDescent="0.25">
      <c r="B321" s="61">
        <v>316</v>
      </c>
      <c r="C321" s="57" t="str">
        <f>IF(COUNTIF(Stanice[číslo lokality],'3 Lokality'!B321)&gt;0,"ano","ne")</f>
        <v>ne</v>
      </c>
      <c r="D321" s="57" t="str">
        <f>IF(Lokality[[#This Row],[lokalita na projektu]]="ano",INDEX(Stanice[[lokalita]:[číslo lokality]],MATCH(B321,Stanice[číslo lokality],0),1),"")</f>
        <v/>
      </c>
      <c r="E321" s="117" t="str">
        <f>IF(Lokality[[#This Row],[lokalita na projektu]]="ano",HYPERLINK(CONCATENATE("https://mapy.cz/zakladni?q=",_xlfn.ENCODEURL(INDEX(Stanice[[lokalita]:[číslo lokality]],MATCH(B321,Stanice[číslo lokality],0),2)),""),INDEX(Stanice[[lokalita]:[číslo lokality]],MATCH(B321,Stanice[číslo lokality],0),2)),"")</f>
        <v/>
      </c>
      <c r="F321" s="57"/>
      <c r="G321" s="57" t="str">
        <f>IF(Lokality[[#This Row],[lokalita na projektu]]="ano",COUNTIF(Stanice[číslo lokality],'3 Lokality'!B321),"")</f>
        <v/>
      </c>
      <c r="H321" s="57" t="str">
        <f>IF(Lokality[[#This Row],[lokalita na projektu]]="ano",SUMIF(Stanice[číslo lokality],'3 Lokality'!B321,Stanice[počet AC dobíjecích bodů stanice]),"")</f>
        <v/>
      </c>
      <c r="I321" s="57" t="str">
        <f>IF(Lokality[[#This Row],[lokalita na projektu]]="ano",SUMIF(Stanice[číslo lokality],'3 Lokality'!B321,Stanice[počet DC dobíjecích bodů stanice]),"")</f>
        <v/>
      </c>
      <c r="J321" s="99" t="str">
        <f>IF(Lokality[[#This Row],[lokalita na projektu]]="ano",SUMIF(Stanice[číslo lokality],'3 Lokality'!B321,Stanice[[výkon AC stanice v kW ]]),"")</f>
        <v/>
      </c>
      <c r="K321" s="99" t="str">
        <f>IF(Lokality[[#This Row],[lokalita na projektu]]="ano",SUMIF(Stanice[číslo lokality],'3 Lokality'!B321,Stanice[výkon DC stanice v kW]),"")</f>
        <v/>
      </c>
      <c r="L321" s="114" t="str">
        <f>IF(Lokality[[#This Row],[lokalita na projektu]]="ano",SUMIF(Stanice[číslo lokality],'3 Lokality'!B321,Stanice[maximální limit způsobilých nákladů v Kč]),"")</f>
        <v/>
      </c>
      <c r="M321" s="115" t="str">
        <f>IF(Lokality[[#This Row],[lokalita na projektu]]="ano",IF(K321&gt;=3600,koeficient3,IF(K321&gt;=2800,koeficient2,IF(K321&gt;=1400,koeficient1,1))),"")</f>
        <v/>
      </c>
      <c r="N321" s="114" t="str">
        <f>IF(Lokality[[#This Row],[lokalita na projektu]]="ano",SUMIF(Stanice[číslo lokality],'3 Lokality'!B321,Stanice[upravený limit na stanici v Kč]),"")</f>
        <v/>
      </c>
      <c r="O321" s="100" t="str">
        <f>IF(Lokality[[#This Row],[lokalita na projektu]]="ano",SUMIF(Baterie[baterie na lokalitě číslo],'3 Lokality'!B321,Baterie[jmenovitý výkon baterie v kW]),"")</f>
        <v/>
      </c>
      <c r="P321" s="114" t="str">
        <f>IF(Lokality[[#This Row],[lokalita na projektu]]="ano",SUMIF(Baterie[baterie na lokalitě číslo],'3 Lokality'!B321,Baterie[jmenovitá kapacita baterie v kWh]),"")</f>
        <v/>
      </c>
      <c r="Q32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1" s="116" t="str">
        <f>IF(Lokality[[#This Row],[lokalita na projektu]]="ano",SUMIF(Baterie[baterie na lokalitě číslo],'3 Lokality'!B321,Baterie[limit na baterii v Kč]),"")</f>
        <v/>
      </c>
      <c r="T32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2" spans="2:20" hidden="1" outlineLevel="1" x14ac:dyDescent="0.25">
      <c r="B322" s="61">
        <v>317</v>
      </c>
      <c r="C322" s="57" t="str">
        <f>IF(COUNTIF(Stanice[číslo lokality],'3 Lokality'!B322)&gt;0,"ano","ne")</f>
        <v>ne</v>
      </c>
      <c r="D322" s="57" t="str">
        <f>IF(Lokality[[#This Row],[lokalita na projektu]]="ano",INDEX(Stanice[[lokalita]:[číslo lokality]],MATCH(B322,Stanice[číslo lokality],0),1),"")</f>
        <v/>
      </c>
      <c r="E322" s="117" t="str">
        <f>IF(Lokality[[#This Row],[lokalita na projektu]]="ano",HYPERLINK(CONCATENATE("https://mapy.cz/zakladni?q=",_xlfn.ENCODEURL(INDEX(Stanice[[lokalita]:[číslo lokality]],MATCH(B322,Stanice[číslo lokality],0),2)),""),INDEX(Stanice[[lokalita]:[číslo lokality]],MATCH(B322,Stanice[číslo lokality],0),2)),"")</f>
        <v/>
      </c>
      <c r="F322" s="57"/>
      <c r="G322" s="57" t="str">
        <f>IF(Lokality[[#This Row],[lokalita na projektu]]="ano",COUNTIF(Stanice[číslo lokality],'3 Lokality'!B322),"")</f>
        <v/>
      </c>
      <c r="H322" s="57" t="str">
        <f>IF(Lokality[[#This Row],[lokalita na projektu]]="ano",SUMIF(Stanice[číslo lokality],'3 Lokality'!B322,Stanice[počet AC dobíjecích bodů stanice]),"")</f>
        <v/>
      </c>
      <c r="I322" s="57" t="str">
        <f>IF(Lokality[[#This Row],[lokalita na projektu]]="ano",SUMIF(Stanice[číslo lokality],'3 Lokality'!B322,Stanice[počet DC dobíjecích bodů stanice]),"")</f>
        <v/>
      </c>
      <c r="J322" s="99" t="str">
        <f>IF(Lokality[[#This Row],[lokalita na projektu]]="ano",SUMIF(Stanice[číslo lokality],'3 Lokality'!B322,Stanice[[výkon AC stanice v kW ]]),"")</f>
        <v/>
      </c>
      <c r="K322" s="99" t="str">
        <f>IF(Lokality[[#This Row],[lokalita na projektu]]="ano",SUMIF(Stanice[číslo lokality],'3 Lokality'!B322,Stanice[výkon DC stanice v kW]),"")</f>
        <v/>
      </c>
      <c r="L322" s="114" t="str">
        <f>IF(Lokality[[#This Row],[lokalita na projektu]]="ano",SUMIF(Stanice[číslo lokality],'3 Lokality'!B322,Stanice[maximální limit způsobilých nákladů v Kč]),"")</f>
        <v/>
      </c>
      <c r="M322" s="115" t="str">
        <f>IF(Lokality[[#This Row],[lokalita na projektu]]="ano",IF(K322&gt;=3600,koeficient3,IF(K322&gt;=2800,koeficient2,IF(K322&gt;=1400,koeficient1,1))),"")</f>
        <v/>
      </c>
      <c r="N322" s="114" t="str">
        <f>IF(Lokality[[#This Row],[lokalita na projektu]]="ano",SUMIF(Stanice[číslo lokality],'3 Lokality'!B322,Stanice[upravený limit na stanici v Kč]),"")</f>
        <v/>
      </c>
      <c r="O322" s="100" t="str">
        <f>IF(Lokality[[#This Row],[lokalita na projektu]]="ano",SUMIF(Baterie[baterie na lokalitě číslo],'3 Lokality'!B322,Baterie[jmenovitý výkon baterie v kW]),"")</f>
        <v/>
      </c>
      <c r="P322" s="114" t="str">
        <f>IF(Lokality[[#This Row],[lokalita na projektu]]="ano",SUMIF(Baterie[baterie na lokalitě číslo],'3 Lokality'!B322,Baterie[jmenovitá kapacita baterie v kWh]),"")</f>
        <v/>
      </c>
      <c r="Q32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2" s="116" t="str">
        <f>IF(Lokality[[#This Row],[lokalita na projektu]]="ano",SUMIF(Baterie[baterie na lokalitě číslo],'3 Lokality'!B322,Baterie[limit na baterii v Kč]),"")</f>
        <v/>
      </c>
      <c r="T32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3" spans="2:20" hidden="1" outlineLevel="1" x14ac:dyDescent="0.25">
      <c r="B323" s="61">
        <v>318</v>
      </c>
      <c r="C323" s="57" t="str">
        <f>IF(COUNTIF(Stanice[číslo lokality],'3 Lokality'!B323)&gt;0,"ano","ne")</f>
        <v>ne</v>
      </c>
      <c r="D323" s="57" t="str">
        <f>IF(Lokality[[#This Row],[lokalita na projektu]]="ano",INDEX(Stanice[[lokalita]:[číslo lokality]],MATCH(B323,Stanice[číslo lokality],0),1),"")</f>
        <v/>
      </c>
      <c r="E323" s="117" t="str">
        <f>IF(Lokality[[#This Row],[lokalita na projektu]]="ano",HYPERLINK(CONCATENATE("https://mapy.cz/zakladni?q=",_xlfn.ENCODEURL(INDEX(Stanice[[lokalita]:[číslo lokality]],MATCH(B323,Stanice[číslo lokality],0),2)),""),INDEX(Stanice[[lokalita]:[číslo lokality]],MATCH(B323,Stanice[číslo lokality],0),2)),"")</f>
        <v/>
      </c>
      <c r="F323" s="57"/>
      <c r="G323" s="57" t="str">
        <f>IF(Lokality[[#This Row],[lokalita na projektu]]="ano",COUNTIF(Stanice[číslo lokality],'3 Lokality'!B323),"")</f>
        <v/>
      </c>
      <c r="H323" s="57" t="str">
        <f>IF(Lokality[[#This Row],[lokalita na projektu]]="ano",SUMIF(Stanice[číslo lokality],'3 Lokality'!B323,Stanice[počet AC dobíjecích bodů stanice]),"")</f>
        <v/>
      </c>
      <c r="I323" s="57" t="str">
        <f>IF(Lokality[[#This Row],[lokalita na projektu]]="ano",SUMIF(Stanice[číslo lokality],'3 Lokality'!B323,Stanice[počet DC dobíjecích bodů stanice]),"")</f>
        <v/>
      </c>
      <c r="J323" s="99" t="str">
        <f>IF(Lokality[[#This Row],[lokalita na projektu]]="ano",SUMIF(Stanice[číslo lokality],'3 Lokality'!B323,Stanice[[výkon AC stanice v kW ]]),"")</f>
        <v/>
      </c>
      <c r="K323" s="99" t="str">
        <f>IF(Lokality[[#This Row],[lokalita na projektu]]="ano",SUMIF(Stanice[číslo lokality],'3 Lokality'!B323,Stanice[výkon DC stanice v kW]),"")</f>
        <v/>
      </c>
      <c r="L323" s="114" t="str">
        <f>IF(Lokality[[#This Row],[lokalita na projektu]]="ano",SUMIF(Stanice[číslo lokality],'3 Lokality'!B323,Stanice[maximální limit způsobilých nákladů v Kč]),"")</f>
        <v/>
      </c>
      <c r="M323" s="115" t="str">
        <f>IF(Lokality[[#This Row],[lokalita na projektu]]="ano",IF(K323&gt;=3600,koeficient3,IF(K323&gt;=2800,koeficient2,IF(K323&gt;=1400,koeficient1,1))),"")</f>
        <v/>
      </c>
      <c r="N323" s="114" t="str">
        <f>IF(Lokality[[#This Row],[lokalita na projektu]]="ano",SUMIF(Stanice[číslo lokality],'3 Lokality'!B323,Stanice[upravený limit na stanici v Kč]),"")</f>
        <v/>
      </c>
      <c r="O323" s="100" t="str">
        <f>IF(Lokality[[#This Row],[lokalita na projektu]]="ano",SUMIF(Baterie[baterie na lokalitě číslo],'3 Lokality'!B323,Baterie[jmenovitý výkon baterie v kW]),"")</f>
        <v/>
      </c>
      <c r="P323" s="114" t="str">
        <f>IF(Lokality[[#This Row],[lokalita na projektu]]="ano",SUMIF(Baterie[baterie na lokalitě číslo],'3 Lokality'!B323,Baterie[jmenovitá kapacita baterie v kWh]),"")</f>
        <v/>
      </c>
      <c r="Q32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3" s="116" t="str">
        <f>IF(Lokality[[#This Row],[lokalita na projektu]]="ano",SUMIF(Baterie[baterie na lokalitě číslo],'3 Lokality'!B323,Baterie[limit na baterii v Kč]),"")</f>
        <v/>
      </c>
      <c r="T32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4" spans="2:20" hidden="1" outlineLevel="1" x14ac:dyDescent="0.25">
      <c r="B324" s="61">
        <v>319</v>
      </c>
      <c r="C324" s="57" t="str">
        <f>IF(COUNTIF(Stanice[číslo lokality],'3 Lokality'!B324)&gt;0,"ano","ne")</f>
        <v>ne</v>
      </c>
      <c r="D324" s="57" t="str">
        <f>IF(Lokality[[#This Row],[lokalita na projektu]]="ano",INDEX(Stanice[[lokalita]:[číslo lokality]],MATCH(B324,Stanice[číslo lokality],0),1),"")</f>
        <v/>
      </c>
      <c r="E324" s="117" t="str">
        <f>IF(Lokality[[#This Row],[lokalita na projektu]]="ano",HYPERLINK(CONCATENATE("https://mapy.cz/zakladni?q=",_xlfn.ENCODEURL(INDEX(Stanice[[lokalita]:[číslo lokality]],MATCH(B324,Stanice[číslo lokality],0),2)),""),INDEX(Stanice[[lokalita]:[číslo lokality]],MATCH(B324,Stanice[číslo lokality],0),2)),"")</f>
        <v/>
      </c>
      <c r="F324" s="57"/>
      <c r="G324" s="57" t="str">
        <f>IF(Lokality[[#This Row],[lokalita na projektu]]="ano",COUNTIF(Stanice[číslo lokality],'3 Lokality'!B324),"")</f>
        <v/>
      </c>
      <c r="H324" s="57" t="str">
        <f>IF(Lokality[[#This Row],[lokalita na projektu]]="ano",SUMIF(Stanice[číslo lokality],'3 Lokality'!B324,Stanice[počet AC dobíjecích bodů stanice]),"")</f>
        <v/>
      </c>
      <c r="I324" s="57" t="str">
        <f>IF(Lokality[[#This Row],[lokalita na projektu]]="ano",SUMIF(Stanice[číslo lokality],'3 Lokality'!B324,Stanice[počet DC dobíjecích bodů stanice]),"")</f>
        <v/>
      </c>
      <c r="J324" s="99" t="str">
        <f>IF(Lokality[[#This Row],[lokalita na projektu]]="ano",SUMIF(Stanice[číslo lokality],'3 Lokality'!B324,Stanice[[výkon AC stanice v kW ]]),"")</f>
        <v/>
      </c>
      <c r="K324" s="99" t="str">
        <f>IF(Lokality[[#This Row],[lokalita na projektu]]="ano",SUMIF(Stanice[číslo lokality],'3 Lokality'!B324,Stanice[výkon DC stanice v kW]),"")</f>
        <v/>
      </c>
      <c r="L324" s="114" t="str">
        <f>IF(Lokality[[#This Row],[lokalita na projektu]]="ano",SUMIF(Stanice[číslo lokality],'3 Lokality'!B324,Stanice[maximální limit způsobilých nákladů v Kč]),"")</f>
        <v/>
      </c>
      <c r="M324" s="115" t="str">
        <f>IF(Lokality[[#This Row],[lokalita na projektu]]="ano",IF(K324&gt;=3600,koeficient3,IF(K324&gt;=2800,koeficient2,IF(K324&gt;=1400,koeficient1,1))),"")</f>
        <v/>
      </c>
      <c r="N324" s="114" t="str">
        <f>IF(Lokality[[#This Row],[lokalita na projektu]]="ano",SUMIF(Stanice[číslo lokality],'3 Lokality'!B324,Stanice[upravený limit na stanici v Kč]),"")</f>
        <v/>
      </c>
      <c r="O324" s="100" t="str">
        <f>IF(Lokality[[#This Row],[lokalita na projektu]]="ano",SUMIF(Baterie[baterie na lokalitě číslo],'3 Lokality'!B324,Baterie[jmenovitý výkon baterie v kW]),"")</f>
        <v/>
      </c>
      <c r="P324" s="114" t="str">
        <f>IF(Lokality[[#This Row],[lokalita na projektu]]="ano",SUMIF(Baterie[baterie na lokalitě číslo],'3 Lokality'!B324,Baterie[jmenovitá kapacita baterie v kWh]),"")</f>
        <v/>
      </c>
      <c r="Q32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4" s="116" t="str">
        <f>IF(Lokality[[#This Row],[lokalita na projektu]]="ano",SUMIF(Baterie[baterie na lokalitě číslo],'3 Lokality'!B324,Baterie[limit na baterii v Kč]),"")</f>
        <v/>
      </c>
      <c r="T32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5" spans="2:20" hidden="1" outlineLevel="1" x14ac:dyDescent="0.25">
      <c r="B325" s="61">
        <v>320</v>
      </c>
      <c r="C325" s="57" t="str">
        <f>IF(COUNTIF(Stanice[číslo lokality],'3 Lokality'!B325)&gt;0,"ano","ne")</f>
        <v>ne</v>
      </c>
      <c r="D325" s="57" t="str">
        <f>IF(Lokality[[#This Row],[lokalita na projektu]]="ano",INDEX(Stanice[[lokalita]:[číslo lokality]],MATCH(B325,Stanice[číslo lokality],0),1),"")</f>
        <v/>
      </c>
      <c r="E325" s="117" t="str">
        <f>IF(Lokality[[#This Row],[lokalita na projektu]]="ano",HYPERLINK(CONCATENATE("https://mapy.cz/zakladni?q=",_xlfn.ENCODEURL(INDEX(Stanice[[lokalita]:[číslo lokality]],MATCH(B325,Stanice[číslo lokality],0),2)),""),INDEX(Stanice[[lokalita]:[číslo lokality]],MATCH(B325,Stanice[číslo lokality],0),2)),"")</f>
        <v/>
      </c>
      <c r="F325" s="57"/>
      <c r="G325" s="57" t="str">
        <f>IF(Lokality[[#This Row],[lokalita na projektu]]="ano",COUNTIF(Stanice[číslo lokality],'3 Lokality'!B325),"")</f>
        <v/>
      </c>
      <c r="H325" s="57" t="str">
        <f>IF(Lokality[[#This Row],[lokalita na projektu]]="ano",SUMIF(Stanice[číslo lokality],'3 Lokality'!B325,Stanice[počet AC dobíjecích bodů stanice]),"")</f>
        <v/>
      </c>
      <c r="I325" s="57" t="str">
        <f>IF(Lokality[[#This Row],[lokalita na projektu]]="ano",SUMIF(Stanice[číslo lokality],'3 Lokality'!B325,Stanice[počet DC dobíjecích bodů stanice]),"")</f>
        <v/>
      </c>
      <c r="J325" s="99" t="str">
        <f>IF(Lokality[[#This Row],[lokalita na projektu]]="ano",SUMIF(Stanice[číslo lokality],'3 Lokality'!B325,Stanice[[výkon AC stanice v kW ]]),"")</f>
        <v/>
      </c>
      <c r="K325" s="99" t="str">
        <f>IF(Lokality[[#This Row],[lokalita na projektu]]="ano",SUMIF(Stanice[číslo lokality],'3 Lokality'!B325,Stanice[výkon DC stanice v kW]),"")</f>
        <v/>
      </c>
      <c r="L325" s="114" t="str">
        <f>IF(Lokality[[#This Row],[lokalita na projektu]]="ano",SUMIF(Stanice[číslo lokality],'3 Lokality'!B325,Stanice[maximální limit způsobilých nákladů v Kč]),"")</f>
        <v/>
      </c>
      <c r="M325" s="115" t="str">
        <f>IF(Lokality[[#This Row],[lokalita na projektu]]="ano",IF(K325&gt;=3600,koeficient3,IF(K325&gt;=2800,koeficient2,IF(K325&gt;=1400,koeficient1,1))),"")</f>
        <v/>
      </c>
      <c r="N325" s="114" t="str">
        <f>IF(Lokality[[#This Row],[lokalita na projektu]]="ano",SUMIF(Stanice[číslo lokality],'3 Lokality'!B325,Stanice[upravený limit na stanici v Kč]),"")</f>
        <v/>
      </c>
      <c r="O325" s="100" t="str">
        <f>IF(Lokality[[#This Row],[lokalita na projektu]]="ano",SUMIF(Baterie[baterie na lokalitě číslo],'3 Lokality'!B325,Baterie[jmenovitý výkon baterie v kW]),"")</f>
        <v/>
      </c>
      <c r="P325" s="114" t="str">
        <f>IF(Lokality[[#This Row],[lokalita na projektu]]="ano",SUMIF(Baterie[baterie na lokalitě číslo],'3 Lokality'!B325,Baterie[jmenovitá kapacita baterie v kWh]),"")</f>
        <v/>
      </c>
      <c r="Q32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5" s="116" t="str">
        <f>IF(Lokality[[#This Row],[lokalita na projektu]]="ano",SUMIF(Baterie[baterie na lokalitě číslo],'3 Lokality'!B325,Baterie[limit na baterii v Kč]),"")</f>
        <v/>
      </c>
      <c r="T32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6" spans="2:20" hidden="1" outlineLevel="1" x14ac:dyDescent="0.25">
      <c r="B326" s="61">
        <v>321</v>
      </c>
      <c r="C326" s="57" t="str">
        <f>IF(COUNTIF(Stanice[číslo lokality],'3 Lokality'!B326)&gt;0,"ano","ne")</f>
        <v>ne</v>
      </c>
      <c r="D326" s="57" t="str">
        <f>IF(Lokality[[#This Row],[lokalita na projektu]]="ano",INDEX(Stanice[[lokalita]:[číslo lokality]],MATCH(B326,Stanice[číslo lokality],0),1),"")</f>
        <v/>
      </c>
      <c r="E326" s="117" t="str">
        <f>IF(Lokality[[#This Row],[lokalita na projektu]]="ano",HYPERLINK(CONCATENATE("https://mapy.cz/zakladni?q=",_xlfn.ENCODEURL(INDEX(Stanice[[lokalita]:[číslo lokality]],MATCH(B326,Stanice[číslo lokality],0),2)),""),INDEX(Stanice[[lokalita]:[číslo lokality]],MATCH(B326,Stanice[číslo lokality],0),2)),"")</f>
        <v/>
      </c>
      <c r="F326" s="57"/>
      <c r="G326" s="57" t="str">
        <f>IF(Lokality[[#This Row],[lokalita na projektu]]="ano",COUNTIF(Stanice[číslo lokality],'3 Lokality'!B326),"")</f>
        <v/>
      </c>
      <c r="H326" s="57" t="str">
        <f>IF(Lokality[[#This Row],[lokalita na projektu]]="ano",SUMIF(Stanice[číslo lokality],'3 Lokality'!B326,Stanice[počet AC dobíjecích bodů stanice]),"")</f>
        <v/>
      </c>
      <c r="I326" s="57" t="str">
        <f>IF(Lokality[[#This Row],[lokalita na projektu]]="ano",SUMIF(Stanice[číslo lokality],'3 Lokality'!B326,Stanice[počet DC dobíjecích bodů stanice]),"")</f>
        <v/>
      </c>
      <c r="J326" s="99" t="str">
        <f>IF(Lokality[[#This Row],[lokalita na projektu]]="ano",SUMIF(Stanice[číslo lokality],'3 Lokality'!B326,Stanice[[výkon AC stanice v kW ]]),"")</f>
        <v/>
      </c>
      <c r="K326" s="99" t="str">
        <f>IF(Lokality[[#This Row],[lokalita na projektu]]="ano",SUMIF(Stanice[číslo lokality],'3 Lokality'!B326,Stanice[výkon DC stanice v kW]),"")</f>
        <v/>
      </c>
      <c r="L326" s="114" t="str">
        <f>IF(Lokality[[#This Row],[lokalita na projektu]]="ano",SUMIF(Stanice[číslo lokality],'3 Lokality'!B326,Stanice[maximální limit způsobilých nákladů v Kč]),"")</f>
        <v/>
      </c>
      <c r="M326" s="115" t="str">
        <f>IF(Lokality[[#This Row],[lokalita na projektu]]="ano",IF(K326&gt;=3600,koeficient3,IF(K326&gt;=2800,koeficient2,IF(K326&gt;=1400,koeficient1,1))),"")</f>
        <v/>
      </c>
      <c r="N326" s="114" t="str">
        <f>IF(Lokality[[#This Row],[lokalita na projektu]]="ano",SUMIF(Stanice[číslo lokality],'3 Lokality'!B326,Stanice[upravený limit na stanici v Kč]),"")</f>
        <v/>
      </c>
      <c r="O326" s="100" t="str">
        <f>IF(Lokality[[#This Row],[lokalita na projektu]]="ano",SUMIF(Baterie[baterie na lokalitě číslo],'3 Lokality'!B326,Baterie[jmenovitý výkon baterie v kW]),"")</f>
        <v/>
      </c>
      <c r="P326" s="114" t="str">
        <f>IF(Lokality[[#This Row],[lokalita na projektu]]="ano",SUMIF(Baterie[baterie na lokalitě číslo],'3 Lokality'!B326,Baterie[jmenovitá kapacita baterie v kWh]),"")</f>
        <v/>
      </c>
      <c r="Q32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6" s="116" t="str">
        <f>IF(Lokality[[#This Row],[lokalita na projektu]]="ano",SUMIF(Baterie[baterie na lokalitě číslo],'3 Lokality'!B326,Baterie[limit na baterii v Kč]),"")</f>
        <v/>
      </c>
      <c r="T32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7" spans="2:20" hidden="1" outlineLevel="1" x14ac:dyDescent="0.25">
      <c r="B327" s="61">
        <v>322</v>
      </c>
      <c r="C327" s="57" t="str">
        <f>IF(COUNTIF(Stanice[číslo lokality],'3 Lokality'!B327)&gt;0,"ano","ne")</f>
        <v>ne</v>
      </c>
      <c r="D327" s="57" t="str">
        <f>IF(Lokality[[#This Row],[lokalita na projektu]]="ano",INDEX(Stanice[[lokalita]:[číslo lokality]],MATCH(B327,Stanice[číslo lokality],0),1),"")</f>
        <v/>
      </c>
      <c r="E327" s="117" t="str">
        <f>IF(Lokality[[#This Row],[lokalita na projektu]]="ano",HYPERLINK(CONCATENATE("https://mapy.cz/zakladni?q=",_xlfn.ENCODEURL(INDEX(Stanice[[lokalita]:[číslo lokality]],MATCH(B327,Stanice[číslo lokality],0),2)),""),INDEX(Stanice[[lokalita]:[číslo lokality]],MATCH(B327,Stanice[číslo lokality],0),2)),"")</f>
        <v/>
      </c>
      <c r="F327" s="57"/>
      <c r="G327" s="57" t="str">
        <f>IF(Lokality[[#This Row],[lokalita na projektu]]="ano",COUNTIF(Stanice[číslo lokality],'3 Lokality'!B327),"")</f>
        <v/>
      </c>
      <c r="H327" s="57" t="str">
        <f>IF(Lokality[[#This Row],[lokalita na projektu]]="ano",SUMIF(Stanice[číslo lokality],'3 Lokality'!B327,Stanice[počet AC dobíjecích bodů stanice]),"")</f>
        <v/>
      </c>
      <c r="I327" s="57" t="str">
        <f>IF(Lokality[[#This Row],[lokalita na projektu]]="ano",SUMIF(Stanice[číslo lokality],'3 Lokality'!B327,Stanice[počet DC dobíjecích bodů stanice]),"")</f>
        <v/>
      </c>
      <c r="J327" s="99" t="str">
        <f>IF(Lokality[[#This Row],[lokalita na projektu]]="ano",SUMIF(Stanice[číslo lokality],'3 Lokality'!B327,Stanice[[výkon AC stanice v kW ]]),"")</f>
        <v/>
      </c>
      <c r="K327" s="99" t="str">
        <f>IF(Lokality[[#This Row],[lokalita na projektu]]="ano",SUMIF(Stanice[číslo lokality],'3 Lokality'!B327,Stanice[výkon DC stanice v kW]),"")</f>
        <v/>
      </c>
      <c r="L327" s="114" t="str">
        <f>IF(Lokality[[#This Row],[lokalita na projektu]]="ano",SUMIF(Stanice[číslo lokality],'3 Lokality'!B327,Stanice[maximální limit způsobilých nákladů v Kč]),"")</f>
        <v/>
      </c>
      <c r="M327" s="115" t="str">
        <f>IF(Lokality[[#This Row],[lokalita na projektu]]="ano",IF(K327&gt;=3600,koeficient3,IF(K327&gt;=2800,koeficient2,IF(K327&gt;=1400,koeficient1,1))),"")</f>
        <v/>
      </c>
      <c r="N327" s="114" t="str">
        <f>IF(Lokality[[#This Row],[lokalita na projektu]]="ano",SUMIF(Stanice[číslo lokality],'3 Lokality'!B327,Stanice[upravený limit na stanici v Kč]),"")</f>
        <v/>
      </c>
      <c r="O327" s="100" t="str">
        <f>IF(Lokality[[#This Row],[lokalita na projektu]]="ano",SUMIF(Baterie[baterie na lokalitě číslo],'3 Lokality'!B327,Baterie[jmenovitý výkon baterie v kW]),"")</f>
        <v/>
      </c>
      <c r="P327" s="114" t="str">
        <f>IF(Lokality[[#This Row],[lokalita na projektu]]="ano",SUMIF(Baterie[baterie na lokalitě číslo],'3 Lokality'!B327,Baterie[jmenovitá kapacita baterie v kWh]),"")</f>
        <v/>
      </c>
      <c r="Q32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7" s="116" t="str">
        <f>IF(Lokality[[#This Row],[lokalita na projektu]]="ano",SUMIF(Baterie[baterie na lokalitě číslo],'3 Lokality'!B327,Baterie[limit na baterii v Kč]),"")</f>
        <v/>
      </c>
      <c r="T32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8" spans="2:20" hidden="1" outlineLevel="1" x14ac:dyDescent="0.25">
      <c r="B328" s="61">
        <v>323</v>
      </c>
      <c r="C328" s="57" t="str">
        <f>IF(COUNTIF(Stanice[číslo lokality],'3 Lokality'!B328)&gt;0,"ano","ne")</f>
        <v>ne</v>
      </c>
      <c r="D328" s="57" t="str">
        <f>IF(Lokality[[#This Row],[lokalita na projektu]]="ano",INDEX(Stanice[[lokalita]:[číslo lokality]],MATCH(B328,Stanice[číslo lokality],0),1),"")</f>
        <v/>
      </c>
      <c r="E328" s="117" t="str">
        <f>IF(Lokality[[#This Row],[lokalita na projektu]]="ano",HYPERLINK(CONCATENATE("https://mapy.cz/zakladni?q=",_xlfn.ENCODEURL(INDEX(Stanice[[lokalita]:[číslo lokality]],MATCH(B328,Stanice[číslo lokality],0),2)),""),INDEX(Stanice[[lokalita]:[číslo lokality]],MATCH(B328,Stanice[číslo lokality],0),2)),"")</f>
        <v/>
      </c>
      <c r="F328" s="57"/>
      <c r="G328" s="57" t="str">
        <f>IF(Lokality[[#This Row],[lokalita na projektu]]="ano",COUNTIF(Stanice[číslo lokality],'3 Lokality'!B328),"")</f>
        <v/>
      </c>
      <c r="H328" s="57" t="str">
        <f>IF(Lokality[[#This Row],[lokalita na projektu]]="ano",SUMIF(Stanice[číslo lokality],'3 Lokality'!B328,Stanice[počet AC dobíjecích bodů stanice]),"")</f>
        <v/>
      </c>
      <c r="I328" s="57" t="str">
        <f>IF(Lokality[[#This Row],[lokalita na projektu]]="ano",SUMIF(Stanice[číslo lokality],'3 Lokality'!B328,Stanice[počet DC dobíjecích bodů stanice]),"")</f>
        <v/>
      </c>
      <c r="J328" s="99" t="str">
        <f>IF(Lokality[[#This Row],[lokalita na projektu]]="ano",SUMIF(Stanice[číslo lokality],'3 Lokality'!B328,Stanice[[výkon AC stanice v kW ]]),"")</f>
        <v/>
      </c>
      <c r="K328" s="99" t="str">
        <f>IF(Lokality[[#This Row],[lokalita na projektu]]="ano",SUMIF(Stanice[číslo lokality],'3 Lokality'!B328,Stanice[výkon DC stanice v kW]),"")</f>
        <v/>
      </c>
      <c r="L328" s="114" t="str">
        <f>IF(Lokality[[#This Row],[lokalita na projektu]]="ano",SUMIF(Stanice[číslo lokality],'3 Lokality'!B328,Stanice[maximální limit způsobilých nákladů v Kč]),"")</f>
        <v/>
      </c>
      <c r="M328" s="115" t="str">
        <f>IF(Lokality[[#This Row],[lokalita na projektu]]="ano",IF(K328&gt;=3600,koeficient3,IF(K328&gt;=2800,koeficient2,IF(K328&gt;=1400,koeficient1,1))),"")</f>
        <v/>
      </c>
      <c r="N328" s="114" t="str">
        <f>IF(Lokality[[#This Row],[lokalita na projektu]]="ano",SUMIF(Stanice[číslo lokality],'3 Lokality'!B328,Stanice[upravený limit na stanici v Kč]),"")</f>
        <v/>
      </c>
      <c r="O328" s="100" t="str">
        <f>IF(Lokality[[#This Row],[lokalita na projektu]]="ano",SUMIF(Baterie[baterie na lokalitě číslo],'3 Lokality'!B328,Baterie[jmenovitý výkon baterie v kW]),"")</f>
        <v/>
      </c>
      <c r="P328" s="114" t="str">
        <f>IF(Lokality[[#This Row],[lokalita na projektu]]="ano",SUMIF(Baterie[baterie na lokalitě číslo],'3 Lokality'!B328,Baterie[jmenovitá kapacita baterie v kWh]),"")</f>
        <v/>
      </c>
      <c r="Q32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8" s="116" t="str">
        <f>IF(Lokality[[#This Row],[lokalita na projektu]]="ano",SUMIF(Baterie[baterie na lokalitě číslo],'3 Lokality'!B328,Baterie[limit na baterii v Kč]),"")</f>
        <v/>
      </c>
      <c r="T32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29" spans="2:20" hidden="1" outlineLevel="1" x14ac:dyDescent="0.25">
      <c r="B329" s="61">
        <v>324</v>
      </c>
      <c r="C329" s="57" t="str">
        <f>IF(COUNTIF(Stanice[číslo lokality],'3 Lokality'!B329)&gt;0,"ano","ne")</f>
        <v>ne</v>
      </c>
      <c r="D329" s="57" t="str">
        <f>IF(Lokality[[#This Row],[lokalita na projektu]]="ano",INDEX(Stanice[[lokalita]:[číslo lokality]],MATCH(B329,Stanice[číslo lokality],0),1),"")</f>
        <v/>
      </c>
      <c r="E329" s="117" t="str">
        <f>IF(Lokality[[#This Row],[lokalita na projektu]]="ano",HYPERLINK(CONCATENATE("https://mapy.cz/zakladni?q=",_xlfn.ENCODEURL(INDEX(Stanice[[lokalita]:[číslo lokality]],MATCH(B329,Stanice[číslo lokality],0),2)),""),INDEX(Stanice[[lokalita]:[číslo lokality]],MATCH(B329,Stanice[číslo lokality],0),2)),"")</f>
        <v/>
      </c>
      <c r="F329" s="57"/>
      <c r="G329" s="57" t="str">
        <f>IF(Lokality[[#This Row],[lokalita na projektu]]="ano",COUNTIF(Stanice[číslo lokality],'3 Lokality'!B329),"")</f>
        <v/>
      </c>
      <c r="H329" s="57" t="str">
        <f>IF(Lokality[[#This Row],[lokalita na projektu]]="ano",SUMIF(Stanice[číslo lokality],'3 Lokality'!B329,Stanice[počet AC dobíjecích bodů stanice]),"")</f>
        <v/>
      </c>
      <c r="I329" s="57" t="str">
        <f>IF(Lokality[[#This Row],[lokalita na projektu]]="ano",SUMIF(Stanice[číslo lokality],'3 Lokality'!B329,Stanice[počet DC dobíjecích bodů stanice]),"")</f>
        <v/>
      </c>
      <c r="J329" s="99" t="str">
        <f>IF(Lokality[[#This Row],[lokalita na projektu]]="ano",SUMIF(Stanice[číslo lokality],'3 Lokality'!B329,Stanice[[výkon AC stanice v kW ]]),"")</f>
        <v/>
      </c>
      <c r="K329" s="99" t="str">
        <f>IF(Lokality[[#This Row],[lokalita na projektu]]="ano",SUMIF(Stanice[číslo lokality],'3 Lokality'!B329,Stanice[výkon DC stanice v kW]),"")</f>
        <v/>
      </c>
      <c r="L329" s="114" t="str">
        <f>IF(Lokality[[#This Row],[lokalita na projektu]]="ano",SUMIF(Stanice[číslo lokality],'3 Lokality'!B329,Stanice[maximální limit způsobilých nákladů v Kč]),"")</f>
        <v/>
      </c>
      <c r="M329" s="115" t="str">
        <f>IF(Lokality[[#This Row],[lokalita na projektu]]="ano",IF(K329&gt;=3600,koeficient3,IF(K329&gt;=2800,koeficient2,IF(K329&gt;=1400,koeficient1,1))),"")</f>
        <v/>
      </c>
      <c r="N329" s="114" t="str">
        <f>IF(Lokality[[#This Row],[lokalita na projektu]]="ano",SUMIF(Stanice[číslo lokality],'3 Lokality'!B329,Stanice[upravený limit na stanici v Kč]),"")</f>
        <v/>
      </c>
      <c r="O329" s="100" t="str">
        <f>IF(Lokality[[#This Row],[lokalita na projektu]]="ano",SUMIF(Baterie[baterie na lokalitě číslo],'3 Lokality'!B329,Baterie[jmenovitý výkon baterie v kW]),"")</f>
        <v/>
      </c>
      <c r="P329" s="114" t="str">
        <f>IF(Lokality[[#This Row],[lokalita na projektu]]="ano",SUMIF(Baterie[baterie na lokalitě číslo],'3 Lokality'!B329,Baterie[jmenovitá kapacita baterie v kWh]),"")</f>
        <v/>
      </c>
      <c r="Q32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29" s="116" t="str">
        <f>IF(Lokality[[#This Row],[lokalita na projektu]]="ano",SUMIF(Baterie[baterie na lokalitě číslo],'3 Lokality'!B329,Baterie[limit na baterii v Kč]),"")</f>
        <v/>
      </c>
      <c r="T32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0" spans="2:20" hidden="1" outlineLevel="1" x14ac:dyDescent="0.25">
      <c r="B330" s="61">
        <v>325</v>
      </c>
      <c r="C330" s="57" t="str">
        <f>IF(COUNTIF(Stanice[číslo lokality],'3 Lokality'!B330)&gt;0,"ano","ne")</f>
        <v>ne</v>
      </c>
      <c r="D330" s="57" t="str">
        <f>IF(Lokality[[#This Row],[lokalita na projektu]]="ano",INDEX(Stanice[[lokalita]:[číslo lokality]],MATCH(B330,Stanice[číslo lokality],0),1),"")</f>
        <v/>
      </c>
      <c r="E330" s="117" t="str">
        <f>IF(Lokality[[#This Row],[lokalita na projektu]]="ano",HYPERLINK(CONCATENATE("https://mapy.cz/zakladni?q=",_xlfn.ENCODEURL(INDEX(Stanice[[lokalita]:[číslo lokality]],MATCH(B330,Stanice[číslo lokality],0),2)),""),INDEX(Stanice[[lokalita]:[číslo lokality]],MATCH(B330,Stanice[číslo lokality],0),2)),"")</f>
        <v/>
      </c>
      <c r="F330" s="57"/>
      <c r="G330" s="57" t="str">
        <f>IF(Lokality[[#This Row],[lokalita na projektu]]="ano",COUNTIF(Stanice[číslo lokality],'3 Lokality'!B330),"")</f>
        <v/>
      </c>
      <c r="H330" s="57" t="str">
        <f>IF(Lokality[[#This Row],[lokalita na projektu]]="ano",SUMIF(Stanice[číslo lokality],'3 Lokality'!B330,Stanice[počet AC dobíjecích bodů stanice]),"")</f>
        <v/>
      </c>
      <c r="I330" s="57" t="str">
        <f>IF(Lokality[[#This Row],[lokalita na projektu]]="ano",SUMIF(Stanice[číslo lokality],'3 Lokality'!B330,Stanice[počet DC dobíjecích bodů stanice]),"")</f>
        <v/>
      </c>
      <c r="J330" s="99" t="str">
        <f>IF(Lokality[[#This Row],[lokalita na projektu]]="ano",SUMIF(Stanice[číslo lokality],'3 Lokality'!B330,Stanice[[výkon AC stanice v kW ]]),"")</f>
        <v/>
      </c>
      <c r="K330" s="99" t="str">
        <f>IF(Lokality[[#This Row],[lokalita na projektu]]="ano",SUMIF(Stanice[číslo lokality],'3 Lokality'!B330,Stanice[výkon DC stanice v kW]),"")</f>
        <v/>
      </c>
      <c r="L330" s="114" t="str">
        <f>IF(Lokality[[#This Row],[lokalita na projektu]]="ano",SUMIF(Stanice[číslo lokality],'3 Lokality'!B330,Stanice[maximální limit způsobilých nákladů v Kč]),"")</f>
        <v/>
      </c>
      <c r="M330" s="115" t="str">
        <f>IF(Lokality[[#This Row],[lokalita na projektu]]="ano",IF(K330&gt;=3600,koeficient3,IF(K330&gt;=2800,koeficient2,IF(K330&gt;=1400,koeficient1,1))),"")</f>
        <v/>
      </c>
      <c r="N330" s="114" t="str">
        <f>IF(Lokality[[#This Row],[lokalita na projektu]]="ano",SUMIF(Stanice[číslo lokality],'3 Lokality'!B330,Stanice[upravený limit na stanici v Kč]),"")</f>
        <v/>
      </c>
      <c r="O330" s="100" t="str">
        <f>IF(Lokality[[#This Row],[lokalita na projektu]]="ano",SUMIF(Baterie[baterie na lokalitě číslo],'3 Lokality'!B330,Baterie[jmenovitý výkon baterie v kW]),"")</f>
        <v/>
      </c>
      <c r="P330" s="114" t="str">
        <f>IF(Lokality[[#This Row],[lokalita na projektu]]="ano",SUMIF(Baterie[baterie na lokalitě číslo],'3 Lokality'!B330,Baterie[jmenovitá kapacita baterie v kWh]),"")</f>
        <v/>
      </c>
      <c r="Q33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0" s="116" t="str">
        <f>IF(Lokality[[#This Row],[lokalita na projektu]]="ano",SUMIF(Baterie[baterie na lokalitě číslo],'3 Lokality'!B330,Baterie[limit na baterii v Kč]),"")</f>
        <v/>
      </c>
      <c r="T33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1" spans="2:20" hidden="1" outlineLevel="1" x14ac:dyDescent="0.25">
      <c r="B331" s="61">
        <v>326</v>
      </c>
      <c r="C331" s="57" t="str">
        <f>IF(COUNTIF(Stanice[číslo lokality],'3 Lokality'!B331)&gt;0,"ano","ne")</f>
        <v>ne</v>
      </c>
      <c r="D331" s="57" t="str">
        <f>IF(Lokality[[#This Row],[lokalita na projektu]]="ano",INDEX(Stanice[[lokalita]:[číslo lokality]],MATCH(B331,Stanice[číslo lokality],0),1),"")</f>
        <v/>
      </c>
      <c r="E331" s="117" t="str">
        <f>IF(Lokality[[#This Row],[lokalita na projektu]]="ano",HYPERLINK(CONCATENATE("https://mapy.cz/zakladni?q=",_xlfn.ENCODEURL(INDEX(Stanice[[lokalita]:[číslo lokality]],MATCH(B331,Stanice[číslo lokality],0),2)),""),INDEX(Stanice[[lokalita]:[číslo lokality]],MATCH(B331,Stanice[číslo lokality],0),2)),"")</f>
        <v/>
      </c>
      <c r="F331" s="57"/>
      <c r="G331" s="57" t="str">
        <f>IF(Lokality[[#This Row],[lokalita na projektu]]="ano",COUNTIF(Stanice[číslo lokality],'3 Lokality'!B331),"")</f>
        <v/>
      </c>
      <c r="H331" s="57" t="str">
        <f>IF(Lokality[[#This Row],[lokalita na projektu]]="ano",SUMIF(Stanice[číslo lokality],'3 Lokality'!B331,Stanice[počet AC dobíjecích bodů stanice]),"")</f>
        <v/>
      </c>
      <c r="I331" s="57" t="str">
        <f>IF(Lokality[[#This Row],[lokalita na projektu]]="ano",SUMIF(Stanice[číslo lokality],'3 Lokality'!B331,Stanice[počet DC dobíjecích bodů stanice]),"")</f>
        <v/>
      </c>
      <c r="J331" s="99" t="str">
        <f>IF(Lokality[[#This Row],[lokalita na projektu]]="ano",SUMIF(Stanice[číslo lokality],'3 Lokality'!B331,Stanice[[výkon AC stanice v kW ]]),"")</f>
        <v/>
      </c>
      <c r="K331" s="99" t="str">
        <f>IF(Lokality[[#This Row],[lokalita na projektu]]="ano",SUMIF(Stanice[číslo lokality],'3 Lokality'!B331,Stanice[výkon DC stanice v kW]),"")</f>
        <v/>
      </c>
      <c r="L331" s="114" t="str">
        <f>IF(Lokality[[#This Row],[lokalita na projektu]]="ano",SUMIF(Stanice[číslo lokality],'3 Lokality'!B331,Stanice[maximální limit způsobilých nákladů v Kč]),"")</f>
        <v/>
      </c>
      <c r="M331" s="115" t="str">
        <f>IF(Lokality[[#This Row],[lokalita na projektu]]="ano",IF(K331&gt;=3600,koeficient3,IF(K331&gt;=2800,koeficient2,IF(K331&gt;=1400,koeficient1,1))),"")</f>
        <v/>
      </c>
      <c r="N331" s="114" t="str">
        <f>IF(Lokality[[#This Row],[lokalita na projektu]]="ano",SUMIF(Stanice[číslo lokality],'3 Lokality'!B331,Stanice[upravený limit na stanici v Kč]),"")</f>
        <v/>
      </c>
      <c r="O331" s="100" t="str">
        <f>IF(Lokality[[#This Row],[lokalita na projektu]]="ano",SUMIF(Baterie[baterie na lokalitě číslo],'3 Lokality'!B331,Baterie[jmenovitý výkon baterie v kW]),"")</f>
        <v/>
      </c>
      <c r="P331" s="114" t="str">
        <f>IF(Lokality[[#This Row],[lokalita na projektu]]="ano",SUMIF(Baterie[baterie na lokalitě číslo],'3 Lokality'!B331,Baterie[jmenovitá kapacita baterie v kWh]),"")</f>
        <v/>
      </c>
      <c r="Q33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1" s="116" t="str">
        <f>IF(Lokality[[#This Row],[lokalita na projektu]]="ano",SUMIF(Baterie[baterie na lokalitě číslo],'3 Lokality'!B331,Baterie[limit na baterii v Kč]),"")</f>
        <v/>
      </c>
      <c r="T33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2" spans="2:20" hidden="1" outlineLevel="1" x14ac:dyDescent="0.25">
      <c r="B332" s="61">
        <v>327</v>
      </c>
      <c r="C332" s="57" t="str">
        <f>IF(COUNTIF(Stanice[číslo lokality],'3 Lokality'!B332)&gt;0,"ano","ne")</f>
        <v>ne</v>
      </c>
      <c r="D332" s="57" t="str">
        <f>IF(Lokality[[#This Row],[lokalita na projektu]]="ano",INDEX(Stanice[[lokalita]:[číslo lokality]],MATCH(B332,Stanice[číslo lokality],0),1),"")</f>
        <v/>
      </c>
      <c r="E332" s="117" t="str">
        <f>IF(Lokality[[#This Row],[lokalita na projektu]]="ano",HYPERLINK(CONCATENATE("https://mapy.cz/zakladni?q=",_xlfn.ENCODEURL(INDEX(Stanice[[lokalita]:[číslo lokality]],MATCH(B332,Stanice[číslo lokality],0),2)),""),INDEX(Stanice[[lokalita]:[číslo lokality]],MATCH(B332,Stanice[číslo lokality],0),2)),"")</f>
        <v/>
      </c>
      <c r="F332" s="57"/>
      <c r="G332" s="57" t="str">
        <f>IF(Lokality[[#This Row],[lokalita na projektu]]="ano",COUNTIF(Stanice[číslo lokality],'3 Lokality'!B332),"")</f>
        <v/>
      </c>
      <c r="H332" s="57" t="str">
        <f>IF(Lokality[[#This Row],[lokalita na projektu]]="ano",SUMIF(Stanice[číslo lokality],'3 Lokality'!B332,Stanice[počet AC dobíjecích bodů stanice]),"")</f>
        <v/>
      </c>
      <c r="I332" s="57" t="str">
        <f>IF(Lokality[[#This Row],[lokalita na projektu]]="ano",SUMIF(Stanice[číslo lokality],'3 Lokality'!B332,Stanice[počet DC dobíjecích bodů stanice]),"")</f>
        <v/>
      </c>
      <c r="J332" s="99" t="str">
        <f>IF(Lokality[[#This Row],[lokalita na projektu]]="ano",SUMIF(Stanice[číslo lokality],'3 Lokality'!B332,Stanice[[výkon AC stanice v kW ]]),"")</f>
        <v/>
      </c>
      <c r="K332" s="99" t="str">
        <f>IF(Lokality[[#This Row],[lokalita na projektu]]="ano",SUMIF(Stanice[číslo lokality],'3 Lokality'!B332,Stanice[výkon DC stanice v kW]),"")</f>
        <v/>
      </c>
      <c r="L332" s="114" t="str">
        <f>IF(Lokality[[#This Row],[lokalita na projektu]]="ano",SUMIF(Stanice[číslo lokality],'3 Lokality'!B332,Stanice[maximální limit způsobilých nákladů v Kč]),"")</f>
        <v/>
      </c>
      <c r="M332" s="115" t="str">
        <f>IF(Lokality[[#This Row],[lokalita na projektu]]="ano",IF(K332&gt;=3600,koeficient3,IF(K332&gt;=2800,koeficient2,IF(K332&gt;=1400,koeficient1,1))),"")</f>
        <v/>
      </c>
      <c r="N332" s="114" t="str">
        <f>IF(Lokality[[#This Row],[lokalita na projektu]]="ano",SUMIF(Stanice[číslo lokality],'3 Lokality'!B332,Stanice[upravený limit na stanici v Kč]),"")</f>
        <v/>
      </c>
      <c r="O332" s="100" t="str">
        <f>IF(Lokality[[#This Row],[lokalita na projektu]]="ano",SUMIF(Baterie[baterie na lokalitě číslo],'3 Lokality'!B332,Baterie[jmenovitý výkon baterie v kW]),"")</f>
        <v/>
      </c>
      <c r="P332" s="114" t="str">
        <f>IF(Lokality[[#This Row],[lokalita na projektu]]="ano",SUMIF(Baterie[baterie na lokalitě číslo],'3 Lokality'!B332,Baterie[jmenovitá kapacita baterie v kWh]),"")</f>
        <v/>
      </c>
      <c r="Q33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2" s="116" t="str">
        <f>IF(Lokality[[#This Row],[lokalita na projektu]]="ano",SUMIF(Baterie[baterie na lokalitě číslo],'3 Lokality'!B332,Baterie[limit na baterii v Kč]),"")</f>
        <v/>
      </c>
      <c r="T33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3" spans="2:20" hidden="1" outlineLevel="1" x14ac:dyDescent="0.25">
      <c r="B333" s="61">
        <v>328</v>
      </c>
      <c r="C333" s="57" t="str">
        <f>IF(COUNTIF(Stanice[číslo lokality],'3 Lokality'!B333)&gt;0,"ano","ne")</f>
        <v>ne</v>
      </c>
      <c r="D333" s="57" t="str">
        <f>IF(Lokality[[#This Row],[lokalita na projektu]]="ano",INDEX(Stanice[[lokalita]:[číslo lokality]],MATCH(B333,Stanice[číslo lokality],0),1),"")</f>
        <v/>
      </c>
      <c r="E333" s="117" t="str">
        <f>IF(Lokality[[#This Row],[lokalita na projektu]]="ano",HYPERLINK(CONCATENATE("https://mapy.cz/zakladni?q=",_xlfn.ENCODEURL(INDEX(Stanice[[lokalita]:[číslo lokality]],MATCH(B333,Stanice[číslo lokality],0),2)),""),INDEX(Stanice[[lokalita]:[číslo lokality]],MATCH(B333,Stanice[číslo lokality],0),2)),"")</f>
        <v/>
      </c>
      <c r="F333" s="57"/>
      <c r="G333" s="57" t="str">
        <f>IF(Lokality[[#This Row],[lokalita na projektu]]="ano",COUNTIF(Stanice[číslo lokality],'3 Lokality'!B333),"")</f>
        <v/>
      </c>
      <c r="H333" s="57" t="str">
        <f>IF(Lokality[[#This Row],[lokalita na projektu]]="ano",SUMIF(Stanice[číslo lokality],'3 Lokality'!B333,Stanice[počet AC dobíjecích bodů stanice]),"")</f>
        <v/>
      </c>
      <c r="I333" s="57" t="str">
        <f>IF(Lokality[[#This Row],[lokalita na projektu]]="ano",SUMIF(Stanice[číslo lokality],'3 Lokality'!B333,Stanice[počet DC dobíjecích bodů stanice]),"")</f>
        <v/>
      </c>
      <c r="J333" s="99" t="str">
        <f>IF(Lokality[[#This Row],[lokalita na projektu]]="ano",SUMIF(Stanice[číslo lokality],'3 Lokality'!B333,Stanice[[výkon AC stanice v kW ]]),"")</f>
        <v/>
      </c>
      <c r="K333" s="99" t="str">
        <f>IF(Lokality[[#This Row],[lokalita na projektu]]="ano",SUMIF(Stanice[číslo lokality],'3 Lokality'!B333,Stanice[výkon DC stanice v kW]),"")</f>
        <v/>
      </c>
      <c r="L333" s="114" t="str">
        <f>IF(Lokality[[#This Row],[lokalita na projektu]]="ano",SUMIF(Stanice[číslo lokality],'3 Lokality'!B333,Stanice[maximální limit způsobilých nákladů v Kč]),"")</f>
        <v/>
      </c>
      <c r="M333" s="115" t="str">
        <f>IF(Lokality[[#This Row],[lokalita na projektu]]="ano",IF(K333&gt;=3600,koeficient3,IF(K333&gt;=2800,koeficient2,IF(K333&gt;=1400,koeficient1,1))),"")</f>
        <v/>
      </c>
      <c r="N333" s="114" t="str">
        <f>IF(Lokality[[#This Row],[lokalita na projektu]]="ano",SUMIF(Stanice[číslo lokality],'3 Lokality'!B333,Stanice[upravený limit na stanici v Kč]),"")</f>
        <v/>
      </c>
      <c r="O333" s="100" t="str">
        <f>IF(Lokality[[#This Row],[lokalita na projektu]]="ano",SUMIF(Baterie[baterie na lokalitě číslo],'3 Lokality'!B333,Baterie[jmenovitý výkon baterie v kW]),"")</f>
        <v/>
      </c>
      <c r="P333" s="114" t="str">
        <f>IF(Lokality[[#This Row],[lokalita na projektu]]="ano",SUMIF(Baterie[baterie na lokalitě číslo],'3 Lokality'!B333,Baterie[jmenovitá kapacita baterie v kWh]),"")</f>
        <v/>
      </c>
      <c r="Q33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3" s="116" t="str">
        <f>IF(Lokality[[#This Row],[lokalita na projektu]]="ano",SUMIF(Baterie[baterie na lokalitě číslo],'3 Lokality'!B333,Baterie[limit na baterii v Kč]),"")</f>
        <v/>
      </c>
      <c r="T33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4" spans="2:20" hidden="1" outlineLevel="1" x14ac:dyDescent="0.25">
      <c r="B334" s="61">
        <v>329</v>
      </c>
      <c r="C334" s="57" t="str">
        <f>IF(COUNTIF(Stanice[číslo lokality],'3 Lokality'!B334)&gt;0,"ano","ne")</f>
        <v>ne</v>
      </c>
      <c r="D334" s="57" t="str">
        <f>IF(Lokality[[#This Row],[lokalita na projektu]]="ano",INDEX(Stanice[[lokalita]:[číslo lokality]],MATCH(B334,Stanice[číslo lokality],0),1),"")</f>
        <v/>
      </c>
      <c r="E334" s="117" t="str">
        <f>IF(Lokality[[#This Row],[lokalita na projektu]]="ano",HYPERLINK(CONCATENATE("https://mapy.cz/zakladni?q=",_xlfn.ENCODEURL(INDEX(Stanice[[lokalita]:[číslo lokality]],MATCH(B334,Stanice[číslo lokality],0),2)),""),INDEX(Stanice[[lokalita]:[číslo lokality]],MATCH(B334,Stanice[číslo lokality],0),2)),"")</f>
        <v/>
      </c>
      <c r="F334" s="57"/>
      <c r="G334" s="57" t="str">
        <f>IF(Lokality[[#This Row],[lokalita na projektu]]="ano",COUNTIF(Stanice[číslo lokality],'3 Lokality'!B334),"")</f>
        <v/>
      </c>
      <c r="H334" s="57" t="str">
        <f>IF(Lokality[[#This Row],[lokalita na projektu]]="ano",SUMIF(Stanice[číslo lokality],'3 Lokality'!B334,Stanice[počet AC dobíjecích bodů stanice]),"")</f>
        <v/>
      </c>
      <c r="I334" s="57" t="str">
        <f>IF(Lokality[[#This Row],[lokalita na projektu]]="ano",SUMIF(Stanice[číslo lokality],'3 Lokality'!B334,Stanice[počet DC dobíjecích bodů stanice]),"")</f>
        <v/>
      </c>
      <c r="J334" s="99" t="str">
        <f>IF(Lokality[[#This Row],[lokalita na projektu]]="ano",SUMIF(Stanice[číslo lokality],'3 Lokality'!B334,Stanice[[výkon AC stanice v kW ]]),"")</f>
        <v/>
      </c>
      <c r="K334" s="99" t="str">
        <f>IF(Lokality[[#This Row],[lokalita na projektu]]="ano",SUMIF(Stanice[číslo lokality],'3 Lokality'!B334,Stanice[výkon DC stanice v kW]),"")</f>
        <v/>
      </c>
      <c r="L334" s="114" t="str">
        <f>IF(Lokality[[#This Row],[lokalita na projektu]]="ano",SUMIF(Stanice[číslo lokality],'3 Lokality'!B334,Stanice[maximální limit způsobilých nákladů v Kč]),"")</f>
        <v/>
      </c>
      <c r="M334" s="115" t="str">
        <f>IF(Lokality[[#This Row],[lokalita na projektu]]="ano",IF(K334&gt;=3600,koeficient3,IF(K334&gt;=2800,koeficient2,IF(K334&gt;=1400,koeficient1,1))),"")</f>
        <v/>
      </c>
      <c r="N334" s="114" t="str">
        <f>IF(Lokality[[#This Row],[lokalita na projektu]]="ano",SUMIF(Stanice[číslo lokality],'3 Lokality'!B334,Stanice[upravený limit na stanici v Kč]),"")</f>
        <v/>
      </c>
      <c r="O334" s="100" t="str">
        <f>IF(Lokality[[#This Row],[lokalita na projektu]]="ano",SUMIF(Baterie[baterie na lokalitě číslo],'3 Lokality'!B334,Baterie[jmenovitý výkon baterie v kW]),"")</f>
        <v/>
      </c>
      <c r="P334" s="114" t="str">
        <f>IF(Lokality[[#This Row],[lokalita na projektu]]="ano",SUMIF(Baterie[baterie na lokalitě číslo],'3 Lokality'!B334,Baterie[jmenovitá kapacita baterie v kWh]),"")</f>
        <v/>
      </c>
      <c r="Q33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4" s="116" t="str">
        <f>IF(Lokality[[#This Row],[lokalita na projektu]]="ano",SUMIF(Baterie[baterie na lokalitě číslo],'3 Lokality'!B334,Baterie[limit na baterii v Kč]),"")</f>
        <v/>
      </c>
      <c r="T33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5" spans="2:20" hidden="1" outlineLevel="1" x14ac:dyDescent="0.25">
      <c r="B335" s="61">
        <v>330</v>
      </c>
      <c r="C335" s="57" t="str">
        <f>IF(COUNTIF(Stanice[číslo lokality],'3 Lokality'!B335)&gt;0,"ano","ne")</f>
        <v>ne</v>
      </c>
      <c r="D335" s="57" t="str">
        <f>IF(Lokality[[#This Row],[lokalita na projektu]]="ano",INDEX(Stanice[[lokalita]:[číslo lokality]],MATCH(B335,Stanice[číslo lokality],0),1),"")</f>
        <v/>
      </c>
      <c r="E335" s="117" t="str">
        <f>IF(Lokality[[#This Row],[lokalita na projektu]]="ano",HYPERLINK(CONCATENATE("https://mapy.cz/zakladni?q=",_xlfn.ENCODEURL(INDEX(Stanice[[lokalita]:[číslo lokality]],MATCH(B335,Stanice[číslo lokality],0),2)),""),INDEX(Stanice[[lokalita]:[číslo lokality]],MATCH(B335,Stanice[číslo lokality],0),2)),"")</f>
        <v/>
      </c>
      <c r="F335" s="57"/>
      <c r="G335" s="57" t="str">
        <f>IF(Lokality[[#This Row],[lokalita na projektu]]="ano",COUNTIF(Stanice[číslo lokality],'3 Lokality'!B335),"")</f>
        <v/>
      </c>
      <c r="H335" s="57" t="str">
        <f>IF(Lokality[[#This Row],[lokalita na projektu]]="ano",SUMIF(Stanice[číslo lokality],'3 Lokality'!B335,Stanice[počet AC dobíjecích bodů stanice]),"")</f>
        <v/>
      </c>
      <c r="I335" s="57" t="str">
        <f>IF(Lokality[[#This Row],[lokalita na projektu]]="ano",SUMIF(Stanice[číslo lokality],'3 Lokality'!B335,Stanice[počet DC dobíjecích bodů stanice]),"")</f>
        <v/>
      </c>
      <c r="J335" s="99" t="str">
        <f>IF(Lokality[[#This Row],[lokalita na projektu]]="ano",SUMIF(Stanice[číslo lokality],'3 Lokality'!B335,Stanice[[výkon AC stanice v kW ]]),"")</f>
        <v/>
      </c>
      <c r="K335" s="99" t="str">
        <f>IF(Lokality[[#This Row],[lokalita na projektu]]="ano",SUMIF(Stanice[číslo lokality],'3 Lokality'!B335,Stanice[výkon DC stanice v kW]),"")</f>
        <v/>
      </c>
      <c r="L335" s="114" t="str">
        <f>IF(Lokality[[#This Row],[lokalita na projektu]]="ano",SUMIF(Stanice[číslo lokality],'3 Lokality'!B335,Stanice[maximální limit způsobilých nákladů v Kč]),"")</f>
        <v/>
      </c>
      <c r="M335" s="115" t="str">
        <f>IF(Lokality[[#This Row],[lokalita na projektu]]="ano",IF(K335&gt;=3600,koeficient3,IF(K335&gt;=2800,koeficient2,IF(K335&gt;=1400,koeficient1,1))),"")</f>
        <v/>
      </c>
      <c r="N335" s="114" t="str">
        <f>IF(Lokality[[#This Row],[lokalita na projektu]]="ano",SUMIF(Stanice[číslo lokality],'3 Lokality'!B335,Stanice[upravený limit na stanici v Kč]),"")</f>
        <v/>
      </c>
      <c r="O335" s="100" t="str">
        <f>IF(Lokality[[#This Row],[lokalita na projektu]]="ano",SUMIF(Baterie[baterie na lokalitě číslo],'3 Lokality'!B335,Baterie[jmenovitý výkon baterie v kW]),"")</f>
        <v/>
      </c>
      <c r="P335" s="114" t="str">
        <f>IF(Lokality[[#This Row],[lokalita na projektu]]="ano",SUMIF(Baterie[baterie na lokalitě číslo],'3 Lokality'!B335,Baterie[jmenovitá kapacita baterie v kWh]),"")</f>
        <v/>
      </c>
      <c r="Q33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5" s="116" t="str">
        <f>IF(Lokality[[#This Row],[lokalita na projektu]]="ano",SUMIF(Baterie[baterie na lokalitě číslo],'3 Lokality'!B335,Baterie[limit na baterii v Kč]),"")</f>
        <v/>
      </c>
      <c r="T33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6" spans="2:20" hidden="1" outlineLevel="1" x14ac:dyDescent="0.25">
      <c r="B336" s="61">
        <v>331</v>
      </c>
      <c r="C336" s="57" t="str">
        <f>IF(COUNTIF(Stanice[číslo lokality],'3 Lokality'!B336)&gt;0,"ano","ne")</f>
        <v>ne</v>
      </c>
      <c r="D336" s="57" t="str">
        <f>IF(Lokality[[#This Row],[lokalita na projektu]]="ano",INDEX(Stanice[[lokalita]:[číslo lokality]],MATCH(B336,Stanice[číslo lokality],0),1),"")</f>
        <v/>
      </c>
      <c r="E336" s="117" t="str">
        <f>IF(Lokality[[#This Row],[lokalita na projektu]]="ano",HYPERLINK(CONCATENATE("https://mapy.cz/zakladni?q=",_xlfn.ENCODEURL(INDEX(Stanice[[lokalita]:[číslo lokality]],MATCH(B336,Stanice[číslo lokality],0),2)),""),INDEX(Stanice[[lokalita]:[číslo lokality]],MATCH(B336,Stanice[číslo lokality],0),2)),"")</f>
        <v/>
      </c>
      <c r="F336" s="57"/>
      <c r="G336" s="57" t="str">
        <f>IF(Lokality[[#This Row],[lokalita na projektu]]="ano",COUNTIF(Stanice[číslo lokality],'3 Lokality'!B336),"")</f>
        <v/>
      </c>
      <c r="H336" s="57" t="str">
        <f>IF(Lokality[[#This Row],[lokalita na projektu]]="ano",SUMIF(Stanice[číslo lokality],'3 Lokality'!B336,Stanice[počet AC dobíjecích bodů stanice]),"")</f>
        <v/>
      </c>
      <c r="I336" s="57" t="str">
        <f>IF(Lokality[[#This Row],[lokalita na projektu]]="ano",SUMIF(Stanice[číslo lokality],'3 Lokality'!B336,Stanice[počet DC dobíjecích bodů stanice]),"")</f>
        <v/>
      </c>
      <c r="J336" s="99" t="str">
        <f>IF(Lokality[[#This Row],[lokalita na projektu]]="ano",SUMIF(Stanice[číslo lokality],'3 Lokality'!B336,Stanice[[výkon AC stanice v kW ]]),"")</f>
        <v/>
      </c>
      <c r="K336" s="99" t="str">
        <f>IF(Lokality[[#This Row],[lokalita na projektu]]="ano",SUMIF(Stanice[číslo lokality],'3 Lokality'!B336,Stanice[výkon DC stanice v kW]),"")</f>
        <v/>
      </c>
      <c r="L336" s="114" t="str">
        <f>IF(Lokality[[#This Row],[lokalita na projektu]]="ano",SUMIF(Stanice[číslo lokality],'3 Lokality'!B336,Stanice[maximální limit způsobilých nákladů v Kč]),"")</f>
        <v/>
      </c>
      <c r="M336" s="115" t="str">
        <f>IF(Lokality[[#This Row],[lokalita na projektu]]="ano",IF(K336&gt;=3600,koeficient3,IF(K336&gt;=2800,koeficient2,IF(K336&gt;=1400,koeficient1,1))),"")</f>
        <v/>
      </c>
      <c r="N336" s="114" t="str">
        <f>IF(Lokality[[#This Row],[lokalita na projektu]]="ano",SUMIF(Stanice[číslo lokality],'3 Lokality'!B336,Stanice[upravený limit na stanici v Kč]),"")</f>
        <v/>
      </c>
      <c r="O336" s="100" t="str">
        <f>IF(Lokality[[#This Row],[lokalita na projektu]]="ano",SUMIF(Baterie[baterie na lokalitě číslo],'3 Lokality'!B336,Baterie[jmenovitý výkon baterie v kW]),"")</f>
        <v/>
      </c>
      <c r="P336" s="114" t="str">
        <f>IF(Lokality[[#This Row],[lokalita na projektu]]="ano",SUMIF(Baterie[baterie na lokalitě číslo],'3 Lokality'!B336,Baterie[jmenovitá kapacita baterie v kWh]),"")</f>
        <v/>
      </c>
      <c r="Q33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6" s="116" t="str">
        <f>IF(Lokality[[#This Row],[lokalita na projektu]]="ano",SUMIF(Baterie[baterie na lokalitě číslo],'3 Lokality'!B336,Baterie[limit na baterii v Kč]),"")</f>
        <v/>
      </c>
      <c r="T33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7" spans="2:20" hidden="1" outlineLevel="1" x14ac:dyDescent="0.25">
      <c r="B337" s="61">
        <v>332</v>
      </c>
      <c r="C337" s="57" t="str">
        <f>IF(COUNTIF(Stanice[číslo lokality],'3 Lokality'!B337)&gt;0,"ano","ne")</f>
        <v>ne</v>
      </c>
      <c r="D337" s="57" t="str">
        <f>IF(Lokality[[#This Row],[lokalita na projektu]]="ano",INDEX(Stanice[[lokalita]:[číslo lokality]],MATCH(B337,Stanice[číslo lokality],0),1),"")</f>
        <v/>
      </c>
      <c r="E337" s="117" t="str">
        <f>IF(Lokality[[#This Row],[lokalita na projektu]]="ano",HYPERLINK(CONCATENATE("https://mapy.cz/zakladni?q=",_xlfn.ENCODEURL(INDEX(Stanice[[lokalita]:[číslo lokality]],MATCH(B337,Stanice[číslo lokality],0),2)),""),INDEX(Stanice[[lokalita]:[číslo lokality]],MATCH(B337,Stanice[číslo lokality],0),2)),"")</f>
        <v/>
      </c>
      <c r="F337" s="57"/>
      <c r="G337" s="57" t="str">
        <f>IF(Lokality[[#This Row],[lokalita na projektu]]="ano",COUNTIF(Stanice[číslo lokality],'3 Lokality'!B337),"")</f>
        <v/>
      </c>
      <c r="H337" s="57" t="str">
        <f>IF(Lokality[[#This Row],[lokalita na projektu]]="ano",SUMIF(Stanice[číslo lokality],'3 Lokality'!B337,Stanice[počet AC dobíjecích bodů stanice]),"")</f>
        <v/>
      </c>
      <c r="I337" s="57" t="str">
        <f>IF(Lokality[[#This Row],[lokalita na projektu]]="ano",SUMIF(Stanice[číslo lokality],'3 Lokality'!B337,Stanice[počet DC dobíjecích bodů stanice]),"")</f>
        <v/>
      </c>
      <c r="J337" s="99" t="str">
        <f>IF(Lokality[[#This Row],[lokalita na projektu]]="ano",SUMIF(Stanice[číslo lokality],'3 Lokality'!B337,Stanice[[výkon AC stanice v kW ]]),"")</f>
        <v/>
      </c>
      <c r="K337" s="99" t="str">
        <f>IF(Lokality[[#This Row],[lokalita na projektu]]="ano",SUMIF(Stanice[číslo lokality],'3 Lokality'!B337,Stanice[výkon DC stanice v kW]),"")</f>
        <v/>
      </c>
      <c r="L337" s="114" t="str">
        <f>IF(Lokality[[#This Row],[lokalita na projektu]]="ano",SUMIF(Stanice[číslo lokality],'3 Lokality'!B337,Stanice[maximální limit způsobilých nákladů v Kč]),"")</f>
        <v/>
      </c>
      <c r="M337" s="115" t="str">
        <f>IF(Lokality[[#This Row],[lokalita na projektu]]="ano",IF(K337&gt;=3600,koeficient3,IF(K337&gt;=2800,koeficient2,IF(K337&gt;=1400,koeficient1,1))),"")</f>
        <v/>
      </c>
      <c r="N337" s="114" t="str">
        <f>IF(Lokality[[#This Row],[lokalita na projektu]]="ano",SUMIF(Stanice[číslo lokality],'3 Lokality'!B337,Stanice[upravený limit na stanici v Kč]),"")</f>
        <v/>
      </c>
      <c r="O337" s="100" t="str">
        <f>IF(Lokality[[#This Row],[lokalita na projektu]]="ano",SUMIF(Baterie[baterie na lokalitě číslo],'3 Lokality'!B337,Baterie[jmenovitý výkon baterie v kW]),"")</f>
        <v/>
      </c>
      <c r="P337" s="114" t="str">
        <f>IF(Lokality[[#This Row],[lokalita na projektu]]="ano",SUMIF(Baterie[baterie na lokalitě číslo],'3 Lokality'!B337,Baterie[jmenovitá kapacita baterie v kWh]),"")</f>
        <v/>
      </c>
      <c r="Q33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7" s="116" t="str">
        <f>IF(Lokality[[#This Row],[lokalita na projektu]]="ano",SUMIF(Baterie[baterie na lokalitě číslo],'3 Lokality'!B337,Baterie[limit na baterii v Kč]),"")</f>
        <v/>
      </c>
      <c r="T33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8" spans="2:20" hidden="1" outlineLevel="1" x14ac:dyDescent="0.25">
      <c r="B338" s="61">
        <v>333</v>
      </c>
      <c r="C338" s="57" t="str">
        <f>IF(COUNTIF(Stanice[číslo lokality],'3 Lokality'!B338)&gt;0,"ano","ne")</f>
        <v>ne</v>
      </c>
      <c r="D338" s="57" t="str">
        <f>IF(Lokality[[#This Row],[lokalita na projektu]]="ano",INDEX(Stanice[[lokalita]:[číslo lokality]],MATCH(B338,Stanice[číslo lokality],0),1),"")</f>
        <v/>
      </c>
      <c r="E338" s="117" t="str">
        <f>IF(Lokality[[#This Row],[lokalita na projektu]]="ano",HYPERLINK(CONCATENATE("https://mapy.cz/zakladni?q=",_xlfn.ENCODEURL(INDEX(Stanice[[lokalita]:[číslo lokality]],MATCH(B338,Stanice[číslo lokality],0),2)),""),INDEX(Stanice[[lokalita]:[číslo lokality]],MATCH(B338,Stanice[číslo lokality],0),2)),"")</f>
        <v/>
      </c>
      <c r="F338" s="57"/>
      <c r="G338" s="57" t="str">
        <f>IF(Lokality[[#This Row],[lokalita na projektu]]="ano",COUNTIF(Stanice[číslo lokality],'3 Lokality'!B338),"")</f>
        <v/>
      </c>
      <c r="H338" s="57" t="str">
        <f>IF(Lokality[[#This Row],[lokalita na projektu]]="ano",SUMIF(Stanice[číslo lokality],'3 Lokality'!B338,Stanice[počet AC dobíjecích bodů stanice]),"")</f>
        <v/>
      </c>
      <c r="I338" s="57" t="str">
        <f>IF(Lokality[[#This Row],[lokalita na projektu]]="ano",SUMIF(Stanice[číslo lokality],'3 Lokality'!B338,Stanice[počet DC dobíjecích bodů stanice]),"")</f>
        <v/>
      </c>
      <c r="J338" s="99" t="str">
        <f>IF(Lokality[[#This Row],[lokalita na projektu]]="ano",SUMIF(Stanice[číslo lokality],'3 Lokality'!B338,Stanice[[výkon AC stanice v kW ]]),"")</f>
        <v/>
      </c>
      <c r="K338" s="99" t="str">
        <f>IF(Lokality[[#This Row],[lokalita na projektu]]="ano",SUMIF(Stanice[číslo lokality],'3 Lokality'!B338,Stanice[výkon DC stanice v kW]),"")</f>
        <v/>
      </c>
      <c r="L338" s="114" t="str">
        <f>IF(Lokality[[#This Row],[lokalita na projektu]]="ano",SUMIF(Stanice[číslo lokality],'3 Lokality'!B338,Stanice[maximální limit způsobilých nákladů v Kč]),"")</f>
        <v/>
      </c>
      <c r="M338" s="115" t="str">
        <f>IF(Lokality[[#This Row],[lokalita na projektu]]="ano",IF(K338&gt;=3600,koeficient3,IF(K338&gt;=2800,koeficient2,IF(K338&gt;=1400,koeficient1,1))),"")</f>
        <v/>
      </c>
      <c r="N338" s="114" t="str">
        <f>IF(Lokality[[#This Row],[lokalita na projektu]]="ano",SUMIF(Stanice[číslo lokality],'3 Lokality'!B338,Stanice[upravený limit na stanici v Kč]),"")</f>
        <v/>
      </c>
      <c r="O338" s="100" t="str">
        <f>IF(Lokality[[#This Row],[lokalita na projektu]]="ano",SUMIF(Baterie[baterie na lokalitě číslo],'3 Lokality'!B338,Baterie[jmenovitý výkon baterie v kW]),"")</f>
        <v/>
      </c>
      <c r="P338" s="114" t="str">
        <f>IF(Lokality[[#This Row],[lokalita na projektu]]="ano",SUMIF(Baterie[baterie na lokalitě číslo],'3 Lokality'!B338,Baterie[jmenovitá kapacita baterie v kWh]),"")</f>
        <v/>
      </c>
      <c r="Q33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8" s="116" t="str">
        <f>IF(Lokality[[#This Row],[lokalita na projektu]]="ano",SUMIF(Baterie[baterie na lokalitě číslo],'3 Lokality'!B338,Baterie[limit na baterii v Kč]),"")</f>
        <v/>
      </c>
      <c r="T33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39" spans="2:20" hidden="1" outlineLevel="1" x14ac:dyDescent="0.25">
      <c r="B339" s="61">
        <v>334</v>
      </c>
      <c r="C339" s="57" t="str">
        <f>IF(COUNTIF(Stanice[číslo lokality],'3 Lokality'!B339)&gt;0,"ano","ne")</f>
        <v>ne</v>
      </c>
      <c r="D339" s="57" t="str">
        <f>IF(Lokality[[#This Row],[lokalita na projektu]]="ano",INDEX(Stanice[[lokalita]:[číslo lokality]],MATCH(B339,Stanice[číslo lokality],0),1),"")</f>
        <v/>
      </c>
      <c r="E339" s="117" t="str">
        <f>IF(Lokality[[#This Row],[lokalita na projektu]]="ano",HYPERLINK(CONCATENATE("https://mapy.cz/zakladni?q=",_xlfn.ENCODEURL(INDEX(Stanice[[lokalita]:[číslo lokality]],MATCH(B339,Stanice[číslo lokality],0),2)),""),INDEX(Stanice[[lokalita]:[číslo lokality]],MATCH(B339,Stanice[číslo lokality],0),2)),"")</f>
        <v/>
      </c>
      <c r="F339" s="57"/>
      <c r="G339" s="57" t="str">
        <f>IF(Lokality[[#This Row],[lokalita na projektu]]="ano",COUNTIF(Stanice[číslo lokality],'3 Lokality'!B339),"")</f>
        <v/>
      </c>
      <c r="H339" s="57" t="str">
        <f>IF(Lokality[[#This Row],[lokalita na projektu]]="ano",SUMIF(Stanice[číslo lokality],'3 Lokality'!B339,Stanice[počet AC dobíjecích bodů stanice]),"")</f>
        <v/>
      </c>
      <c r="I339" s="57" t="str">
        <f>IF(Lokality[[#This Row],[lokalita na projektu]]="ano",SUMIF(Stanice[číslo lokality],'3 Lokality'!B339,Stanice[počet DC dobíjecích bodů stanice]),"")</f>
        <v/>
      </c>
      <c r="J339" s="99" t="str">
        <f>IF(Lokality[[#This Row],[lokalita na projektu]]="ano",SUMIF(Stanice[číslo lokality],'3 Lokality'!B339,Stanice[[výkon AC stanice v kW ]]),"")</f>
        <v/>
      </c>
      <c r="K339" s="99" t="str">
        <f>IF(Lokality[[#This Row],[lokalita na projektu]]="ano",SUMIF(Stanice[číslo lokality],'3 Lokality'!B339,Stanice[výkon DC stanice v kW]),"")</f>
        <v/>
      </c>
      <c r="L339" s="114" t="str">
        <f>IF(Lokality[[#This Row],[lokalita na projektu]]="ano",SUMIF(Stanice[číslo lokality],'3 Lokality'!B339,Stanice[maximální limit způsobilých nákladů v Kč]),"")</f>
        <v/>
      </c>
      <c r="M339" s="115" t="str">
        <f>IF(Lokality[[#This Row],[lokalita na projektu]]="ano",IF(K339&gt;=3600,koeficient3,IF(K339&gt;=2800,koeficient2,IF(K339&gt;=1400,koeficient1,1))),"")</f>
        <v/>
      </c>
      <c r="N339" s="114" t="str">
        <f>IF(Lokality[[#This Row],[lokalita na projektu]]="ano",SUMIF(Stanice[číslo lokality],'3 Lokality'!B339,Stanice[upravený limit na stanici v Kč]),"")</f>
        <v/>
      </c>
      <c r="O339" s="100" t="str">
        <f>IF(Lokality[[#This Row],[lokalita na projektu]]="ano",SUMIF(Baterie[baterie na lokalitě číslo],'3 Lokality'!B339,Baterie[jmenovitý výkon baterie v kW]),"")</f>
        <v/>
      </c>
      <c r="P339" s="114" t="str">
        <f>IF(Lokality[[#This Row],[lokalita na projektu]]="ano",SUMIF(Baterie[baterie na lokalitě číslo],'3 Lokality'!B339,Baterie[jmenovitá kapacita baterie v kWh]),"")</f>
        <v/>
      </c>
      <c r="Q33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39" s="116" t="str">
        <f>IF(Lokality[[#This Row],[lokalita na projektu]]="ano",SUMIF(Baterie[baterie na lokalitě číslo],'3 Lokality'!B339,Baterie[limit na baterii v Kč]),"")</f>
        <v/>
      </c>
      <c r="T33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0" spans="2:20" hidden="1" outlineLevel="1" x14ac:dyDescent="0.25">
      <c r="B340" s="61">
        <v>335</v>
      </c>
      <c r="C340" s="57" t="str">
        <f>IF(COUNTIF(Stanice[číslo lokality],'3 Lokality'!B340)&gt;0,"ano","ne")</f>
        <v>ne</v>
      </c>
      <c r="D340" s="57" t="str">
        <f>IF(Lokality[[#This Row],[lokalita na projektu]]="ano",INDEX(Stanice[[lokalita]:[číslo lokality]],MATCH(B340,Stanice[číslo lokality],0),1),"")</f>
        <v/>
      </c>
      <c r="E340" s="117" t="str">
        <f>IF(Lokality[[#This Row],[lokalita na projektu]]="ano",HYPERLINK(CONCATENATE("https://mapy.cz/zakladni?q=",_xlfn.ENCODEURL(INDEX(Stanice[[lokalita]:[číslo lokality]],MATCH(B340,Stanice[číslo lokality],0),2)),""),INDEX(Stanice[[lokalita]:[číslo lokality]],MATCH(B340,Stanice[číslo lokality],0),2)),"")</f>
        <v/>
      </c>
      <c r="F340" s="57"/>
      <c r="G340" s="57" t="str">
        <f>IF(Lokality[[#This Row],[lokalita na projektu]]="ano",COUNTIF(Stanice[číslo lokality],'3 Lokality'!B340),"")</f>
        <v/>
      </c>
      <c r="H340" s="57" t="str">
        <f>IF(Lokality[[#This Row],[lokalita na projektu]]="ano",SUMIF(Stanice[číslo lokality],'3 Lokality'!B340,Stanice[počet AC dobíjecích bodů stanice]),"")</f>
        <v/>
      </c>
      <c r="I340" s="57" t="str">
        <f>IF(Lokality[[#This Row],[lokalita na projektu]]="ano",SUMIF(Stanice[číslo lokality],'3 Lokality'!B340,Stanice[počet DC dobíjecích bodů stanice]),"")</f>
        <v/>
      </c>
      <c r="J340" s="99" t="str">
        <f>IF(Lokality[[#This Row],[lokalita na projektu]]="ano",SUMIF(Stanice[číslo lokality],'3 Lokality'!B340,Stanice[[výkon AC stanice v kW ]]),"")</f>
        <v/>
      </c>
      <c r="K340" s="99" t="str">
        <f>IF(Lokality[[#This Row],[lokalita na projektu]]="ano",SUMIF(Stanice[číslo lokality],'3 Lokality'!B340,Stanice[výkon DC stanice v kW]),"")</f>
        <v/>
      </c>
      <c r="L340" s="114" t="str">
        <f>IF(Lokality[[#This Row],[lokalita na projektu]]="ano",SUMIF(Stanice[číslo lokality],'3 Lokality'!B340,Stanice[maximální limit způsobilých nákladů v Kč]),"")</f>
        <v/>
      </c>
      <c r="M340" s="115" t="str">
        <f>IF(Lokality[[#This Row],[lokalita na projektu]]="ano",IF(K340&gt;=3600,koeficient3,IF(K340&gt;=2800,koeficient2,IF(K340&gt;=1400,koeficient1,1))),"")</f>
        <v/>
      </c>
      <c r="N340" s="114" t="str">
        <f>IF(Lokality[[#This Row],[lokalita na projektu]]="ano",SUMIF(Stanice[číslo lokality],'3 Lokality'!B340,Stanice[upravený limit na stanici v Kč]),"")</f>
        <v/>
      </c>
      <c r="O340" s="100" t="str">
        <f>IF(Lokality[[#This Row],[lokalita na projektu]]="ano",SUMIF(Baterie[baterie na lokalitě číslo],'3 Lokality'!B340,Baterie[jmenovitý výkon baterie v kW]),"")</f>
        <v/>
      </c>
      <c r="P340" s="114" t="str">
        <f>IF(Lokality[[#This Row],[lokalita na projektu]]="ano",SUMIF(Baterie[baterie na lokalitě číslo],'3 Lokality'!B340,Baterie[jmenovitá kapacita baterie v kWh]),"")</f>
        <v/>
      </c>
      <c r="Q34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0" s="116" t="str">
        <f>IF(Lokality[[#This Row],[lokalita na projektu]]="ano",SUMIF(Baterie[baterie na lokalitě číslo],'3 Lokality'!B340,Baterie[limit na baterii v Kč]),"")</f>
        <v/>
      </c>
      <c r="T34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1" spans="2:20" hidden="1" outlineLevel="1" x14ac:dyDescent="0.25">
      <c r="B341" s="61">
        <v>336</v>
      </c>
      <c r="C341" s="57" t="str">
        <f>IF(COUNTIF(Stanice[číslo lokality],'3 Lokality'!B341)&gt;0,"ano","ne")</f>
        <v>ne</v>
      </c>
      <c r="D341" s="57" t="str">
        <f>IF(Lokality[[#This Row],[lokalita na projektu]]="ano",INDEX(Stanice[[lokalita]:[číslo lokality]],MATCH(B341,Stanice[číslo lokality],0),1),"")</f>
        <v/>
      </c>
      <c r="E341" s="117" t="str">
        <f>IF(Lokality[[#This Row],[lokalita na projektu]]="ano",HYPERLINK(CONCATENATE("https://mapy.cz/zakladni?q=",_xlfn.ENCODEURL(INDEX(Stanice[[lokalita]:[číslo lokality]],MATCH(B341,Stanice[číslo lokality],0),2)),""),INDEX(Stanice[[lokalita]:[číslo lokality]],MATCH(B341,Stanice[číslo lokality],0),2)),"")</f>
        <v/>
      </c>
      <c r="F341" s="57"/>
      <c r="G341" s="57" t="str">
        <f>IF(Lokality[[#This Row],[lokalita na projektu]]="ano",COUNTIF(Stanice[číslo lokality],'3 Lokality'!B341),"")</f>
        <v/>
      </c>
      <c r="H341" s="57" t="str">
        <f>IF(Lokality[[#This Row],[lokalita na projektu]]="ano",SUMIF(Stanice[číslo lokality],'3 Lokality'!B341,Stanice[počet AC dobíjecích bodů stanice]),"")</f>
        <v/>
      </c>
      <c r="I341" s="57" t="str">
        <f>IF(Lokality[[#This Row],[lokalita na projektu]]="ano",SUMIF(Stanice[číslo lokality],'3 Lokality'!B341,Stanice[počet DC dobíjecích bodů stanice]),"")</f>
        <v/>
      </c>
      <c r="J341" s="99" t="str">
        <f>IF(Lokality[[#This Row],[lokalita na projektu]]="ano",SUMIF(Stanice[číslo lokality],'3 Lokality'!B341,Stanice[[výkon AC stanice v kW ]]),"")</f>
        <v/>
      </c>
      <c r="K341" s="99" t="str">
        <f>IF(Lokality[[#This Row],[lokalita na projektu]]="ano",SUMIF(Stanice[číslo lokality],'3 Lokality'!B341,Stanice[výkon DC stanice v kW]),"")</f>
        <v/>
      </c>
      <c r="L341" s="114" t="str">
        <f>IF(Lokality[[#This Row],[lokalita na projektu]]="ano",SUMIF(Stanice[číslo lokality],'3 Lokality'!B341,Stanice[maximální limit způsobilých nákladů v Kč]),"")</f>
        <v/>
      </c>
      <c r="M341" s="115" t="str">
        <f>IF(Lokality[[#This Row],[lokalita na projektu]]="ano",IF(K341&gt;=3600,koeficient3,IF(K341&gt;=2800,koeficient2,IF(K341&gt;=1400,koeficient1,1))),"")</f>
        <v/>
      </c>
      <c r="N341" s="114" t="str">
        <f>IF(Lokality[[#This Row],[lokalita na projektu]]="ano",SUMIF(Stanice[číslo lokality],'3 Lokality'!B341,Stanice[upravený limit na stanici v Kč]),"")</f>
        <v/>
      </c>
      <c r="O341" s="100" t="str">
        <f>IF(Lokality[[#This Row],[lokalita na projektu]]="ano",SUMIF(Baterie[baterie na lokalitě číslo],'3 Lokality'!B341,Baterie[jmenovitý výkon baterie v kW]),"")</f>
        <v/>
      </c>
      <c r="P341" s="114" t="str">
        <f>IF(Lokality[[#This Row],[lokalita na projektu]]="ano",SUMIF(Baterie[baterie na lokalitě číslo],'3 Lokality'!B341,Baterie[jmenovitá kapacita baterie v kWh]),"")</f>
        <v/>
      </c>
      <c r="Q34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1" s="116" t="str">
        <f>IF(Lokality[[#This Row],[lokalita na projektu]]="ano",SUMIF(Baterie[baterie na lokalitě číslo],'3 Lokality'!B341,Baterie[limit na baterii v Kč]),"")</f>
        <v/>
      </c>
      <c r="T34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2" spans="2:20" hidden="1" outlineLevel="1" x14ac:dyDescent="0.25">
      <c r="B342" s="61">
        <v>337</v>
      </c>
      <c r="C342" s="57" t="str">
        <f>IF(COUNTIF(Stanice[číslo lokality],'3 Lokality'!B342)&gt;0,"ano","ne")</f>
        <v>ne</v>
      </c>
      <c r="D342" s="57" t="str">
        <f>IF(Lokality[[#This Row],[lokalita na projektu]]="ano",INDEX(Stanice[[lokalita]:[číslo lokality]],MATCH(B342,Stanice[číslo lokality],0),1),"")</f>
        <v/>
      </c>
      <c r="E342" s="117" t="str">
        <f>IF(Lokality[[#This Row],[lokalita na projektu]]="ano",HYPERLINK(CONCATENATE("https://mapy.cz/zakladni?q=",_xlfn.ENCODEURL(INDEX(Stanice[[lokalita]:[číslo lokality]],MATCH(B342,Stanice[číslo lokality],0),2)),""),INDEX(Stanice[[lokalita]:[číslo lokality]],MATCH(B342,Stanice[číslo lokality],0),2)),"")</f>
        <v/>
      </c>
      <c r="F342" s="57"/>
      <c r="G342" s="57" t="str">
        <f>IF(Lokality[[#This Row],[lokalita na projektu]]="ano",COUNTIF(Stanice[číslo lokality],'3 Lokality'!B342),"")</f>
        <v/>
      </c>
      <c r="H342" s="57" t="str">
        <f>IF(Lokality[[#This Row],[lokalita na projektu]]="ano",SUMIF(Stanice[číslo lokality],'3 Lokality'!B342,Stanice[počet AC dobíjecích bodů stanice]),"")</f>
        <v/>
      </c>
      <c r="I342" s="57" t="str">
        <f>IF(Lokality[[#This Row],[lokalita na projektu]]="ano",SUMIF(Stanice[číslo lokality],'3 Lokality'!B342,Stanice[počet DC dobíjecích bodů stanice]),"")</f>
        <v/>
      </c>
      <c r="J342" s="99" t="str">
        <f>IF(Lokality[[#This Row],[lokalita na projektu]]="ano",SUMIF(Stanice[číslo lokality],'3 Lokality'!B342,Stanice[[výkon AC stanice v kW ]]),"")</f>
        <v/>
      </c>
      <c r="K342" s="99" t="str">
        <f>IF(Lokality[[#This Row],[lokalita na projektu]]="ano",SUMIF(Stanice[číslo lokality],'3 Lokality'!B342,Stanice[výkon DC stanice v kW]),"")</f>
        <v/>
      </c>
      <c r="L342" s="114" t="str">
        <f>IF(Lokality[[#This Row],[lokalita na projektu]]="ano",SUMIF(Stanice[číslo lokality],'3 Lokality'!B342,Stanice[maximální limit způsobilých nákladů v Kč]),"")</f>
        <v/>
      </c>
      <c r="M342" s="115" t="str">
        <f>IF(Lokality[[#This Row],[lokalita na projektu]]="ano",IF(K342&gt;=3600,koeficient3,IF(K342&gt;=2800,koeficient2,IF(K342&gt;=1400,koeficient1,1))),"")</f>
        <v/>
      </c>
      <c r="N342" s="114" t="str">
        <f>IF(Lokality[[#This Row],[lokalita na projektu]]="ano",SUMIF(Stanice[číslo lokality],'3 Lokality'!B342,Stanice[upravený limit na stanici v Kč]),"")</f>
        <v/>
      </c>
      <c r="O342" s="100" t="str">
        <f>IF(Lokality[[#This Row],[lokalita na projektu]]="ano",SUMIF(Baterie[baterie na lokalitě číslo],'3 Lokality'!B342,Baterie[jmenovitý výkon baterie v kW]),"")</f>
        <v/>
      </c>
      <c r="P342" s="114" t="str">
        <f>IF(Lokality[[#This Row],[lokalita na projektu]]="ano",SUMIF(Baterie[baterie na lokalitě číslo],'3 Lokality'!B342,Baterie[jmenovitá kapacita baterie v kWh]),"")</f>
        <v/>
      </c>
      <c r="Q34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2" s="116" t="str">
        <f>IF(Lokality[[#This Row],[lokalita na projektu]]="ano",SUMIF(Baterie[baterie na lokalitě číslo],'3 Lokality'!B342,Baterie[limit na baterii v Kč]),"")</f>
        <v/>
      </c>
      <c r="T34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3" spans="2:20" hidden="1" outlineLevel="1" x14ac:dyDescent="0.25">
      <c r="B343" s="61">
        <v>338</v>
      </c>
      <c r="C343" s="57" t="str">
        <f>IF(COUNTIF(Stanice[číslo lokality],'3 Lokality'!B343)&gt;0,"ano","ne")</f>
        <v>ne</v>
      </c>
      <c r="D343" s="57" t="str">
        <f>IF(Lokality[[#This Row],[lokalita na projektu]]="ano",INDEX(Stanice[[lokalita]:[číslo lokality]],MATCH(B343,Stanice[číslo lokality],0),1),"")</f>
        <v/>
      </c>
      <c r="E343" s="117" t="str">
        <f>IF(Lokality[[#This Row],[lokalita na projektu]]="ano",HYPERLINK(CONCATENATE("https://mapy.cz/zakladni?q=",_xlfn.ENCODEURL(INDEX(Stanice[[lokalita]:[číslo lokality]],MATCH(B343,Stanice[číslo lokality],0),2)),""),INDEX(Stanice[[lokalita]:[číslo lokality]],MATCH(B343,Stanice[číslo lokality],0),2)),"")</f>
        <v/>
      </c>
      <c r="F343" s="57"/>
      <c r="G343" s="57" t="str">
        <f>IF(Lokality[[#This Row],[lokalita na projektu]]="ano",COUNTIF(Stanice[číslo lokality],'3 Lokality'!B343),"")</f>
        <v/>
      </c>
      <c r="H343" s="57" t="str">
        <f>IF(Lokality[[#This Row],[lokalita na projektu]]="ano",SUMIF(Stanice[číslo lokality],'3 Lokality'!B343,Stanice[počet AC dobíjecích bodů stanice]),"")</f>
        <v/>
      </c>
      <c r="I343" s="57" t="str">
        <f>IF(Lokality[[#This Row],[lokalita na projektu]]="ano",SUMIF(Stanice[číslo lokality],'3 Lokality'!B343,Stanice[počet DC dobíjecích bodů stanice]),"")</f>
        <v/>
      </c>
      <c r="J343" s="99" t="str">
        <f>IF(Lokality[[#This Row],[lokalita na projektu]]="ano",SUMIF(Stanice[číslo lokality],'3 Lokality'!B343,Stanice[[výkon AC stanice v kW ]]),"")</f>
        <v/>
      </c>
      <c r="K343" s="99" t="str">
        <f>IF(Lokality[[#This Row],[lokalita na projektu]]="ano",SUMIF(Stanice[číslo lokality],'3 Lokality'!B343,Stanice[výkon DC stanice v kW]),"")</f>
        <v/>
      </c>
      <c r="L343" s="114" t="str">
        <f>IF(Lokality[[#This Row],[lokalita na projektu]]="ano",SUMIF(Stanice[číslo lokality],'3 Lokality'!B343,Stanice[maximální limit způsobilých nákladů v Kč]),"")</f>
        <v/>
      </c>
      <c r="M343" s="115" t="str">
        <f>IF(Lokality[[#This Row],[lokalita na projektu]]="ano",IF(K343&gt;=3600,koeficient3,IF(K343&gt;=2800,koeficient2,IF(K343&gt;=1400,koeficient1,1))),"")</f>
        <v/>
      </c>
      <c r="N343" s="114" t="str">
        <f>IF(Lokality[[#This Row],[lokalita na projektu]]="ano",SUMIF(Stanice[číslo lokality],'3 Lokality'!B343,Stanice[upravený limit na stanici v Kč]),"")</f>
        <v/>
      </c>
      <c r="O343" s="100" t="str">
        <f>IF(Lokality[[#This Row],[lokalita na projektu]]="ano",SUMIF(Baterie[baterie na lokalitě číslo],'3 Lokality'!B343,Baterie[jmenovitý výkon baterie v kW]),"")</f>
        <v/>
      </c>
      <c r="P343" s="114" t="str">
        <f>IF(Lokality[[#This Row],[lokalita na projektu]]="ano",SUMIF(Baterie[baterie na lokalitě číslo],'3 Lokality'!B343,Baterie[jmenovitá kapacita baterie v kWh]),"")</f>
        <v/>
      </c>
      <c r="Q34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3" s="116" t="str">
        <f>IF(Lokality[[#This Row],[lokalita na projektu]]="ano",SUMIF(Baterie[baterie na lokalitě číslo],'3 Lokality'!B343,Baterie[limit na baterii v Kč]),"")</f>
        <v/>
      </c>
      <c r="T34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4" spans="2:20" hidden="1" outlineLevel="1" x14ac:dyDescent="0.25">
      <c r="B344" s="61">
        <v>339</v>
      </c>
      <c r="C344" s="57" t="str">
        <f>IF(COUNTIF(Stanice[číslo lokality],'3 Lokality'!B344)&gt;0,"ano","ne")</f>
        <v>ne</v>
      </c>
      <c r="D344" s="57" t="str">
        <f>IF(Lokality[[#This Row],[lokalita na projektu]]="ano",INDEX(Stanice[[lokalita]:[číslo lokality]],MATCH(B344,Stanice[číslo lokality],0),1),"")</f>
        <v/>
      </c>
      <c r="E344" s="117" t="str">
        <f>IF(Lokality[[#This Row],[lokalita na projektu]]="ano",HYPERLINK(CONCATENATE("https://mapy.cz/zakladni?q=",_xlfn.ENCODEURL(INDEX(Stanice[[lokalita]:[číslo lokality]],MATCH(B344,Stanice[číslo lokality],0),2)),""),INDEX(Stanice[[lokalita]:[číslo lokality]],MATCH(B344,Stanice[číslo lokality],0),2)),"")</f>
        <v/>
      </c>
      <c r="F344" s="57"/>
      <c r="G344" s="57" t="str">
        <f>IF(Lokality[[#This Row],[lokalita na projektu]]="ano",COUNTIF(Stanice[číslo lokality],'3 Lokality'!B344),"")</f>
        <v/>
      </c>
      <c r="H344" s="57" t="str">
        <f>IF(Lokality[[#This Row],[lokalita na projektu]]="ano",SUMIF(Stanice[číslo lokality],'3 Lokality'!B344,Stanice[počet AC dobíjecích bodů stanice]),"")</f>
        <v/>
      </c>
      <c r="I344" s="57" t="str">
        <f>IF(Lokality[[#This Row],[lokalita na projektu]]="ano",SUMIF(Stanice[číslo lokality],'3 Lokality'!B344,Stanice[počet DC dobíjecích bodů stanice]),"")</f>
        <v/>
      </c>
      <c r="J344" s="99" t="str">
        <f>IF(Lokality[[#This Row],[lokalita na projektu]]="ano",SUMIF(Stanice[číslo lokality],'3 Lokality'!B344,Stanice[[výkon AC stanice v kW ]]),"")</f>
        <v/>
      </c>
      <c r="K344" s="99" t="str">
        <f>IF(Lokality[[#This Row],[lokalita na projektu]]="ano",SUMIF(Stanice[číslo lokality],'3 Lokality'!B344,Stanice[výkon DC stanice v kW]),"")</f>
        <v/>
      </c>
      <c r="L344" s="114" t="str">
        <f>IF(Lokality[[#This Row],[lokalita na projektu]]="ano",SUMIF(Stanice[číslo lokality],'3 Lokality'!B344,Stanice[maximální limit způsobilých nákladů v Kč]),"")</f>
        <v/>
      </c>
      <c r="M344" s="115" t="str">
        <f>IF(Lokality[[#This Row],[lokalita na projektu]]="ano",IF(K344&gt;=3600,koeficient3,IF(K344&gt;=2800,koeficient2,IF(K344&gt;=1400,koeficient1,1))),"")</f>
        <v/>
      </c>
      <c r="N344" s="114" t="str">
        <f>IF(Lokality[[#This Row],[lokalita na projektu]]="ano",SUMIF(Stanice[číslo lokality],'3 Lokality'!B344,Stanice[upravený limit na stanici v Kč]),"")</f>
        <v/>
      </c>
      <c r="O344" s="100" t="str">
        <f>IF(Lokality[[#This Row],[lokalita na projektu]]="ano",SUMIF(Baterie[baterie na lokalitě číslo],'3 Lokality'!B344,Baterie[jmenovitý výkon baterie v kW]),"")</f>
        <v/>
      </c>
      <c r="P344" s="114" t="str">
        <f>IF(Lokality[[#This Row],[lokalita na projektu]]="ano",SUMIF(Baterie[baterie na lokalitě číslo],'3 Lokality'!B344,Baterie[jmenovitá kapacita baterie v kWh]),"")</f>
        <v/>
      </c>
      <c r="Q34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4" s="116" t="str">
        <f>IF(Lokality[[#This Row],[lokalita na projektu]]="ano",SUMIF(Baterie[baterie na lokalitě číslo],'3 Lokality'!B344,Baterie[limit na baterii v Kč]),"")</f>
        <v/>
      </c>
      <c r="T34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5" spans="2:20" hidden="1" outlineLevel="1" x14ac:dyDescent="0.25">
      <c r="B345" s="61">
        <v>340</v>
      </c>
      <c r="C345" s="57" t="str">
        <f>IF(COUNTIF(Stanice[číslo lokality],'3 Lokality'!B345)&gt;0,"ano","ne")</f>
        <v>ne</v>
      </c>
      <c r="D345" s="57" t="str">
        <f>IF(Lokality[[#This Row],[lokalita na projektu]]="ano",INDEX(Stanice[[lokalita]:[číslo lokality]],MATCH(B345,Stanice[číslo lokality],0),1),"")</f>
        <v/>
      </c>
      <c r="E345" s="117" t="str">
        <f>IF(Lokality[[#This Row],[lokalita na projektu]]="ano",HYPERLINK(CONCATENATE("https://mapy.cz/zakladni?q=",_xlfn.ENCODEURL(INDEX(Stanice[[lokalita]:[číslo lokality]],MATCH(B345,Stanice[číslo lokality],0),2)),""),INDEX(Stanice[[lokalita]:[číslo lokality]],MATCH(B345,Stanice[číslo lokality],0),2)),"")</f>
        <v/>
      </c>
      <c r="F345" s="57"/>
      <c r="G345" s="57" t="str">
        <f>IF(Lokality[[#This Row],[lokalita na projektu]]="ano",COUNTIF(Stanice[číslo lokality],'3 Lokality'!B345),"")</f>
        <v/>
      </c>
      <c r="H345" s="57" t="str">
        <f>IF(Lokality[[#This Row],[lokalita na projektu]]="ano",SUMIF(Stanice[číslo lokality],'3 Lokality'!B345,Stanice[počet AC dobíjecích bodů stanice]),"")</f>
        <v/>
      </c>
      <c r="I345" s="57" t="str">
        <f>IF(Lokality[[#This Row],[lokalita na projektu]]="ano",SUMIF(Stanice[číslo lokality],'3 Lokality'!B345,Stanice[počet DC dobíjecích bodů stanice]),"")</f>
        <v/>
      </c>
      <c r="J345" s="99" t="str">
        <f>IF(Lokality[[#This Row],[lokalita na projektu]]="ano",SUMIF(Stanice[číslo lokality],'3 Lokality'!B345,Stanice[[výkon AC stanice v kW ]]),"")</f>
        <v/>
      </c>
      <c r="K345" s="99" t="str">
        <f>IF(Lokality[[#This Row],[lokalita na projektu]]="ano",SUMIF(Stanice[číslo lokality],'3 Lokality'!B345,Stanice[výkon DC stanice v kW]),"")</f>
        <v/>
      </c>
      <c r="L345" s="114" t="str">
        <f>IF(Lokality[[#This Row],[lokalita na projektu]]="ano",SUMIF(Stanice[číslo lokality],'3 Lokality'!B345,Stanice[maximální limit způsobilých nákladů v Kč]),"")</f>
        <v/>
      </c>
      <c r="M345" s="115" t="str">
        <f>IF(Lokality[[#This Row],[lokalita na projektu]]="ano",IF(K345&gt;=3600,koeficient3,IF(K345&gt;=2800,koeficient2,IF(K345&gt;=1400,koeficient1,1))),"")</f>
        <v/>
      </c>
      <c r="N345" s="114" t="str">
        <f>IF(Lokality[[#This Row],[lokalita na projektu]]="ano",SUMIF(Stanice[číslo lokality],'3 Lokality'!B345,Stanice[upravený limit na stanici v Kč]),"")</f>
        <v/>
      </c>
      <c r="O345" s="100" t="str">
        <f>IF(Lokality[[#This Row],[lokalita na projektu]]="ano",SUMIF(Baterie[baterie na lokalitě číslo],'3 Lokality'!B345,Baterie[jmenovitý výkon baterie v kW]),"")</f>
        <v/>
      </c>
      <c r="P345" s="114" t="str">
        <f>IF(Lokality[[#This Row],[lokalita na projektu]]="ano",SUMIF(Baterie[baterie na lokalitě číslo],'3 Lokality'!B345,Baterie[jmenovitá kapacita baterie v kWh]),"")</f>
        <v/>
      </c>
      <c r="Q34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5" s="116" t="str">
        <f>IF(Lokality[[#This Row],[lokalita na projektu]]="ano",SUMIF(Baterie[baterie na lokalitě číslo],'3 Lokality'!B345,Baterie[limit na baterii v Kč]),"")</f>
        <v/>
      </c>
      <c r="T34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6" spans="2:20" hidden="1" outlineLevel="1" x14ac:dyDescent="0.25">
      <c r="B346" s="61">
        <v>341</v>
      </c>
      <c r="C346" s="57" t="str">
        <f>IF(COUNTIF(Stanice[číslo lokality],'3 Lokality'!B346)&gt;0,"ano","ne")</f>
        <v>ne</v>
      </c>
      <c r="D346" s="57" t="str">
        <f>IF(Lokality[[#This Row],[lokalita na projektu]]="ano",INDEX(Stanice[[lokalita]:[číslo lokality]],MATCH(B346,Stanice[číslo lokality],0),1),"")</f>
        <v/>
      </c>
      <c r="E346" s="117" t="str">
        <f>IF(Lokality[[#This Row],[lokalita na projektu]]="ano",HYPERLINK(CONCATENATE("https://mapy.cz/zakladni?q=",_xlfn.ENCODEURL(INDEX(Stanice[[lokalita]:[číslo lokality]],MATCH(B346,Stanice[číslo lokality],0),2)),""),INDEX(Stanice[[lokalita]:[číslo lokality]],MATCH(B346,Stanice[číslo lokality],0),2)),"")</f>
        <v/>
      </c>
      <c r="F346" s="57"/>
      <c r="G346" s="57" t="str">
        <f>IF(Lokality[[#This Row],[lokalita na projektu]]="ano",COUNTIF(Stanice[číslo lokality],'3 Lokality'!B346),"")</f>
        <v/>
      </c>
      <c r="H346" s="57" t="str">
        <f>IF(Lokality[[#This Row],[lokalita na projektu]]="ano",SUMIF(Stanice[číslo lokality],'3 Lokality'!B346,Stanice[počet AC dobíjecích bodů stanice]),"")</f>
        <v/>
      </c>
      <c r="I346" s="57" t="str">
        <f>IF(Lokality[[#This Row],[lokalita na projektu]]="ano",SUMIF(Stanice[číslo lokality],'3 Lokality'!B346,Stanice[počet DC dobíjecích bodů stanice]),"")</f>
        <v/>
      </c>
      <c r="J346" s="99" t="str">
        <f>IF(Lokality[[#This Row],[lokalita na projektu]]="ano",SUMIF(Stanice[číslo lokality],'3 Lokality'!B346,Stanice[[výkon AC stanice v kW ]]),"")</f>
        <v/>
      </c>
      <c r="K346" s="99" t="str">
        <f>IF(Lokality[[#This Row],[lokalita na projektu]]="ano",SUMIF(Stanice[číslo lokality],'3 Lokality'!B346,Stanice[výkon DC stanice v kW]),"")</f>
        <v/>
      </c>
      <c r="L346" s="114" t="str">
        <f>IF(Lokality[[#This Row],[lokalita na projektu]]="ano",SUMIF(Stanice[číslo lokality],'3 Lokality'!B346,Stanice[maximální limit způsobilých nákladů v Kč]),"")</f>
        <v/>
      </c>
      <c r="M346" s="115" t="str">
        <f>IF(Lokality[[#This Row],[lokalita na projektu]]="ano",IF(K346&gt;=3600,koeficient3,IF(K346&gt;=2800,koeficient2,IF(K346&gt;=1400,koeficient1,1))),"")</f>
        <v/>
      </c>
      <c r="N346" s="114" t="str">
        <f>IF(Lokality[[#This Row],[lokalita na projektu]]="ano",SUMIF(Stanice[číslo lokality],'3 Lokality'!B346,Stanice[upravený limit na stanici v Kč]),"")</f>
        <v/>
      </c>
      <c r="O346" s="100" t="str">
        <f>IF(Lokality[[#This Row],[lokalita na projektu]]="ano",SUMIF(Baterie[baterie na lokalitě číslo],'3 Lokality'!B346,Baterie[jmenovitý výkon baterie v kW]),"")</f>
        <v/>
      </c>
      <c r="P346" s="114" t="str">
        <f>IF(Lokality[[#This Row],[lokalita na projektu]]="ano",SUMIF(Baterie[baterie na lokalitě číslo],'3 Lokality'!B346,Baterie[jmenovitá kapacita baterie v kWh]),"")</f>
        <v/>
      </c>
      <c r="Q34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6" s="116" t="str">
        <f>IF(Lokality[[#This Row],[lokalita na projektu]]="ano",SUMIF(Baterie[baterie na lokalitě číslo],'3 Lokality'!B346,Baterie[limit na baterii v Kč]),"")</f>
        <v/>
      </c>
      <c r="T34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7" spans="2:20" hidden="1" outlineLevel="1" x14ac:dyDescent="0.25">
      <c r="B347" s="61">
        <v>342</v>
      </c>
      <c r="C347" s="57" t="str">
        <f>IF(COUNTIF(Stanice[číslo lokality],'3 Lokality'!B347)&gt;0,"ano","ne")</f>
        <v>ne</v>
      </c>
      <c r="D347" s="57" t="str">
        <f>IF(Lokality[[#This Row],[lokalita na projektu]]="ano",INDEX(Stanice[[lokalita]:[číslo lokality]],MATCH(B347,Stanice[číslo lokality],0),1),"")</f>
        <v/>
      </c>
      <c r="E347" s="117" t="str">
        <f>IF(Lokality[[#This Row],[lokalita na projektu]]="ano",HYPERLINK(CONCATENATE("https://mapy.cz/zakladni?q=",_xlfn.ENCODEURL(INDEX(Stanice[[lokalita]:[číslo lokality]],MATCH(B347,Stanice[číslo lokality],0),2)),""),INDEX(Stanice[[lokalita]:[číslo lokality]],MATCH(B347,Stanice[číslo lokality],0),2)),"")</f>
        <v/>
      </c>
      <c r="F347" s="57"/>
      <c r="G347" s="57" t="str">
        <f>IF(Lokality[[#This Row],[lokalita na projektu]]="ano",COUNTIF(Stanice[číslo lokality],'3 Lokality'!B347),"")</f>
        <v/>
      </c>
      <c r="H347" s="57" t="str">
        <f>IF(Lokality[[#This Row],[lokalita na projektu]]="ano",SUMIF(Stanice[číslo lokality],'3 Lokality'!B347,Stanice[počet AC dobíjecích bodů stanice]),"")</f>
        <v/>
      </c>
      <c r="I347" s="57" t="str">
        <f>IF(Lokality[[#This Row],[lokalita na projektu]]="ano",SUMIF(Stanice[číslo lokality],'3 Lokality'!B347,Stanice[počet DC dobíjecích bodů stanice]),"")</f>
        <v/>
      </c>
      <c r="J347" s="99" t="str">
        <f>IF(Lokality[[#This Row],[lokalita na projektu]]="ano",SUMIF(Stanice[číslo lokality],'3 Lokality'!B347,Stanice[[výkon AC stanice v kW ]]),"")</f>
        <v/>
      </c>
      <c r="K347" s="99" t="str">
        <f>IF(Lokality[[#This Row],[lokalita na projektu]]="ano",SUMIF(Stanice[číslo lokality],'3 Lokality'!B347,Stanice[výkon DC stanice v kW]),"")</f>
        <v/>
      </c>
      <c r="L347" s="114" t="str">
        <f>IF(Lokality[[#This Row],[lokalita na projektu]]="ano",SUMIF(Stanice[číslo lokality],'3 Lokality'!B347,Stanice[maximální limit způsobilých nákladů v Kč]),"")</f>
        <v/>
      </c>
      <c r="M347" s="115" t="str">
        <f>IF(Lokality[[#This Row],[lokalita na projektu]]="ano",IF(K347&gt;=3600,koeficient3,IF(K347&gt;=2800,koeficient2,IF(K347&gt;=1400,koeficient1,1))),"")</f>
        <v/>
      </c>
      <c r="N347" s="114" t="str">
        <f>IF(Lokality[[#This Row],[lokalita na projektu]]="ano",SUMIF(Stanice[číslo lokality],'3 Lokality'!B347,Stanice[upravený limit na stanici v Kč]),"")</f>
        <v/>
      </c>
      <c r="O347" s="100" t="str">
        <f>IF(Lokality[[#This Row],[lokalita na projektu]]="ano",SUMIF(Baterie[baterie na lokalitě číslo],'3 Lokality'!B347,Baterie[jmenovitý výkon baterie v kW]),"")</f>
        <v/>
      </c>
      <c r="P347" s="114" t="str">
        <f>IF(Lokality[[#This Row],[lokalita na projektu]]="ano",SUMIF(Baterie[baterie na lokalitě číslo],'3 Lokality'!B347,Baterie[jmenovitá kapacita baterie v kWh]),"")</f>
        <v/>
      </c>
      <c r="Q34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7" s="116" t="str">
        <f>IF(Lokality[[#This Row],[lokalita na projektu]]="ano",SUMIF(Baterie[baterie na lokalitě číslo],'3 Lokality'!B347,Baterie[limit na baterii v Kč]),"")</f>
        <v/>
      </c>
      <c r="T34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8" spans="2:20" hidden="1" outlineLevel="1" x14ac:dyDescent="0.25">
      <c r="B348" s="61">
        <v>343</v>
      </c>
      <c r="C348" s="57" t="str">
        <f>IF(COUNTIF(Stanice[číslo lokality],'3 Lokality'!B348)&gt;0,"ano","ne")</f>
        <v>ne</v>
      </c>
      <c r="D348" s="57" t="str">
        <f>IF(Lokality[[#This Row],[lokalita na projektu]]="ano",INDEX(Stanice[[lokalita]:[číslo lokality]],MATCH(B348,Stanice[číslo lokality],0),1),"")</f>
        <v/>
      </c>
      <c r="E348" s="117" t="str">
        <f>IF(Lokality[[#This Row],[lokalita na projektu]]="ano",HYPERLINK(CONCATENATE("https://mapy.cz/zakladni?q=",_xlfn.ENCODEURL(INDEX(Stanice[[lokalita]:[číslo lokality]],MATCH(B348,Stanice[číslo lokality],0),2)),""),INDEX(Stanice[[lokalita]:[číslo lokality]],MATCH(B348,Stanice[číslo lokality],0),2)),"")</f>
        <v/>
      </c>
      <c r="F348" s="57"/>
      <c r="G348" s="57" t="str">
        <f>IF(Lokality[[#This Row],[lokalita na projektu]]="ano",COUNTIF(Stanice[číslo lokality],'3 Lokality'!B348),"")</f>
        <v/>
      </c>
      <c r="H348" s="57" t="str">
        <f>IF(Lokality[[#This Row],[lokalita na projektu]]="ano",SUMIF(Stanice[číslo lokality],'3 Lokality'!B348,Stanice[počet AC dobíjecích bodů stanice]),"")</f>
        <v/>
      </c>
      <c r="I348" s="57" t="str">
        <f>IF(Lokality[[#This Row],[lokalita na projektu]]="ano",SUMIF(Stanice[číslo lokality],'3 Lokality'!B348,Stanice[počet DC dobíjecích bodů stanice]),"")</f>
        <v/>
      </c>
      <c r="J348" s="99" t="str">
        <f>IF(Lokality[[#This Row],[lokalita na projektu]]="ano",SUMIF(Stanice[číslo lokality],'3 Lokality'!B348,Stanice[[výkon AC stanice v kW ]]),"")</f>
        <v/>
      </c>
      <c r="K348" s="99" t="str">
        <f>IF(Lokality[[#This Row],[lokalita na projektu]]="ano",SUMIF(Stanice[číslo lokality],'3 Lokality'!B348,Stanice[výkon DC stanice v kW]),"")</f>
        <v/>
      </c>
      <c r="L348" s="114" t="str">
        <f>IF(Lokality[[#This Row],[lokalita na projektu]]="ano",SUMIF(Stanice[číslo lokality],'3 Lokality'!B348,Stanice[maximální limit způsobilých nákladů v Kč]),"")</f>
        <v/>
      </c>
      <c r="M348" s="115" t="str">
        <f>IF(Lokality[[#This Row],[lokalita na projektu]]="ano",IF(K348&gt;=3600,koeficient3,IF(K348&gt;=2800,koeficient2,IF(K348&gt;=1400,koeficient1,1))),"")</f>
        <v/>
      </c>
      <c r="N348" s="114" t="str">
        <f>IF(Lokality[[#This Row],[lokalita na projektu]]="ano",SUMIF(Stanice[číslo lokality],'3 Lokality'!B348,Stanice[upravený limit na stanici v Kč]),"")</f>
        <v/>
      </c>
      <c r="O348" s="100" t="str">
        <f>IF(Lokality[[#This Row],[lokalita na projektu]]="ano",SUMIF(Baterie[baterie na lokalitě číslo],'3 Lokality'!B348,Baterie[jmenovitý výkon baterie v kW]),"")</f>
        <v/>
      </c>
      <c r="P348" s="114" t="str">
        <f>IF(Lokality[[#This Row],[lokalita na projektu]]="ano",SUMIF(Baterie[baterie na lokalitě číslo],'3 Lokality'!B348,Baterie[jmenovitá kapacita baterie v kWh]),"")</f>
        <v/>
      </c>
      <c r="Q34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8" s="116" t="str">
        <f>IF(Lokality[[#This Row],[lokalita na projektu]]="ano",SUMIF(Baterie[baterie na lokalitě číslo],'3 Lokality'!B348,Baterie[limit na baterii v Kč]),"")</f>
        <v/>
      </c>
      <c r="T34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49" spans="2:20" hidden="1" outlineLevel="1" x14ac:dyDescent="0.25">
      <c r="B349" s="61">
        <v>344</v>
      </c>
      <c r="C349" s="57" t="str">
        <f>IF(COUNTIF(Stanice[číslo lokality],'3 Lokality'!B349)&gt;0,"ano","ne")</f>
        <v>ne</v>
      </c>
      <c r="D349" s="57" t="str">
        <f>IF(Lokality[[#This Row],[lokalita na projektu]]="ano",INDEX(Stanice[[lokalita]:[číslo lokality]],MATCH(B349,Stanice[číslo lokality],0),1),"")</f>
        <v/>
      </c>
      <c r="E349" s="117" t="str">
        <f>IF(Lokality[[#This Row],[lokalita na projektu]]="ano",HYPERLINK(CONCATENATE("https://mapy.cz/zakladni?q=",_xlfn.ENCODEURL(INDEX(Stanice[[lokalita]:[číslo lokality]],MATCH(B349,Stanice[číslo lokality],0),2)),""),INDEX(Stanice[[lokalita]:[číslo lokality]],MATCH(B349,Stanice[číslo lokality],0),2)),"")</f>
        <v/>
      </c>
      <c r="F349" s="57"/>
      <c r="G349" s="57" t="str">
        <f>IF(Lokality[[#This Row],[lokalita na projektu]]="ano",COUNTIF(Stanice[číslo lokality],'3 Lokality'!B349),"")</f>
        <v/>
      </c>
      <c r="H349" s="57" t="str">
        <f>IF(Lokality[[#This Row],[lokalita na projektu]]="ano",SUMIF(Stanice[číslo lokality],'3 Lokality'!B349,Stanice[počet AC dobíjecích bodů stanice]),"")</f>
        <v/>
      </c>
      <c r="I349" s="57" t="str">
        <f>IF(Lokality[[#This Row],[lokalita na projektu]]="ano",SUMIF(Stanice[číslo lokality],'3 Lokality'!B349,Stanice[počet DC dobíjecích bodů stanice]),"")</f>
        <v/>
      </c>
      <c r="J349" s="99" t="str">
        <f>IF(Lokality[[#This Row],[lokalita na projektu]]="ano",SUMIF(Stanice[číslo lokality],'3 Lokality'!B349,Stanice[[výkon AC stanice v kW ]]),"")</f>
        <v/>
      </c>
      <c r="K349" s="99" t="str">
        <f>IF(Lokality[[#This Row],[lokalita na projektu]]="ano",SUMIF(Stanice[číslo lokality],'3 Lokality'!B349,Stanice[výkon DC stanice v kW]),"")</f>
        <v/>
      </c>
      <c r="L349" s="114" t="str">
        <f>IF(Lokality[[#This Row],[lokalita na projektu]]="ano",SUMIF(Stanice[číslo lokality],'3 Lokality'!B349,Stanice[maximální limit způsobilých nákladů v Kč]),"")</f>
        <v/>
      </c>
      <c r="M349" s="115" t="str">
        <f>IF(Lokality[[#This Row],[lokalita na projektu]]="ano",IF(K349&gt;=3600,koeficient3,IF(K349&gt;=2800,koeficient2,IF(K349&gt;=1400,koeficient1,1))),"")</f>
        <v/>
      </c>
      <c r="N349" s="114" t="str">
        <f>IF(Lokality[[#This Row],[lokalita na projektu]]="ano",SUMIF(Stanice[číslo lokality],'3 Lokality'!B349,Stanice[upravený limit na stanici v Kč]),"")</f>
        <v/>
      </c>
      <c r="O349" s="100" t="str">
        <f>IF(Lokality[[#This Row],[lokalita na projektu]]="ano",SUMIF(Baterie[baterie na lokalitě číslo],'3 Lokality'!B349,Baterie[jmenovitý výkon baterie v kW]),"")</f>
        <v/>
      </c>
      <c r="P349" s="114" t="str">
        <f>IF(Lokality[[#This Row],[lokalita na projektu]]="ano",SUMIF(Baterie[baterie na lokalitě číslo],'3 Lokality'!B349,Baterie[jmenovitá kapacita baterie v kWh]),"")</f>
        <v/>
      </c>
      <c r="Q34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49" s="116" t="str">
        <f>IF(Lokality[[#This Row],[lokalita na projektu]]="ano",SUMIF(Baterie[baterie na lokalitě číslo],'3 Lokality'!B349,Baterie[limit na baterii v Kč]),"")</f>
        <v/>
      </c>
      <c r="T34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0" spans="2:20" hidden="1" outlineLevel="1" x14ac:dyDescent="0.25">
      <c r="B350" s="61">
        <v>345</v>
      </c>
      <c r="C350" s="57" t="str">
        <f>IF(COUNTIF(Stanice[číslo lokality],'3 Lokality'!B350)&gt;0,"ano","ne")</f>
        <v>ne</v>
      </c>
      <c r="D350" s="57" t="str">
        <f>IF(Lokality[[#This Row],[lokalita na projektu]]="ano",INDEX(Stanice[[lokalita]:[číslo lokality]],MATCH(B350,Stanice[číslo lokality],0),1),"")</f>
        <v/>
      </c>
      <c r="E350" s="117" t="str">
        <f>IF(Lokality[[#This Row],[lokalita na projektu]]="ano",HYPERLINK(CONCATENATE("https://mapy.cz/zakladni?q=",_xlfn.ENCODEURL(INDEX(Stanice[[lokalita]:[číslo lokality]],MATCH(B350,Stanice[číslo lokality],0),2)),""),INDEX(Stanice[[lokalita]:[číslo lokality]],MATCH(B350,Stanice[číslo lokality],0),2)),"")</f>
        <v/>
      </c>
      <c r="F350" s="57"/>
      <c r="G350" s="57" t="str">
        <f>IF(Lokality[[#This Row],[lokalita na projektu]]="ano",COUNTIF(Stanice[číslo lokality],'3 Lokality'!B350),"")</f>
        <v/>
      </c>
      <c r="H350" s="57" t="str">
        <f>IF(Lokality[[#This Row],[lokalita na projektu]]="ano",SUMIF(Stanice[číslo lokality],'3 Lokality'!B350,Stanice[počet AC dobíjecích bodů stanice]),"")</f>
        <v/>
      </c>
      <c r="I350" s="57" t="str">
        <f>IF(Lokality[[#This Row],[lokalita na projektu]]="ano",SUMIF(Stanice[číslo lokality],'3 Lokality'!B350,Stanice[počet DC dobíjecích bodů stanice]),"")</f>
        <v/>
      </c>
      <c r="J350" s="99" t="str">
        <f>IF(Lokality[[#This Row],[lokalita na projektu]]="ano",SUMIF(Stanice[číslo lokality],'3 Lokality'!B350,Stanice[[výkon AC stanice v kW ]]),"")</f>
        <v/>
      </c>
      <c r="K350" s="99" t="str">
        <f>IF(Lokality[[#This Row],[lokalita na projektu]]="ano",SUMIF(Stanice[číslo lokality],'3 Lokality'!B350,Stanice[výkon DC stanice v kW]),"")</f>
        <v/>
      </c>
      <c r="L350" s="114" t="str">
        <f>IF(Lokality[[#This Row],[lokalita na projektu]]="ano",SUMIF(Stanice[číslo lokality],'3 Lokality'!B350,Stanice[maximální limit způsobilých nákladů v Kč]),"")</f>
        <v/>
      </c>
      <c r="M350" s="115" t="str">
        <f>IF(Lokality[[#This Row],[lokalita na projektu]]="ano",IF(K350&gt;=3600,koeficient3,IF(K350&gt;=2800,koeficient2,IF(K350&gt;=1400,koeficient1,1))),"")</f>
        <v/>
      </c>
      <c r="N350" s="114" t="str">
        <f>IF(Lokality[[#This Row],[lokalita na projektu]]="ano",SUMIF(Stanice[číslo lokality],'3 Lokality'!B350,Stanice[upravený limit na stanici v Kč]),"")</f>
        <v/>
      </c>
      <c r="O350" s="100" t="str">
        <f>IF(Lokality[[#This Row],[lokalita na projektu]]="ano",SUMIF(Baterie[baterie na lokalitě číslo],'3 Lokality'!B350,Baterie[jmenovitý výkon baterie v kW]),"")</f>
        <v/>
      </c>
      <c r="P350" s="114" t="str">
        <f>IF(Lokality[[#This Row],[lokalita na projektu]]="ano",SUMIF(Baterie[baterie na lokalitě číslo],'3 Lokality'!B350,Baterie[jmenovitá kapacita baterie v kWh]),"")</f>
        <v/>
      </c>
      <c r="Q35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0" s="116" t="str">
        <f>IF(Lokality[[#This Row],[lokalita na projektu]]="ano",SUMIF(Baterie[baterie na lokalitě číslo],'3 Lokality'!B350,Baterie[limit na baterii v Kč]),"")</f>
        <v/>
      </c>
      <c r="T35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1" spans="2:20" hidden="1" outlineLevel="1" x14ac:dyDescent="0.25">
      <c r="B351" s="61">
        <v>346</v>
      </c>
      <c r="C351" s="57" t="str">
        <f>IF(COUNTIF(Stanice[číslo lokality],'3 Lokality'!B351)&gt;0,"ano","ne")</f>
        <v>ne</v>
      </c>
      <c r="D351" s="57" t="str">
        <f>IF(Lokality[[#This Row],[lokalita na projektu]]="ano",INDEX(Stanice[[lokalita]:[číslo lokality]],MATCH(B351,Stanice[číslo lokality],0),1),"")</f>
        <v/>
      </c>
      <c r="E351" s="117" t="str">
        <f>IF(Lokality[[#This Row],[lokalita na projektu]]="ano",HYPERLINK(CONCATENATE("https://mapy.cz/zakladni?q=",_xlfn.ENCODEURL(INDEX(Stanice[[lokalita]:[číslo lokality]],MATCH(B351,Stanice[číslo lokality],0),2)),""),INDEX(Stanice[[lokalita]:[číslo lokality]],MATCH(B351,Stanice[číslo lokality],0),2)),"")</f>
        <v/>
      </c>
      <c r="F351" s="57"/>
      <c r="G351" s="57" t="str">
        <f>IF(Lokality[[#This Row],[lokalita na projektu]]="ano",COUNTIF(Stanice[číslo lokality],'3 Lokality'!B351),"")</f>
        <v/>
      </c>
      <c r="H351" s="57" t="str">
        <f>IF(Lokality[[#This Row],[lokalita na projektu]]="ano",SUMIF(Stanice[číslo lokality],'3 Lokality'!B351,Stanice[počet AC dobíjecích bodů stanice]),"")</f>
        <v/>
      </c>
      <c r="I351" s="57" t="str">
        <f>IF(Lokality[[#This Row],[lokalita na projektu]]="ano",SUMIF(Stanice[číslo lokality],'3 Lokality'!B351,Stanice[počet DC dobíjecích bodů stanice]),"")</f>
        <v/>
      </c>
      <c r="J351" s="99" t="str">
        <f>IF(Lokality[[#This Row],[lokalita na projektu]]="ano",SUMIF(Stanice[číslo lokality],'3 Lokality'!B351,Stanice[[výkon AC stanice v kW ]]),"")</f>
        <v/>
      </c>
      <c r="K351" s="99" t="str">
        <f>IF(Lokality[[#This Row],[lokalita na projektu]]="ano",SUMIF(Stanice[číslo lokality],'3 Lokality'!B351,Stanice[výkon DC stanice v kW]),"")</f>
        <v/>
      </c>
      <c r="L351" s="114" t="str">
        <f>IF(Lokality[[#This Row],[lokalita na projektu]]="ano",SUMIF(Stanice[číslo lokality],'3 Lokality'!B351,Stanice[maximální limit způsobilých nákladů v Kč]),"")</f>
        <v/>
      </c>
      <c r="M351" s="115" t="str">
        <f>IF(Lokality[[#This Row],[lokalita na projektu]]="ano",IF(K351&gt;=3600,koeficient3,IF(K351&gt;=2800,koeficient2,IF(K351&gt;=1400,koeficient1,1))),"")</f>
        <v/>
      </c>
      <c r="N351" s="114" t="str">
        <f>IF(Lokality[[#This Row],[lokalita na projektu]]="ano",SUMIF(Stanice[číslo lokality],'3 Lokality'!B351,Stanice[upravený limit na stanici v Kč]),"")</f>
        <v/>
      </c>
      <c r="O351" s="100" t="str">
        <f>IF(Lokality[[#This Row],[lokalita na projektu]]="ano",SUMIF(Baterie[baterie na lokalitě číslo],'3 Lokality'!B351,Baterie[jmenovitý výkon baterie v kW]),"")</f>
        <v/>
      </c>
      <c r="P351" s="114" t="str">
        <f>IF(Lokality[[#This Row],[lokalita na projektu]]="ano",SUMIF(Baterie[baterie na lokalitě číslo],'3 Lokality'!B351,Baterie[jmenovitá kapacita baterie v kWh]),"")</f>
        <v/>
      </c>
      <c r="Q35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1" s="116" t="str">
        <f>IF(Lokality[[#This Row],[lokalita na projektu]]="ano",SUMIF(Baterie[baterie na lokalitě číslo],'3 Lokality'!B351,Baterie[limit na baterii v Kč]),"")</f>
        <v/>
      </c>
      <c r="T35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2" spans="2:20" hidden="1" outlineLevel="1" x14ac:dyDescent="0.25">
      <c r="B352" s="61">
        <v>347</v>
      </c>
      <c r="C352" s="57" t="str">
        <f>IF(COUNTIF(Stanice[číslo lokality],'3 Lokality'!B352)&gt;0,"ano","ne")</f>
        <v>ne</v>
      </c>
      <c r="D352" s="57" t="str">
        <f>IF(Lokality[[#This Row],[lokalita na projektu]]="ano",INDEX(Stanice[[lokalita]:[číslo lokality]],MATCH(B352,Stanice[číslo lokality],0),1),"")</f>
        <v/>
      </c>
      <c r="E352" s="117" t="str">
        <f>IF(Lokality[[#This Row],[lokalita na projektu]]="ano",HYPERLINK(CONCATENATE("https://mapy.cz/zakladni?q=",_xlfn.ENCODEURL(INDEX(Stanice[[lokalita]:[číslo lokality]],MATCH(B352,Stanice[číslo lokality],0),2)),""),INDEX(Stanice[[lokalita]:[číslo lokality]],MATCH(B352,Stanice[číslo lokality],0),2)),"")</f>
        <v/>
      </c>
      <c r="F352" s="57"/>
      <c r="G352" s="57" t="str">
        <f>IF(Lokality[[#This Row],[lokalita na projektu]]="ano",COUNTIF(Stanice[číslo lokality],'3 Lokality'!B352),"")</f>
        <v/>
      </c>
      <c r="H352" s="57" t="str">
        <f>IF(Lokality[[#This Row],[lokalita na projektu]]="ano",SUMIF(Stanice[číslo lokality],'3 Lokality'!B352,Stanice[počet AC dobíjecích bodů stanice]),"")</f>
        <v/>
      </c>
      <c r="I352" s="57" t="str">
        <f>IF(Lokality[[#This Row],[lokalita na projektu]]="ano",SUMIF(Stanice[číslo lokality],'3 Lokality'!B352,Stanice[počet DC dobíjecích bodů stanice]),"")</f>
        <v/>
      </c>
      <c r="J352" s="99" t="str">
        <f>IF(Lokality[[#This Row],[lokalita na projektu]]="ano",SUMIF(Stanice[číslo lokality],'3 Lokality'!B352,Stanice[[výkon AC stanice v kW ]]),"")</f>
        <v/>
      </c>
      <c r="K352" s="99" t="str">
        <f>IF(Lokality[[#This Row],[lokalita na projektu]]="ano",SUMIF(Stanice[číslo lokality],'3 Lokality'!B352,Stanice[výkon DC stanice v kW]),"")</f>
        <v/>
      </c>
      <c r="L352" s="114" t="str">
        <f>IF(Lokality[[#This Row],[lokalita na projektu]]="ano",SUMIF(Stanice[číslo lokality],'3 Lokality'!B352,Stanice[maximální limit způsobilých nákladů v Kč]),"")</f>
        <v/>
      </c>
      <c r="M352" s="115" t="str">
        <f>IF(Lokality[[#This Row],[lokalita na projektu]]="ano",IF(K352&gt;=3600,koeficient3,IF(K352&gt;=2800,koeficient2,IF(K352&gt;=1400,koeficient1,1))),"")</f>
        <v/>
      </c>
      <c r="N352" s="114" t="str">
        <f>IF(Lokality[[#This Row],[lokalita na projektu]]="ano",SUMIF(Stanice[číslo lokality],'3 Lokality'!B352,Stanice[upravený limit na stanici v Kč]),"")</f>
        <v/>
      </c>
      <c r="O352" s="100" t="str">
        <f>IF(Lokality[[#This Row],[lokalita na projektu]]="ano",SUMIF(Baterie[baterie na lokalitě číslo],'3 Lokality'!B352,Baterie[jmenovitý výkon baterie v kW]),"")</f>
        <v/>
      </c>
      <c r="P352" s="114" t="str">
        <f>IF(Lokality[[#This Row],[lokalita na projektu]]="ano",SUMIF(Baterie[baterie na lokalitě číslo],'3 Lokality'!B352,Baterie[jmenovitá kapacita baterie v kWh]),"")</f>
        <v/>
      </c>
      <c r="Q35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2" s="116" t="str">
        <f>IF(Lokality[[#This Row],[lokalita na projektu]]="ano",SUMIF(Baterie[baterie na lokalitě číslo],'3 Lokality'!B352,Baterie[limit na baterii v Kč]),"")</f>
        <v/>
      </c>
      <c r="T35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3" spans="2:20" hidden="1" outlineLevel="1" x14ac:dyDescent="0.25">
      <c r="B353" s="61">
        <v>348</v>
      </c>
      <c r="C353" s="57" t="str">
        <f>IF(COUNTIF(Stanice[číslo lokality],'3 Lokality'!B353)&gt;0,"ano","ne")</f>
        <v>ne</v>
      </c>
      <c r="D353" s="57" t="str">
        <f>IF(Lokality[[#This Row],[lokalita na projektu]]="ano",INDEX(Stanice[[lokalita]:[číslo lokality]],MATCH(B353,Stanice[číslo lokality],0),1),"")</f>
        <v/>
      </c>
      <c r="E353" s="117" t="str">
        <f>IF(Lokality[[#This Row],[lokalita na projektu]]="ano",HYPERLINK(CONCATENATE("https://mapy.cz/zakladni?q=",_xlfn.ENCODEURL(INDEX(Stanice[[lokalita]:[číslo lokality]],MATCH(B353,Stanice[číslo lokality],0),2)),""),INDEX(Stanice[[lokalita]:[číslo lokality]],MATCH(B353,Stanice[číslo lokality],0),2)),"")</f>
        <v/>
      </c>
      <c r="F353" s="57"/>
      <c r="G353" s="57" t="str">
        <f>IF(Lokality[[#This Row],[lokalita na projektu]]="ano",COUNTIF(Stanice[číslo lokality],'3 Lokality'!B353),"")</f>
        <v/>
      </c>
      <c r="H353" s="57" t="str">
        <f>IF(Lokality[[#This Row],[lokalita na projektu]]="ano",SUMIF(Stanice[číslo lokality],'3 Lokality'!B353,Stanice[počet AC dobíjecích bodů stanice]),"")</f>
        <v/>
      </c>
      <c r="I353" s="57" t="str">
        <f>IF(Lokality[[#This Row],[lokalita na projektu]]="ano",SUMIF(Stanice[číslo lokality],'3 Lokality'!B353,Stanice[počet DC dobíjecích bodů stanice]),"")</f>
        <v/>
      </c>
      <c r="J353" s="99" t="str">
        <f>IF(Lokality[[#This Row],[lokalita na projektu]]="ano",SUMIF(Stanice[číslo lokality],'3 Lokality'!B353,Stanice[[výkon AC stanice v kW ]]),"")</f>
        <v/>
      </c>
      <c r="K353" s="99" t="str">
        <f>IF(Lokality[[#This Row],[lokalita na projektu]]="ano",SUMIF(Stanice[číslo lokality],'3 Lokality'!B353,Stanice[výkon DC stanice v kW]),"")</f>
        <v/>
      </c>
      <c r="L353" s="114" t="str">
        <f>IF(Lokality[[#This Row],[lokalita na projektu]]="ano",SUMIF(Stanice[číslo lokality],'3 Lokality'!B353,Stanice[maximální limit způsobilých nákladů v Kč]),"")</f>
        <v/>
      </c>
      <c r="M353" s="115" t="str">
        <f>IF(Lokality[[#This Row],[lokalita na projektu]]="ano",IF(K353&gt;=3600,koeficient3,IF(K353&gt;=2800,koeficient2,IF(K353&gt;=1400,koeficient1,1))),"")</f>
        <v/>
      </c>
      <c r="N353" s="114" t="str">
        <f>IF(Lokality[[#This Row],[lokalita na projektu]]="ano",SUMIF(Stanice[číslo lokality],'3 Lokality'!B353,Stanice[upravený limit na stanici v Kč]),"")</f>
        <v/>
      </c>
      <c r="O353" s="100" t="str">
        <f>IF(Lokality[[#This Row],[lokalita na projektu]]="ano",SUMIF(Baterie[baterie na lokalitě číslo],'3 Lokality'!B353,Baterie[jmenovitý výkon baterie v kW]),"")</f>
        <v/>
      </c>
      <c r="P353" s="114" t="str">
        <f>IF(Lokality[[#This Row],[lokalita na projektu]]="ano",SUMIF(Baterie[baterie na lokalitě číslo],'3 Lokality'!B353,Baterie[jmenovitá kapacita baterie v kWh]),"")</f>
        <v/>
      </c>
      <c r="Q35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3" s="116" t="str">
        <f>IF(Lokality[[#This Row],[lokalita na projektu]]="ano",SUMIF(Baterie[baterie na lokalitě číslo],'3 Lokality'!B353,Baterie[limit na baterii v Kč]),"")</f>
        <v/>
      </c>
      <c r="T35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4" spans="2:20" hidden="1" outlineLevel="1" x14ac:dyDescent="0.25">
      <c r="B354" s="61">
        <v>349</v>
      </c>
      <c r="C354" s="57" t="str">
        <f>IF(COUNTIF(Stanice[číslo lokality],'3 Lokality'!B354)&gt;0,"ano","ne")</f>
        <v>ne</v>
      </c>
      <c r="D354" s="57" t="str">
        <f>IF(Lokality[[#This Row],[lokalita na projektu]]="ano",INDEX(Stanice[[lokalita]:[číslo lokality]],MATCH(B354,Stanice[číslo lokality],0),1),"")</f>
        <v/>
      </c>
      <c r="E354" s="117" t="str">
        <f>IF(Lokality[[#This Row],[lokalita na projektu]]="ano",HYPERLINK(CONCATENATE("https://mapy.cz/zakladni?q=",_xlfn.ENCODEURL(INDEX(Stanice[[lokalita]:[číslo lokality]],MATCH(B354,Stanice[číslo lokality],0),2)),""),INDEX(Stanice[[lokalita]:[číslo lokality]],MATCH(B354,Stanice[číslo lokality],0),2)),"")</f>
        <v/>
      </c>
      <c r="F354" s="57"/>
      <c r="G354" s="57" t="str">
        <f>IF(Lokality[[#This Row],[lokalita na projektu]]="ano",COUNTIF(Stanice[číslo lokality],'3 Lokality'!B354),"")</f>
        <v/>
      </c>
      <c r="H354" s="57" t="str">
        <f>IF(Lokality[[#This Row],[lokalita na projektu]]="ano",SUMIF(Stanice[číslo lokality],'3 Lokality'!B354,Stanice[počet AC dobíjecích bodů stanice]),"")</f>
        <v/>
      </c>
      <c r="I354" s="57" t="str">
        <f>IF(Lokality[[#This Row],[lokalita na projektu]]="ano",SUMIF(Stanice[číslo lokality],'3 Lokality'!B354,Stanice[počet DC dobíjecích bodů stanice]),"")</f>
        <v/>
      </c>
      <c r="J354" s="99" t="str">
        <f>IF(Lokality[[#This Row],[lokalita na projektu]]="ano",SUMIF(Stanice[číslo lokality],'3 Lokality'!B354,Stanice[[výkon AC stanice v kW ]]),"")</f>
        <v/>
      </c>
      <c r="K354" s="99" t="str">
        <f>IF(Lokality[[#This Row],[lokalita na projektu]]="ano",SUMIF(Stanice[číslo lokality],'3 Lokality'!B354,Stanice[výkon DC stanice v kW]),"")</f>
        <v/>
      </c>
      <c r="L354" s="114" t="str">
        <f>IF(Lokality[[#This Row],[lokalita na projektu]]="ano",SUMIF(Stanice[číslo lokality],'3 Lokality'!B354,Stanice[maximální limit způsobilých nákladů v Kč]),"")</f>
        <v/>
      </c>
      <c r="M354" s="115" t="str">
        <f>IF(Lokality[[#This Row],[lokalita na projektu]]="ano",IF(K354&gt;=3600,koeficient3,IF(K354&gt;=2800,koeficient2,IF(K354&gt;=1400,koeficient1,1))),"")</f>
        <v/>
      </c>
      <c r="N354" s="114" t="str">
        <f>IF(Lokality[[#This Row],[lokalita na projektu]]="ano",SUMIF(Stanice[číslo lokality],'3 Lokality'!B354,Stanice[upravený limit na stanici v Kč]),"")</f>
        <v/>
      </c>
      <c r="O354" s="100" t="str">
        <f>IF(Lokality[[#This Row],[lokalita na projektu]]="ano",SUMIF(Baterie[baterie na lokalitě číslo],'3 Lokality'!B354,Baterie[jmenovitý výkon baterie v kW]),"")</f>
        <v/>
      </c>
      <c r="P354" s="114" t="str">
        <f>IF(Lokality[[#This Row],[lokalita na projektu]]="ano",SUMIF(Baterie[baterie na lokalitě číslo],'3 Lokality'!B354,Baterie[jmenovitá kapacita baterie v kWh]),"")</f>
        <v/>
      </c>
      <c r="Q35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4" s="116" t="str">
        <f>IF(Lokality[[#This Row],[lokalita na projektu]]="ano",SUMIF(Baterie[baterie na lokalitě číslo],'3 Lokality'!B354,Baterie[limit na baterii v Kč]),"")</f>
        <v/>
      </c>
      <c r="T35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5" spans="2:20" hidden="1" outlineLevel="1" x14ac:dyDescent="0.25">
      <c r="B355" s="61">
        <v>350</v>
      </c>
      <c r="C355" s="57" t="str">
        <f>IF(COUNTIF(Stanice[číslo lokality],'3 Lokality'!B355)&gt;0,"ano","ne")</f>
        <v>ne</v>
      </c>
      <c r="D355" s="57" t="str">
        <f>IF(Lokality[[#This Row],[lokalita na projektu]]="ano",INDEX(Stanice[[lokalita]:[číslo lokality]],MATCH(B355,Stanice[číslo lokality],0),1),"")</f>
        <v/>
      </c>
      <c r="E355" s="117" t="str">
        <f>IF(Lokality[[#This Row],[lokalita na projektu]]="ano",HYPERLINK(CONCATENATE("https://mapy.cz/zakladni?q=",_xlfn.ENCODEURL(INDEX(Stanice[[lokalita]:[číslo lokality]],MATCH(B355,Stanice[číslo lokality],0),2)),""),INDEX(Stanice[[lokalita]:[číslo lokality]],MATCH(B355,Stanice[číslo lokality],0),2)),"")</f>
        <v/>
      </c>
      <c r="F355" s="57"/>
      <c r="G355" s="57" t="str">
        <f>IF(Lokality[[#This Row],[lokalita na projektu]]="ano",COUNTIF(Stanice[číslo lokality],'3 Lokality'!B355),"")</f>
        <v/>
      </c>
      <c r="H355" s="57" t="str">
        <f>IF(Lokality[[#This Row],[lokalita na projektu]]="ano",SUMIF(Stanice[číslo lokality],'3 Lokality'!B355,Stanice[počet AC dobíjecích bodů stanice]),"")</f>
        <v/>
      </c>
      <c r="I355" s="57" t="str">
        <f>IF(Lokality[[#This Row],[lokalita na projektu]]="ano",SUMIF(Stanice[číslo lokality],'3 Lokality'!B355,Stanice[počet DC dobíjecích bodů stanice]),"")</f>
        <v/>
      </c>
      <c r="J355" s="99" t="str">
        <f>IF(Lokality[[#This Row],[lokalita na projektu]]="ano",SUMIF(Stanice[číslo lokality],'3 Lokality'!B355,Stanice[[výkon AC stanice v kW ]]),"")</f>
        <v/>
      </c>
      <c r="K355" s="99" t="str">
        <f>IF(Lokality[[#This Row],[lokalita na projektu]]="ano",SUMIF(Stanice[číslo lokality],'3 Lokality'!B355,Stanice[výkon DC stanice v kW]),"")</f>
        <v/>
      </c>
      <c r="L355" s="114" t="str">
        <f>IF(Lokality[[#This Row],[lokalita na projektu]]="ano",SUMIF(Stanice[číslo lokality],'3 Lokality'!B355,Stanice[maximální limit způsobilých nákladů v Kč]),"")</f>
        <v/>
      </c>
      <c r="M355" s="115" t="str">
        <f>IF(Lokality[[#This Row],[lokalita na projektu]]="ano",IF(K355&gt;=3600,koeficient3,IF(K355&gt;=2800,koeficient2,IF(K355&gt;=1400,koeficient1,1))),"")</f>
        <v/>
      </c>
      <c r="N355" s="114" t="str">
        <f>IF(Lokality[[#This Row],[lokalita na projektu]]="ano",SUMIF(Stanice[číslo lokality],'3 Lokality'!B355,Stanice[upravený limit na stanici v Kč]),"")</f>
        <v/>
      </c>
      <c r="O355" s="100" t="str">
        <f>IF(Lokality[[#This Row],[lokalita na projektu]]="ano",SUMIF(Baterie[baterie na lokalitě číslo],'3 Lokality'!B355,Baterie[jmenovitý výkon baterie v kW]),"")</f>
        <v/>
      </c>
      <c r="P355" s="114" t="str">
        <f>IF(Lokality[[#This Row],[lokalita na projektu]]="ano",SUMIF(Baterie[baterie na lokalitě číslo],'3 Lokality'!B355,Baterie[jmenovitá kapacita baterie v kWh]),"")</f>
        <v/>
      </c>
      <c r="Q35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5" s="116" t="str">
        <f>IF(Lokality[[#This Row],[lokalita na projektu]]="ano",SUMIF(Baterie[baterie na lokalitě číslo],'3 Lokality'!B355,Baterie[limit na baterii v Kč]),"")</f>
        <v/>
      </c>
      <c r="T35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6" spans="2:20" hidden="1" outlineLevel="1" x14ac:dyDescent="0.25">
      <c r="B356" s="61">
        <v>351</v>
      </c>
      <c r="C356" s="57" t="str">
        <f>IF(COUNTIF(Stanice[číslo lokality],'3 Lokality'!B356)&gt;0,"ano","ne")</f>
        <v>ne</v>
      </c>
      <c r="D356" s="57" t="str">
        <f>IF(Lokality[[#This Row],[lokalita na projektu]]="ano",INDEX(Stanice[[lokalita]:[číslo lokality]],MATCH(B356,Stanice[číslo lokality],0),1),"")</f>
        <v/>
      </c>
      <c r="E356" s="117" t="str">
        <f>IF(Lokality[[#This Row],[lokalita na projektu]]="ano",HYPERLINK(CONCATENATE("https://mapy.cz/zakladni?q=",_xlfn.ENCODEURL(INDEX(Stanice[[lokalita]:[číslo lokality]],MATCH(B356,Stanice[číslo lokality],0),2)),""),INDEX(Stanice[[lokalita]:[číslo lokality]],MATCH(B356,Stanice[číslo lokality],0),2)),"")</f>
        <v/>
      </c>
      <c r="F356" s="57"/>
      <c r="G356" s="57" t="str">
        <f>IF(Lokality[[#This Row],[lokalita na projektu]]="ano",COUNTIF(Stanice[číslo lokality],'3 Lokality'!B356),"")</f>
        <v/>
      </c>
      <c r="H356" s="57" t="str">
        <f>IF(Lokality[[#This Row],[lokalita na projektu]]="ano",SUMIF(Stanice[číslo lokality],'3 Lokality'!B356,Stanice[počet AC dobíjecích bodů stanice]),"")</f>
        <v/>
      </c>
      <c r="I356" s="57" t="str">
        <f>IF(Lokality[[#This Row],[lokalita na projektu]]="ano",SUMIF(Stanice[číslo lokality],'3 Lokality'!B356,Stanice[počet DC dobíjecích bodů stanice]),"")</f>
        <v/>
      </c>
      <c r="J356" s="99" t="str">
        <f>IF(Lokality[[#This Row],[lokalita na projektu]]="ano",SUMIF(Stanice[číslo lokality],'3 Lokality'!B356,Stanice[[výkon AC stanice v kW ]]),"")</f>
        <v/>
      </c>
      <c r="K356" s="99" t="str">
        <f>IF(Lokality[[#This Row],[lokalita na projektu]]="ano",SUMIF(Stanice[číslo lokality],'3 Lokality'!B356,Stanice[výkon DC stanice v kW]),"")</f>
        <v/>
      </c>
      <c r="L356" s="114" t="str">
        <f>IF(Lokality[[#This Row],[lokalita na projektu]]="ano",SUMIF(Stanice[číslo lokality],'3 Lokality'!B356,Stanice[maximální limit způsobilých nákladů v Kč]),"")</f>
        <v/>
      </c>
      <c r="M356" s="115" t="str">
        <f>IF(Lokality[[#This Row],[lokalita na projektu]]="ano",IF(K356&gt;=3600,koeficient3,IF(K356&gt;=2800,koeficient2,IF(K356&gt;=1400,koeficient1,1))),"")</f>
        <v/>
      </c>
      <c r="N356" s="114" t="str">
        <f>IF(Lokality[[#This Row],[lokalita na projektu]]="ano",SUMIF(Stanice[číslo lokality],'3 Lokality'!B356,Stanice[upravený limit na stanici v Kč]),"")</f>
        <v/>
      </c>
      <c r="O356" s="100" t="str">
        <f>IF(Lokality[[#This Row],[lokalita na projektu]]="ano",SUMIF(Baterie[baterie na lokalitě číslo],'3 Lokality'!B356,Baterie[jmenovitý výkon baterie v kW]),"")</f>
        <v/>
      </c>
      <c r="P356" s="114" t="str">
        <f>IF(Lokality[[#This Row],[lokalita na projektu]]="ano",SUMIF(Baterie[baterie na lokalitě číslo],'3 Lokality'!B356,Baterie[jmenovitá kapacita baterie v kWh]),"")</f>
        <v/>
      </c>
      <c r="Q35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6" s="116" t="str">
        <f>IF(Lokality[[#This Row],[lokalita na projektu]]="ano",SUMIF(Baterie[baterie na lokalitě číslo],'3 Lokality'!B356,Baterie[limit na baterii v Kč]),"")</f>
        <v/>
      </c>
      <c r="T35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7" spans="2:20" hidden="1" outlineLevel="1" x14ac:dyDescent="0.25">
      <c r="B357" s="61">
        <v>352</v>
      </c>
      <c r="C357" s="57" t="str">
        <f>IF(COUNTIF(Stanice[číslo lokality],'3 Lokality'!B357)&gt;0,"ano","ne")</f>
        <v>ne</v>
      </c>
      <c r="D357" s="57" t="str">
        <f>IF(Lokality[[#This Row],[lokalita na projektu]]="ano",INDEX(Stanice[[lokalita]:[číslo lokality]],MATCH(B357,Stanice[číslo lokality],0),1),"")</f>
        <v/>
      </c>
      <c r="E357" s="117" t="str">
        <f>IF(Lokality[[#This Row],[lokalita na projektu]]="ano",HYPERLINK(CONCATENATE("https://mapy.cz/zakladni?q=",_xlfn.ENCODEURL(INDEX(Stanice[[lokalita]:[číslo lokality]],MATCH(B357,Stanice[číslo lokality],0),2)),""),INDEX(Stanice[[lokalita]:[číslo lokality]],MATCH(B357,Stanice[číslo lokality],0),2)),"")</f>
        <v/>
      </c>
      <c r="F357" s="57"/>
      <c r="G357" s="57" t="str">
        <f>IF(Lokality[[#This Row],[lokalita na projektu]]="ano",COUNTIF(Stanice[číslo lokality],'3 Lokality'!B357),"")</f>
        <v/>
      </c>
      <c r="H357" s="57" t="str">
        <f>IF(Lokality[[#This Row],[lokalita na projektu]]="ano",SUMIF(Stanice[číslo lokality],'3 Lokality'!B357,Stanice[počet AC dobíjecích bodů stanice]),"")</f>
        <v/>
      </c>
      <c r="I357" s="57" t="str">
        <f>IF(Lokality[[#This Row],[lokalita na projektu]]="ano",SUMIF(Stanice[číslo lokality],'3 Lokality'!B357,Stanice[počet DC dobíjecích bodů stanice]),"")</f>
        <v/>
      </c>
      <c r="J357" s="99" t="str">
        <f>IF(Lokality[[#This Row],[lokalita na projektu]]="ano",SUMIF(Stanice[číslo lokality],'3 Lokality'!B357,Stanice[[výkon AC stanice v kW ]]),"")</f>
        <v/>
      </c>
      <c r="K357" s="99" t="str">
        <f>IF(Lokality[[#This Row],[lokalita na projektu]]="ano",SUMIF(Stanice[číslo lokality],'3 Lokality'!B357,Stanice[výkon DC stanice v kW]),"")</f>
        <v/>
      </c>
      <c r="L357" s="114" t="str">
        <f>IF(Lokality[[#This Row],[lokalita na projektu]]="ano",SUMIF(Stanice[číslo lokality],'3 Lokality'!B357,Stanice[maximální limit způsobilých nákladů v Kč]),"")</f>
        <v/>
      </c>
      <c r="M357" s="115" t="str">
        <f>IF(Lokality[[#This Row],[lokalita na projektu]]="ano",IF(K357&gt;=3600,koeficient3,IF(K357&gt;=2800,koeficient2,IF(K357&gt;=1400,koeficient1,1))),"")</f>
        <v/>
      </c>
      <c r="N357" s="114" t="str">
        <f>IF(Lokality[[#This Row],[lokalita na projektu]]="ano",SUMIF(Stanice[číslo lokality],'3 Lokality'!B357,Stanice[upravený limit na stanici v Kč]),"")</f>
        <v/>
      </c>
      <c r="O357" s="100" t="str">
        <f>IF(Lokality[[#This Row],[lokalita na projektu]]="ano",SUMIF(Baterie[baterie na lokalitě číslo],'3 Lokality'!B357,Baterie[jmenovitý výkon baterie v kW]),"")</f>
        <v/>
      </c>
      <c r="P357" s="114" t="str">
        <f>IF(Lokality[[#This Row],[lokalita na projektu]]="ano",SUMIF(Baterie[baterie na lokalitě číslo],'3 Lokality'!B357,Baterie[jmenovitá kapacita baterie v kWh]),"")</f>
        <v/>
      </c>
      <c r="Q35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7" s="116" t="str">
        <f>IF(Lokality[[#This Row],[lokalita na projektu]]="ano",SUMIF(Baterie[baterie na lokalitě číslo],'3 Lokality'!B357,Baterie[limit na baterii v Kč]),"")</f>
        <v/>
      </c>
      <c r="T35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8" spans="2:20" hidden="1" outlineLevel="1" x14ac:dyDescent="0.25">
      <c r="B358" s="61">
        <v>353</v>
      </c>
      <c r="C358" s="57" t="str">
        <f>IF(COUNTIF(Stanice[číslo lokality],'3 Lokality'!B358)&gt;0,"ano","ne")</f>
        <v>ne</v>
      </c>
      <c r="D358" s="57" t="str">
        <f>IF(Lokality[[#This Row],[lokalita na projektu]]="ano",INDEX(Stanice[[lokalita]:[číslo lokality]],MATCH(B358,Stanice[číslo lokality],0),1),"")</f>
        <v/>
      </c>
      <c r="E358" s="117" t="str">
        <f>IF(Lokality[[#This Row],[lokalita na projektu]]="ano",HYPERLINK(CONCATENATE("https://mapy.cz/zakladni?q=",_xlfn.ENCODEURL(INDEX(Stanice[[lokalita]:[číslo lokality]],MATCH(B358,Stanice[číslo lokality],0),2)),""),INDEX(Stanice[[lokalita]:[číslo lokality]],MATCH(B358,Stanice[číslo lokality],0),2)),"")</f>
        <v/>
      </c>
      <c r="F358" s="57"/>
      <c r="G358" s="57" t="str">
        <f>IF(Lokality[[#This Row],[lokalita na projektu]]="ano",COUNTIF(Stanice[číslo lokality],'3 Lokality'!B358),"")</f>
        <v/>
      </c>
      <c r="H358" s="57" t="str">
        <f>IF(Lokality[[#This Row],[lokalita na projektu]]="ano",SUMIF(Stanice[číslo lokality],'3 Lokality'!B358,Stanice[počet AC dobíjecích bodů stanice]),"")</f>
        <v/>
      </c>
      <c r="I358" s="57" t="str">
        <f>IF(Lokality[[#This Row],[lokalita na projektu]]="ano",SUMIF(Stanice[číslo lokality],'3 Lokality'!B358,Stanice[počet DC dobíjecích bodů stanice]),"")</f>
        <v/>
      </c>
      <c r="J358" s="99" t="str">
        <f>IF(Lokality[[#This Row],[lokalita na projektu]]="ano",SUMIF(Stanice[číslo lokality],'3 Lokality'!B358,Stanice[[výkon AC stanice v kW ]]),"")</f>
        <v/>
      </c>
      <c r="K358" s="99" t="str">
        <f>IF(Lokality[[#This Row],[lokalita na projektu]]="ano",SUMIF(Stanice[číslo lokality],'3 Lokality'!B358,Stanice[výkon DC stanice v kW]),"")</f>
        <v/>
      </c>
      <c r="L358" s="114" t="str">
        <f>IF(Lokality[[#This Row],[lokalita na projektu]]="ano",SUMIF(Stanice[číslo lokality],'3 Lokality'!B358,Stanice[maximální limit způsobilých nákladů v Kč]),"")</f>
        <v/>
      </c>
      <c r="M358" s="115" t="str">
        <f>IF(Lokality[[#This Row],[lokalita na projektu]]="ano",IF(K358&gt;=3600,koeficient3,IF(K358&gt;=2800,koeficient2,IF(K358&gt;=1400,koeficient1,1))),"")</f>
        <v/>
      </c>
      <c r="N358" s="114" t="str">
        <f>IF(Lokality[[#This Row],[lokalita na projektu]]="ano",SUMIF(Stanice[číslo lokality],'3 Lokality'!B358,Stanice[upravený limit na stanici v Kč]),"")</f>
        <v/>
      </c>
      <c r="O358" s="100" t="str">
        <f>IF(Lokality[[#This Row],[lokalita na projektu]]="ano",SUMIF(Baterie[baterie na lokalitě číslo],'3 Lokality'!B358,Baterie[jmenovitý výkon baterie v kW]),"")</f>
        <v/>
      </c>
      <c r="P358" s="114" t="str">
        <f>IF(Lokality[[#This Row],[lokalita na projektu]]="ano",SUMIF(Baterie[baterie na lokalitě číslo],'3 Lokality'!B358,Baterie[jmenovitá kapacita baterie v kWh]),"")</f>
        <v/>
      </c>
      <c r="Q35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8" s="116" t="str">
        <f>IF(Lokality[[#This Row],[lokalita na projektu]]="ano",SUMIF(Baterie[baterie na lokalitě číslo],'3 Lokality'!B358,Baterie[limit na baterii v Kč]),"")</f>
        <v/>
      </c>
      <c r="T35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59" spans="2:20" hidden="1" outlineLevel="1" x14ac:dyDescent="0.25">
      <c r="B359" s="61">
        <v>354</v>
      </c>
      <c r="C359" s="57" t="str">
        <f>IF(COUNTIF(Stanice[číslo lokality],'3 Lokality'!B359)&gt;0,"ano","ne")</f>
        <v>ne</v>
      </c>
      <c r="D359" s="57" t="str">
        <f>IF(Lokality[[#This Row],[lokalita na projektu]]="ano",INDEX(Stanice[[lokalita]:[číslo lokality]],MATCH(B359,Stanice[číslo lokality],0),1),"")</f>
        <v/>
      </c>
      <c r="E359" s="117" t="str">
        <f>IF(Lokality[[#This Row],[lokalita na projektu]]="ano",HYPERLINK(CONCATENATE("https://mapy.cz/zakladni?q=",_xlfn.ENCODEURL(INDEX(Stanice[[lokalita]:[číslo lokality]],MATCH(B359,Stanice[číslo lokality],0),2)),""),INDEX(Stanice[[lokalita]:[číslo lokality]],MATCH(B359,Stanice[číslo lokality],0),2)),"")</f>
        <v/>
      </c>
      <c r="F359" s="57"/>
      <c r="G359" s="57" t="str">
        <f>IF(Lokality[[#This Row],[lokalita na projektu]]="ano",COUNTIF(Stanice[číslo lokality],'3 Lokality'!B359),"")</f>
        <v/>
      </c>
      <c r="H359" s="57" t="str">
        <f>IF(Lokality[[#This Row],[lokalita na projektu]]="ano",SUMIF(Stanice[číslo lokality],'3 Lokality'!B359,Stanice[počet AC dobíjecích bodů stanice]),"")</f>
        <v/>
      </c>
      <c r="I359" s="57" t="str">
        <f>IF(Lokality[[#This Row],[lokalita na projektu]]="ano",SUMIF(Stanice[číslo lokality],'3 Lokality'!B359,Stanice[počet DC dobíjecích bodů stanice]),"")</f>
        <v/>
      </c>
      <c r="J359" s="99" t="str">
        <f>IF(Lokality[[#This Row],[lokalita na projektu]]="ano",SUMIF(Stanice[číslo lokality],'3 Lokality'!B359,Stanice[[výkon AC stanice v kW ]]),"")</f>
        <v/>
      </c>
      <c r="K359" s="99" t="str">
        <f>IF(Lokality[[#This Row],[lokalita na projektu]]="ano",SUMIF(Stanice[číslo lokality],'3 Lokality'!B359,Stanice[výkon DC stanice v kW]),"")</f>
        <v/>
      </c>
      <c r="L359" s="114" t="str">
        <f>IF(Lokality[[#This Row],[lokalita na projektu]]="ano",SUMIF(Stanice[číslo lokality],'3 Lokality'!B359,Stanice[maximální limit způsobilých nákladů v Kč]),"")</f>
        <v/>
      </c>
      <c r="M359" s="115" t="str">
        <f>IF(Lokality[[#This Row],[lokalita na projektu]]="ano",IF(K359&gt;=3600,koeficient3,IF(K359&gt;=2800,koeficient2,IF(K359&gt;=1400,koeficient1,1))),"")</f>
        <v/>
      </c>
      <c r="N359" s="114" t="str">
        <f>IF(Lokality[[#This Row],[lokalita na projektu]]="ano",SUMIF(Stanice[číslo lokality],'3 Lokality'!B359,Stanice[upravený limit na stanici v Kč]),"")</f>
        <v/>
      </c>
      <c r="O359" s="100" t="str">
        <f>IF(Lokality[[#This Row],[lokalita na projektu]]="ano",SUMIF(Baterie[baterie na lokalitě číslo],'3 Lokality'!B359,Baterie[jmenovitý výkon baterie v kW]),"")</f>
        <v/>
      </c>
      <c r="P359" s="114" t="str">
        <f>IF(Lokality[[#This Row],[lokalita na projektu]]="ano",SUMIF(Baterie[baterie na lokalitě číslo],'3 Lokality'!B359,Baterie[jmenovitá kapacita baterie v kWh]),"")</f>
        <v/>
      </c>
      <c r="Q35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59" s="116" t="str">
        <f>IF(Lokality[[#This Row],[lokalita na projektu]]="ano",SUMIF(Baterie[baterie na lokalitě číslo],'3 Lokality'!B359,Baterie[limit na baterii v Kč]),"")</f>
        <v/>
      </c>
      <c r="T35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0" spans="2:20" hidden="1" outlineLevel="1" x14ac:dyDescent="0.25">
      <c r="B360" s="61">
        <v>355</v>
      </c>
      <c r="C360" s="57" t="str">
        <f>IF(COUNTIF(Stanice[číslo lokality],'3 Lokality'!B360)&gt;0,"ano","ne")</f>
        <v>ne</v>
      </c>
      <c r="D360" s="57" t="str">
        <f>IF(Lokality[[#This Row],[lokalita na projektu]]="ano",INDEX(Stanice[[lokalita]:[číslo lokality]],MATCH(B360,Stanice[číslo lokality],0),1),"")</f>
        <v/>
      </c>
      <c r="E360" s="117" t="str">
        <f>IF(Lokality[[#This Row],[lokalita na projektu]]="ano",HYPERLINK(CONCATENATE("https://mapy.cz/zakladni?q=",_xlfn.ENCODEURL(INDEX(Stanice[[lokalita]:[číslo lokality]],MATCH(B360,Stanice[číslo lokality],0),2)),""),INDEX(Stanice[[lokalita]:[číslo lokality]],MATCH(B360,Stanice[číslo lokality],0),2)),"")</f>
        <v/>
      </c>
      <c r="F360" s="57"/>
      <c r="G360" s="57" t="str">
        <f>IF(Lokality[[#This Row],[lokalita na projektu]]="ano",COUNTIF(Stanice[číslo lokality],'3 Lokality'!B360),"")</f>
        <v/>
      </c>
      <c r="H360" s="57" t="str">
        <f>IF(Lokality[[#This Row],[lokalita na projektu]]="ano",SUMIF(Stanice[číslo lokality],'3 Lokality'!B360,Stanice[počet AC dobíjecích bodů stanice]),"")</f>
        <v/>
      </c>
      <c r="I360" s="57" t="str">
        <f>IF(Lokality[[#This Row],[lokalita na projektu]]="ano",SUMIF(Stanice[číslo lokality],'3 Lokality'!B360,Stanice[počet DC dobíjecích bodů stanice]),"")</f>
        <v/>
      </c>
      <c r="J360" s="99" t="str">
        <f>IF(Lokality[[#This Row],[lokalita na projektu]]="ano",SUMIF(Stanice[číslo lokality],'3 Lokality'!B360,Stanice[[výkon AC stanice v kW ]]),"")</f>
        <v/>
      </c>
      <c r="K360" s="99" t="str">
        <f>IF(Lokality[[#This Row],[lokalita na projektu]]="ano",SUMIF(Stanice[číslo lokality],'3 Lokality'!B360,Stanice[výkon DC stanice v kW]),"")</f>
        <v/>
      </c>
      <c r="L360" s="114" t="str">
        <f>IF(Lokality[[#This Row],[lokalita na projektu]]="ano",SUMIF(Stanice[číslo lokality],'3 Lokality'!B360,Stanice[maximální limit způsobilých nákladů v Kč]),"")</f>
        <v/>
      </c>
      <c r="M360" s="115" t="str">
        <f>IF(Lokality[[#This Row],[lokalita na projektu]]="ano",IF(K360&gt;=3600,koeficient3,IF(K360&gt;=2800,koeficient2,IF(K360&gt;=1400,koeficient1,1))),"")</f>
        <v/>
      </c>
      <c r="N360" s="114" t="str">
        <f>IF(Lokality[[#This Row],[lokalita na projektu]]="ano",SUMIF(Stanice[číslo lokality],'3 Lokality'!B360,Stanice[upravený limit na stanici v Kč]),"")</f>
        <v/>
      </c>
      <c r="O360" s="100" t="str">
        <f>IF(Lokality[[#This Row],[lokalita na projektu]]="ano",SUMIF(Baterie[baterie na lokalitě číslo],'3 Lokality'!B360,Baterie[jmenovitý výkon baterie v kW]),"")</f>
        <v/>
      </c>
      <c r="P360" s="114" t="str">
        <f>IF(Lokality[[#This Row],[lokalita na projektu]]="ano",SUMIF(Baterie[baterie na lokalitě číslo],'3 Lokality'!B360,Baterie[jmenovitá kapacita baterie v kWh]),"")</f>
        <v/>
      </c>
      <c r="Q36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0" s="116" t="str">
        <f>IF(Lokality[[#This Row],[lokalita na projektu]]="ano",SUMIF(Baterie[baterie na lokalitě číslo],'3 Lokality'!B360,Baterie[limit na baterii v Kč]),"")</f>
        <v/>
      </c>
      <c r="T36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1" spans="2:20" hidden="1" outlineLevel="1" x14ac:dyDescent="0.25">
      <c r="B361" s="61">
        <v>356</v>
      </c>
      <c r="C361" s="57" t="str">
        <f>IF(COUNTIF(Stanice[číslo lokality],'3 Lokality'!B361)&gt;0,"ano","ne")</f>
        <v>ne</v>
      </c>
      <c r="D361" s="57" t="str">
        <f>IF(Lokality[[#This Row],[lokalita na projektu]]="ano",INDEX(Stanice[[lokalita]:[číslo lokality]],MATCH(B361,Stanice[číslo lokality],0),1),"")</f>
        <v/>
      </c>
      <c r="E361" s="117" t="str">
        <f>IF(Lokality[[#This Row],[lokalita na projektu]]="ano",HYPERLINK(CONCATENATE("https://mapy.cz/zakladni?q=",_xlfn.ENCODEURL(INDEX(Stanice[[lokalita]:[číslo lokality]],MATCH(B361,Stanice[číslo lokality],0),2)),""),INDEX(Stanice[[lokalita]:[číslo lokality]],MATCH(B361,Stanice[číslo lokality],0),2)),"")</f>
        <v/>
      </c>
      <c r="F361" s="57"/>
      <c r="G361" s="57" t="str">
        <f>IF(Lokality[[#This Row],[lokalita na projektu]]="ano",COUNTIF(Stanice[číslo lokality],'3 Lokality'!B361),"")</f>
        <v/>
      </c>
      <c r="H361" s="57" t="str">
        <f>IF(Lokality[[#This Row],[lokalita na projektu]]="ano",SUMIF(Stanice[číslo lokality],'3 Lokality'!B361,Stanice[počet AC dobíjecích bodů stanice]),"")</f>
        <v/>
      </c>
      <c r="I361" s="57" t="str">
        <f>IF(Lokality[[#This Row],[lokalita na projektu]]="ano",SUMIF(Stanice[číslo lokality],'3 Lokality'!B361,Stanice[počet DC dobíjecích bodů stanice]),"")</f>
        <v/>
      </c>
      <c r="J361" s="99" t="str">
        <f>IF(Lokality[[#This Row],[lokalita na projektu]]="ano",SUMIF(Stanice[číslo lokality],'3 Lokality'!B361,Stanice[[výkon AC stanice v kW ]]),"")</f>
        <v/>
      </c>
      <c r="K361" s="99" t="str">
        <f>IF(Lokality[[#This Row],[lokalita na projektu]]="ano",SUMIF(Stanice[číslo lokality],'3 Lokality'!B361,Stanice[výkon DC stanice v kW]),"")</f>
        <v/>
      </c>
      <c r="L361" s="114" t="str">
        <f>IF(Lokality[[#This Row],[lokalita na projektu]]="ano",SUMIF(Stanice[číslo lokality],'3 Lokality'!B361,Stanice[maximální limit způsobilých nákladů v Kč]),"")</f>
        <v/>
      </c>
      <c r="M361" s="115" t="str">
        <f>IF(Lokality[[#This Row],[lokalita na projektu]]="ano",IF(K361&gt;=3600,koeficient3,IF(K361&gt;=2800,koeficient2,IF(K361&gt;=1400,koeficient1,1))),"")</f>
        <v/>
      </c>
      <c r="N361" s="114" t="str">
        <f>IF(Lokality[[#This Row],[lokalita na projektu]]="ano",SUMIF(Stanice[číslo lokality],'3 Lokality'!B361,Stanice[upravený limit na stanici v Kč]),"")</f>
        <v/>
      </c>
      <c r="O361" s="100" t="str">
        <f>IF(Lokality[[#This Row],[lokalita na projektu]]="ano",SUMIF(Baterie[baterie na lokalitě číslo],'3 Lokality'!B361,Baterie[jmenovitý výkon baterie v kW]),"")</f>
        <v/>
      </c>
      <c r="P361" s="114" t="str">
        <f>IF(Lokality[[#This Row],[lokalita na projektu]]="ano",SUMIF(Baterie[baterie na lokalitě číslo],'3 Lokality'!B361,Baterie[jmenovitá kapacita baterie v kWh]),"")</f>
        <v/>
      </c>
      <c r="Q36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1" s="116" t="str">
        <f>IF(Lokality[[#This Row],[lokalita na projektu]]="ano",SUMIF(Baterie[baterie na lokalitě číslo],'3 Lokality'!B361,Baterie[limit na baterii v Kč]),"")</f>
        <v/>
      </c>
      <c r="T36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2" spans="2:20" hidden="1" outlineLevel="1" x14ac:dyDescent="0.25">
      <c r="B362" s="61">
        <v>357</v>
      </c>
      <c r="C362" s="57" t="str">
        <f>IF(COUNTIF(Stanice[číslo lokality],'3 Lokality'!B362)&gt;0,"ano","ne")</f>
        <v>ne</v>
      </c>
      <c r="D362" s="57" t="str">
        <f>IF(Lokality[[#This Row],[lokalita na projektu]]="ano",INDEX(Stanice[[lokalita]:[číslo lokality]],MATCH(B362,Stanice[číslo lokality],0),1),"")</f>
        <v/>
      </c>
      <c r="E362" s="117" t="str">
        <f>IF(Lokality[[#This Row],[lokalita na projektu]]="ano",HYPERLINK(CONCATENATE("https://mapy.cz/zakladni?q=",_xlfn.ENCODEURL(INDEX(Stanice[[lokalita]:[číslo lokality]],MATCH(B362,Stanice[číslo lokality],0),2)),""),INDEX(Stanice[[lokalita]:[číslo lokality]],MATCH(B362,Stanice[číslo lokality],0),2)),"")</f>
        <v/>
      </c>
      <c r="F362" s="57"/>
      <c r="G362" s="57" t="str">
        <f>IF(Lokality[[#This Row],[lokalita na projektu]]="ano",COUNTIF(Stanice[číslo lokality],'3 Lokality'!B362),"")</f>
        <v/>
      </c>
      <c r="H362" s="57" t="str">
        <f>IF(Lokality[[#This Row],[lokalita na projektu]]="ano",SUMIF(Stanice[číslo lokality],'3 Lokality'!B362,Stanice[počet AC dobíjecích bodů stanice]),"")</f>
        <v/>
      </c>
      <c r="I362" s="57" t="str">
        <f>IF(Lokality[[#This Row],[lokalita na projektu]]="ano",SUMIF(Stanice[číslo lokality],'3 Lokality'!B362,Stanice[počet DC dobíjecích bodů stanice]),"")</f>
        <v/>
      </c>
      <c r="J362" s="99" t="str">
        <f>IF(Lokality[[#This Row],[lokalita na projektu]]="ano",SUMIF(Stanice[číslo lokality],'3 Lokality'!B362,Stanice[[výkon AC stanice v kW ]]),"")</f>
        <v/>
      </c>
      <c r="K362" s="99" t="str">
        <f>IF(Lokality[[#This Row],[lokalita na projektu]]="ano",SUMIF(Stanice[číslo lokality],'3 Lokality'!B362,Stanice[výkon DC stanice v kW]),"")</f>
        <v/>
      </c>
      <c r="L362" s="114" t="str">
        <f>IF(Lokality[[#This Row],[lokalita na projektu]]="ano",SUMIF(Stanice[číslo lokality],'3 Lokality'!B362,Stanice[maximální limit způsobilých nákladů v Kč]),"")</f>
        <v/>
      </c>
      <c r="M362" s="115" t="str">
        <f>IF(Lokality[[#This Row],[lokalita na projektu]]="ano",IF(K362&gt;=3600,koeficient3,IF(K362&gt;=2800,koeficient2,IF(K362&gt;=1400,koeficient1,1))),"")</f>
        <v/>
      </c>
      <c r="N362" s="114" t="str">
        <f>IF(Lokality[[#This Row],[lokalita na projektu]]="ano",SUMIF(Stanice[číslo lokality],'3 Lokality'!B362,Stanice[upravený limit na stanici v Kč]),"")</f>
        <v/>
      </c>
      <c r="O362" s="100" t="str">
        <f>IF(Lokality[[#This Row],[lokalita na projektu]]="ano",SUMIF(Baterie[baterie na lokalitě číslo],'3 Lokality'!B362,Baterie[jmenovitý výkon baterie v kW]),"")</f>
        <v/>
      </c>
      <c r="P362" s="114" t="str">
        <f>IF(Lokality[[#This Row],[lokalita na projektu]]="ano",SUMIF(Baterie[baterie na lokalitě číslo],'3 Lokality'!B362,Baterie[jmenovitá kapacita baterie v kWh]),"")</f>
        <v/>
      </c>
      <c r="Q36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2" s="116" t="str">
        <f>IF(Lokality[[#This Row],[lokalita na projektu]]="ano",SUMIF(Baterie[baterie na lokalitě číslo],'3 Lokality'!B362,Baterie[limit na baterii v Kč]),"")</f>
        <v/>
      </c>
      <c r="T36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3" spans="2:20" hidden="1" outlineLevel="1" x14ac:dyDescent="0.25">
      <c r="B363" s="61">
        <v>358</v>
      </c>
      <c r="C363" s="57" t="str">
        <f>IF(COUNTIF(Stanice[číslo lokality],'3 Lokality'!B363)&gt;0,"ano","ne")</f>
        <v>ne</v>
      </c>
      <c r="D363" s="57" t="str">
        <f>IF(Lokality[[#This Row],[lokalita na projektu]]="ano",INDEX(Stanice[[lokalita]:[číslo lokality]],MATCH(B363,Stanice[číslo lokality],0),1),"")</f>
        <v/>
      </c>
      <c r="E363" s="117" t="str">
        <f>IF(Lokality[[#This Row],[lokalita na projektu]]="ano",HYPERLINK(CONCATENATE("https://mapy.cz/zakladni?q=",_xlfn.ENCODEURL(INDEX(Stanice[[lokalita]:[číslo lokality]],MATCH(B363,Stanice[číslo lokality],0),2)),""),INDEX(Stanice[[lokalita]:[číslo lokality]],MATCH(B363,Stanice[číslo lokality],0),2)),"")</f>
        <v/>
      </c>
      <c r="F363" s="57"/>
      <c r="G363" s="57" t="str">
        <f>IF(Lokality[[#This Row],[lokalita na projektu]]="ano",COUNTIF(Stanice[číslo lokality],'3 Lokality'!B363),"")</f>
        <v/>
      </c>
      <c r="H363" s="57" t="str">
        <f>IF(Lokality[[#This Row],[lokalita na projektu]]="ano",SUMIF(Stanice[číslo lokality],'3 Lokality'!B363,Stanice[počet AC dobíjecích bodů stanice]),"")</f>
        <v/>
      </c>
      <c r="I363" s="57" t="str">
        <f>IF(Lokality[[#This Row],[lokalita na projektu]]="ano",SUMIF(Stanice[číslo lokality],'3 Lokality'!B363,Stanice[počet DC dobíjecích bodů stanice]),"")</f>
        <v/>
      </c>
      <c r="J363" s="99" t="str">
        <f>IF(Lokality[[#This Row],[lokalita na projektu]]="ano",SUMIF(Stanice[číslo lokality],'3 Lokality'!B363,Stanice[[výkon AC stanice v kW ]]),"")</f>
        <v/>
      </c>
      <c r="K363" s="99" t="str">
        <f>IF(Lokality[[#This Row],[lokalita na projektu]]="ano",SUMIF(Stanice[číslo lokality],'3 Lokality'!B363,Stanice[výkon DC stanice v kW]),"")</f>
        <v/>
      </c>
      <c r="L363" s="114" t="str">
        <f>IF(Lokality[[#This Row],[lokalita na projektu]]="ano",SUMIF(Stanice[číslo lokality],'3 Lokality'!B363,Stanice[maximální limit způsobilých nákladů v Kč]),"")</f>
        <v/>
      </c>
      <c r="M363" s="115" t="str">
        <f>IF(Lokality[[#This Row],[lokalita na projektu]]="ano",IF(K363&gt;=3600,koeficient3,IF(K363&gt;=2800,koeficient2,IF(K363&gt;=1400,koeficient1,1))),"")</f>
        <v/>
      </c>
      <c r="N363" s="114" t="str">
        <f>IF(Lokality[[#This Row],[lokalita na projektu]]="ano",SUMIF(Stanice[číslo lokality],'3 Lokality'!B363,Stanice[upravený limit na stanici v Kč]),"")</f>
        <v/>
      </c>
      <c r="O363" s="100" t="str">
        <f>IF(Lokality[[#This Row],[lokalita na projektu]]="ano",SUMIF(Baterie[baterie na lokalitě číslo],'3 Lokality'!B363,Baterie[jmenovitý výkon baterie v kW]),"")</f>
        <v/>
      </c>
      <c r="P363" s="114" t="str">
        <f>IF(Lokality[[#This Row],[lokalita na projektu]]="ano",SUMIF(Baterie[baterie na lokalitě číslo],'3 Lokality'!B363,Baterie[jmenovitá kapacita baterie v kWh]),"")</f>
        <v/>
      </c>
      <c r="Q36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3" s="116" t="str">
        <f>IF(Lokality[[#This Row],[lokalita na projektu]]="ano",SUMIF(Baterie[baterie na lokalitě číslo],'3 Lokality'!B363,Baterie[limit na baterii v Kč]),"")</f>
        <v/>
      </c>
      <c r="T36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4" spans="2:20" hidden="1" outlineLevel="1" x14ac:dyDescent="0.25">
      <c r="B364" s="61">
        <v>359</v>
      </c>
      <c r="C364" s="57" t="str">
        <f>IF(COUNTIF(Stanice[číslo lokality],'3 Lokality'!B364)&gt;0,"ano","ne")</f>
        <v>ne</v>
      </c>
      <c r="D364" s="57" t="str">
        <f>IF(Lokality[[#This Row],[lokalita na projektu]]="ano",INDEX(Stanice[[lokalita]:[číslo lokality]],MATCH(B364,Stanice[číslo lokality],0),1),"")</f>
        <v/>
      </c>
      <c r="E364" s="117" t="str">
        <f>IF(Lokality[[#This Row],[lokalita na projektu]]="ano",HYPERLINK(CONCATENATE("https://mapy.cz/zakladni?q=",_xlfn.ENCODEURL(INDEX(Stanice[[lokalita]:[číslo lokality]],MATCH(B364,Stanice[číslo lokality],0),2)),""),INDEX(Stanice[[lokalita]:[číslo lokality]],MATCH(B364,Stanice[číslo lokality],0),2)),"")</f>
        <v/>
      </c>
      <c r="F364" s="57"/>
      <c r="G364" s="57" t="str">
        <f>IF(Lokality[[#This Row],[lokalita na projektu]]="ano",COUNTIF(Stanice[číslo lokality],'3 Lokality'!B364),"")</f>
        <v/>
      </c>
      <c r="H364" s="57" t="str">
        <f>IF(Lokality[[#This Row],[lokalita na projektu]]="ano",SUMIF(Stanice[číslo lokality],'3 Lokality'!B364,Stanice[počet AC dobíjecích bodů stanice]),"")</f>
        <v/>
      </c>
      <c r="I364" s="57" t="str">
        <f>IF(Lokality[[#This Row],[lokalita na projektu]]="ano",SUMIF(Stanice[číslo lokality],'3 Lokality'!B364,Stanice[počet DC dobíjecích bodů stanice]),"")</f>
        <v/>
      </c>
      <c r="J364" s="99" t="str">
        <f>IF(Lokality[[#This Row],[lokalita na projektu]]="ano",SUMIF(Stanice[číslo lokality],'3 Lokality'!B364,Stanice[[výkon AC stanice v kW ]]),"")</f>
        <v/>
      </c>
      <c r="K364" s="99" t="str">
        <f>IF(Lokality[[#This Row],[lokalita na projektu]]="ano",SUMIF(Stanice[číslo lokality],'3 Lokality'!B364,Stanice[výkon DC stanice v kW]),"")</f>
        <v/>
      </c>
      <c r="L364" s="114" t="str">
        <f>IF(Lokality[[#This Row],[lokalita na projektu]]="ano",SUMIF(Stanice[číslo lokality],'3 Lokality'!B364,Stanice[maximální limit způsobilých nákladů v Kč]),"")</f>
        <v/>
      </c>
      <c r="M364" s="115" t="str">
        <f>IF(Lokality[[#This Row],[lokalita na projektu]]="ano",IF(K364&gt;=3600,koeficient3,IF(K364&gt;=2800,koeficient2,IF(K364&gt;=1400,koeficient1,1))),"")</f>
        <v/>
      </c>
      <c r="N364" s="114" t="str">
        <f>IF(Lokality[[#This Row],[lokalita na projektu]]="ano",SUMIF(Stanice[číslo lokality],'3 Lokality'!B364,Stanice[upravený limit na stanici v Kč]),"")</f>
        <v/>
      </c>
      <c r="O364" s="100" t="str">
        <f>IF(Lokality[[#This Row],[lokalita na projektu]]="ano",SUMIF(Baterie[baterie na lokalitě číslo],'3 Lokality'!B364,Baterie[jmenovitý výkon baterie v kW]),"")</f>
        <v/>
      </c>
      <c r="P364" s="114" t="str">
        <f>IF(Lokality[[#This Row],[lokalita na projektu]]="ano",SUMIF(Baterie[baterie na lokalitě číslo],'3 Lokality'!B364,Baterie[jmenovitá kapacita baterie v kWh]),"")</f>
        <v/>
      </c>
      <c r="Q36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4" s="116" t="str">
        <f>IF(Lokality[[#This Row],[lokalita na projektu]]="ano",SUMIF(Baterie[baterie na lokalitě číslo],'3 Lokality'!B364,Baterie[limit na baterii v Kč]),"")</f>
        <v/>
      </c>
      <c r="T36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5" spans="2:20" hidden="1" outlineLevel="1" x14ac:dyDescent="0.25">
      <c r="B365" s="61">
        <v>360</v>
      </c>
      <c r="C365" s="57" t="str">
        <f>IF(COUNTIF(Stanice[číslo lokality],'3 Lokality'!B365)&gt;0,"ano","ne")</f>
        <v>ne</v>
      </c>
      <c r="D365" s="57" t="str">
        <f>IF(Lokality[[#This Row],[lokalita na projektu]]="ano",INDEX(Stanice[[lokalita]:[číslo lokality]],MATCH(B365,Stanice[číslo lokality],0),1),"")</f>
        <v/>
      </c>
      <c r="E365" s="117" t="str">
        <f>IF(Lokality[[#This Row],[lokalita na projektu]]="ano",HYPERLINK(CONCATENATE("https://mapy.cz/zakladni?q=",_xlfn.ENCODEURL(INDEX(Stanice[[lokalita]:[číslo lokality]],MATCH(B365,Stanice[číslo lokality],0),2)),""),INDEX(Stanice[[lokalita]:[číslo lokality]],MATCH(B365,Stanice[číslo lokality],0),2)),"")</f>
        <v/>
      </c>
      <c r="F365" s="57"/>
      <c r="G365" s="57" t="str">
        <f>IF(Lokality[[#This Row],[lokalita na projektu]]="ano",COUNTIF(Stanice[číslo lokality],'3 Lokality'!B365),"")</f>
        <v/>
      </c>
      <c r="H365" s="57" t="str">
        <f>IF(Lokality[[#This Row],[lokalita na projektu]]="ano",SUMIF(Stanice[číslo lokality],'3 Lokality'!B365,Stanice[počet AC dobíjecích bodů stanice]),"")</f>
        <v/>
      </c>
      <c r="I365" s="57" t="str">
        <f>IF(Lokality[[#This Row],[lokalita na projektu]]="ano",SUMIF(Stanice[číslo lokality],'3 Lokality'!B365,Stanice[počet DC dobíjecích bodů stanice]),"")</f>
        <v/>
      </c>
      <c r="J365" s="99" t="str">
        <f>IF(Lokality[[#This Row],[lokalita na projektu]]="ano",SUMIF(Stanice[číslo lokality],'3 Lokality'!B365,Stanice[[výkon AC stanice v kW ]]),"")</f>
        <v/>
      </c>
      <c r="K365" s="99" t="str">
        <f>IF(Lokality[[#This Row],[lokalita na projektu]]="ano",SUMIF(Stanice[číslo lokality],'3 Lokality'!B365,Stanice[výkon DC stanice v kW]),"")</f>
        <v/>
      </c>
      <c r="L365" s="114" t="str">
        <f>IF(Lokality[[#This Row],[lokalita na projektu]]="ano",SUMIF(Stanice[číslo lokality],'3 Lokality'!B365,Stanice[maximální limit způsobilých nákladů v Kč]),"")</f>
        <v/>
      </c>
      <c r="M365" s="115" t="str">
        <f>IF(Lokality[[#This Row],[lokalita na projektu]]="ano",IF(K365&gt;=3600,koeficient3,IF(K365&gt;=2800,koeficient2,IF(K365&gt;=1400,koeficient1,1))),"")</f>
        <v/>
      </c>
      <c r="N365" s="114" t="str">
        <f>IF(Lokality[[#This Row],[lokalita na projektu]]="ano",SUMIF(Stanice[číslo lokality],'3 Lokality'!B365,Stanice[upravený limit na stanici v Kč]),"")</f>
        <v/>
      </c>
      <c r="O365" s="100" t="str">
        <f>IF(Lokality[[#This Row],[lokalita na projektu]]="ano",SUMIF(Baterie[baterie na lokalitě číslo],'3 Lokality'!B365,Baterie[jmenovitý výkon baterie v kW]),"")</f>
        <v/>
      </c>
      <c r="P365" s="114" t="str">
        <f>IF(Lokality[[#This Row],[lokalita na projektu]]="ano",SUMIF(Baterie[baterie na lokalitě číslo],'3 Lokality'!B365,Baterie[jmenovitá kapacita baterie v kWh]),"")</f>
        <v/>
      </c>
      <c r="Q36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5" s="116" t="str">
        <f>IF(Lokality[[#This Row],[lokalita na projektu]]="ano",SUMIF(Baterie[baterie na lokalitě číslo],'3 Lokality'!B365,Baterie[limit na baterii v Kč]),"")</f>
        <v/>
      </c>
      <c r="T36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6" spans="2:20" hidden="1" outlineLevel="1" x14ac:dyDescent="0.25">
      <c r="B366" s="61">
        <v>361</v>
      </c>
      <c r="C366" s="57" t="str">
        <f>IF(COUNTIF(Stanice[číslo lokality],'3 Lokality'!B366)&gt;0,"ano","ne")</f>
        <v>ne</v>
      </c>
      <c r="D366" s="57" t="str">
        <f>IF(Lokality[[#This Row],[lokalita na projektu]]="ano",INDEX(Stanice[[lokalita]:[číslo lokality]],MATCH(B366,Stanice[číslo lokality],0),1),"")</f>
        <v/>
      </c>
      <c r="E366" s="117" t="str">
        <f>IF(Lokality[[#This Row],[lokalita na projektu]]="ano",HYPERLINK(CONCATENATE("https://mapy.cz/zakladni?q=",_xlfn.ENCODEURL(INDEX(Stanice[[lokalita]:[číslo lokality]],MATCH(B366,Stanice[číslo lokality],0),2)),""),INDEX(Stanice[[lokalita]:[číslo lokality]],MATCH(B366,Stanice[číslo lokality],0),2)),"")</f>
        <v/>
      </c>
      <c r="F366" s="57"/>
      <c r="G366" s="57" t="str">
        <f>IF(Lokality[[#This Row],[lokalita na projektu]]="ano",COUNTIF(Stanice[číslo lokality],'3 Lokality'!B366),"")</f>
        <v/>
      </c>
      <c r="H366" s="57" t="str">
        <f>IF(Lokality[[#This Row],[lokalita na projektu]]="ano",SUMIF(Stanice[číslo lokality],'3 Lokality'!B366,Stanice[počet AC dobíjecích bodů stanice]),"")</f>
        <v/>
      </c>
      <c r="I366" s="57" t="str">
        <f>IF(Lokality[[#This Row],[lokalita na projektu]]="ano",SUMIF(Stanice[číslo lokality],'3 Lokality'!B366,Stanice[počet DC dobíjecích bodů stanice]),"")</f>
        <v/>
      </c>
      <c r="J366" s="99" t="str">
        <f>IF(Lokality[[#This Row],[lokalita na projektu]]="ano",SUMIF(Stanice[číslo lokality],'3 Lokality'!B366,Stanice[[výkon AC stanice v kW ]]),"")</f>
        <v/>
      </c>
      <c r="K366" s="99" t="str">
        <f>IF(Lokality[[#This Row],[lokalita na projektu]]="ano",SUMIF(Stanice[číslo lokality],'3 Lokality'!B366,Stanice[výkon DC stanice v kW]),"")</f>
        <v/>
      </c>
      <c r="L366" s="114" t="str">
        <f>IF(Lokality[[#This Row],[lokalita na projektu]]="ano",SUMIF(Stanice[číslo lokality],'3 Lokality'!B366,Stanice[maximální limit způsobilých nákladů v Kč]),"")</f>
        <v/>
      </c>
      <c r="M366" s="115" t="str">
        <f>IF(Lokality[[#This Row],[lokalita na projektu]]="ano",IF(K366&gt;=3600,koeficient3,IF(K366&gt;=2800,koeficient2,IF(K366&gt;=1400,koeficient1,1))),"")</f>
        <v/>
      </c>
      <c r="N366" s="114" t="str">
        <f>IF(Lokality[[#This Row],[lokalita na projektu]]="ano",SUMIF(Stanice[číslo lokality],'3 Lokality'!B366,Stanice[upravený limit na stanici v Kč]),"")</f>
        <v/>
      </c>
      <c r="O366" s="100" t="str">
        <f>IF(Lokality[[#This Row],[lokalita na projektu]]="ano",SUMIF(Baterie[baterie na lokalitě číslo],'3 Lokality'!B366,Baterie[jmenovitý výkon baterie v kW]),"")</f>
        <v/>
      </c>
      <c r="P366" s="114" t="str">
        <f>IF(Lokality[[#This Row],[lokalita na projektu]]="ano",SUMIF(Baterie[baterie na lokalitě číslo],'3 Lokality'!B366,Baterie[jmenovitá kapacita baterie v kWh]),"")</f>
        <v/>
      </c>
      <c r="Q36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6" s="116" t="str">
        <f>IF(Lokality[[#This Row],[lokalita na projektu]]="ano",SUMIF(Baterie[baterie na lokalitě číslo],'3 Lokality'!B366,Baterie[limit na baterii v Kč]),"")</f>
        <v/>
      </c>
      <c r="T36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7" spans="2:20" hidden="1" outlineLevel="1" x14ac:dyDescent="0.25">
      <c r="B367" s="61">
        <v>362</v>
      </c>
      <c r="C367" s="57" t="str">
        <f>IF(COUNTIF(Stanice[číslo lokality],'3 Lokality'!B367)&gt;0,"ano","ne")</f>
        <v>ne</v>
      </c>
      <c r="D367" s="57" t="str">
        <f>IF(Lokality[[#This Row],[lokalita na projektu]]="ano",INDEX(Stanice[[lokalita]:[číslo lokality]],MATCH(B367,Stanice[číslo lokality],0),1),"")</f>
        <v/>
      </c>
      <c r="E367" s="117" t="str">
        <f>IF(Lokality[[#This Row],[lokalita na projektu]]="ano",HYPERLINK(CONCATENATE("https://mapy.cz/zakladni?q=",_xlfn.ENCODEURL(INDEX(Stanice[[lokalita]:[číslo lokality]],MATCH(B367,Stanice[číslo lokality],0),2)),""),INDEX(Stanice[[lokalita]:[číslo lokality]],MATCH(B367,Stanice[číslo lokality],0),2)),"")</f>
        <v/>
      </c>
      <c r="F367" s="57"/>
      <c r="G367" s="57" t="str">
        <f>IF(Lokality[[#This Row],[lokalita na projektu]]="ano",COUNTIF(Stanice[číslo lokality],'3 Lokality'!B367),"")</f>
        <v/>
      </c>
      <c r="H367" s="57" t="str">
        <f>IF(Lokality[[#This Row],[lokalita na projektu]]="ano",SUMIF(Stanice[číslo lokality],'3 Lokality'!B367,Stanice[počet AC dobíjecích bodů stanice]),"")</f>
        <v/>
      </c>
      <c r="I367" s="57" t="str">
        <f>IF(Lokality[[#This Row],[lokalita na projektu]]="ano",SUMIF(Stanice[číslo lokality],'3 Lokality'!B367,Stanice[počet DC dobíjecích bodů stanice]),"")</f>
        <v/>
      </c>
      <c r="J367" s="99" t="str">
        <f>IF(Lokality[[#This Row],[lokalita na projektu]]="ano",SUMIF(Stanice[číslo lokality],'3 Lokality'!B367,Stanice[[výkon AC stanice v kW ]]),"")</f>
        <v/>
      </c>
      <c r="K367" s="99" t="str">
        <f>IF(Lokality[[#This Row],[lokalita na projektu]]="ano",SUMIF(Stanice[číslo lokality],'3 Lokality'!B367,Stanice[výkon DC stanice v kW]),"")</f>
        <v/>
      </c>
      <c r="L367" s="114" t="str">
        <f>IF(Lokality[[#This Row],[lokalita na projektu]]="ano",SUMIF(Stanice[číslo lokality],'3 Lokality'!B367,Stanice[maximální limit způsobilých nákladů v Kč]),"")</f>
        <v/>
      </c>
      <c r="M367" s="115" t="str">
        <f>IF(Lokality[[#This Row],[lokalita na projektu]]="ano",IF(K367&gt;=3600,koeficient3,IF(K367&gt;=2800,koeficient2,IF(K367&gt;=1400,koeficient1,1))),"")</f>
        <v/>
      </c>
      <c r="N367" s="114" t="str">
        <f>IF(Lokality[[#This Row],[lokalita na projektu]]="ano",SUMIF(Stanice[číslo lokality],'3 Lokality'!B367,Stanice[upravený limit na stanici v Kč]),"")</f>
        <v/>
      </c>
      <c r="O367" s="100" t="str">
        <f>IF(Lokality[[#This Row],[lokalita na projektu]]="ano",SUMIF(Baterie[baterie na lokalitě číslo],'3 Lokality'!B367,Baterie[jmenovitý výkon baterie v kW]),"")</f>
        <v/>
      </c>
      <c r="P367" s="114" t="str">
        <f>IF(Lokality[[#This Row],[lokalita na projektu]]="ano",SUMIF(Baterie[baterie na lokalitě číslo],'3 Lokality'!B367,Baterie[jmenovitá kapacita baterie v kWh]),"")</f>
        <v/>
      </c>
      <c r="Q36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7" s="116" t="str">
        <f>IF(Lokality[[#This Row],[lokalita na projektu]]="ano",SUMIF(Baterie[baterie na lokalitě číslo],'3 Lokality'!B367,Baterie[limit na baterii v Kč]),"")</f>
        <v/>
      </c>
      <c r="T36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8" spans="2:20" hidden="1" outlineLevel="1" x14ac:dyDescent="0.25">
      <c r="B368" s="61">
        <v>363</v>
      </c>
      <c r="C368" s="57" t="str">
        <f>IF(COUNTIF(Stanice[číslo lokality],'3 Lokality'!B368)&gt;0,"ano","ne")</f>
        <v>ne</v>
      </c>
      <c r="D368" s="57" t="str">
        <f>IF(Lokality[[#This Row],[lokalita na projektu]]="ano",INDEX(Stanice[[lokalita]:[číslo lokality]],MATCH(B368,Stanice[číslo lokality],0),1),"")</f>
        <v/>
      </c>
      <c r="E368" s="117" t="str">
        <f>IF(Lokality[[#This Row],[lokalita na projektu]]="ano",HYPERLINK(CONCATENATE("https://mapy.cz/zakladni?q=",_xlfn.ENCODEURL(INDEX(Stanice[[lokalita]:[číslo lokality]],MATCH(B368,Stanice[číslo lokality],0),2)),""),INDEX(Stanice[[lokalita]:[číslo lokality]],MATCH(B368,Stanice[číslo lokality],0),2)),"")</f>
        <v/>
      </c>
      <c r="F368" s="57"/>
      <c r="G368" s="57" t="str">
        <f>IF(Lokality[[#This Row],[lokalita na projektu]]="ano",COUNTIF(Stanice[číslo lokality],'3 Lokality'!B368),"")</f>
        <v/>
      </c>
      <c r="H368" s="57" t="str">
        <f>IF(Lokality[[#This Row],[lokalita na projektu]]="ano",SUMIF(Stanice[číslo lokality],'3 Lokality'!B368,Stanice[počet AC dobíjecích bodů stanice]),"")</f>
        <v/>
      </c>
      <c r="I368" s="57" t="str">
        <f>IF(Lokality[[#This Row],[lokalita na projektu]]="ano",SUMIF(Stanice[číslo lokality],'3 Lokality'!B368,Stanice[počet DC dobíjecích bodů stanice]),"")</f>
        <v/>
      </c>
      <c r="J368" s="99" t="str">
        <f>IF(Lokality[[#This Row],[lokalita na projektu]]="ano",SUMIF(Stanice[číslo lokality],'3 Lokality'!B368,Stanice[[výkon AC stanice v kW ]]),"")</f>
        <v/>
      </c>
      <c r="K368" s="99" t="str">
        <f>IF(Lokality[[#This Row],[lokalita na projektu]]="ano",SUMIF(Stanice[číslo lokality],'3 Lokality'!B368,Stanice[výkon DC stanice v kW]),"")</f>
        <v/>
      </c>
      <c r="L368" s="114" t="str">
        <f>IF(Lokality[[#This Row],[lokalita na projektu]]="ano",SUMIF(Stanice[číslo lokality],'3 Lokality'!B368,Stanice[maximální limit způsobilých nákladů v Kč]),"")</f>
        <v/>
      </c>
      <c r="M368" s="115" t="str">
        <f>IF(Lokality[[#This Row],[lokalita na projektu]]="ano",IF(K368&gt;=3600,koeficient3,IF(K368&gt;=2800,koeficient2,IF(K368&gt;=1400,koeficient1,1))),"")</f>
        <v/>
      </c>
      <c r="N368" s="114" t="str">
        <f>IF(Lokality[[#This Row],[lokalita na projektu]]="ano",SUMIF(Stanice[číslo lokality],'3 Lokality'!B368,Stanice[upravený limit na stanici v Kč]),"")</f>
        <v/>
      </c>
      <c r="O368" s="100" t="str">
        <f>IF(Lokality[[#This Row],[lokalita na projektu]]="ano",SUMIF(Baterie[baterie na lokalitě číslo],'3 Lokality'!B368,Baterie[jmenovitý výkon baterie v kW]),"")</f>
        <v/>
      </c>
      <c r="P368" s="114" t="str">
        <f>IF(Lokality[[#This Row],[lokalita na projektu]]="ano",SUMIF(Baterie[baterie na lokalitě číslo],'3 Lokality'!B368,Baterie[jmenovitá kapacita baterie v kWh]),"")</f>
        <v/>
      </c>
      <c r="Q36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8" s="116" t="str">
        <f>IF(Lokality[[#This Row],[lokalita na projektu]]="ano",SUMIF(Baterie[baterie na lokalitě číslo],'3 Lokality'!B368,Baterie[limit na baterii v Kč]),"")</f>
        <v/>
      </c>
      <c r="T36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69" spans="2:20" hidden="1" outlineLevel="1" x14ac:dyDescent="0.25">
      <c r="B369" s="61">
        <v>364</v>
      </c>
      <c r="C369" s="57" t="str">
        <f>IF(COUNTIF(Stanice[číslo lokality],'3 Lokality'!B369)&gt;0,"ano","ne")</f>
        <v>ne</v>
      </c>
      <c r="D369" s="57" t="str">
        <f>IF(Lokality[[#This Row],[lokalita na projektu]]="ano",INDEX(Stanice[[lokalita]:[číslo lokality]],MATCH(B369,Stanice[číslo lokality],0),1),"")</f>
        <v/>
      </c>
      <c r="E369" s="117" t="str">
        <f>IF(Lokality[[#This Row],[lokalita na projektu]]="ano",HYPERLINK(CONCATENATE("https://mapy.cz/zakladni?q=",_xlfn.ENCODEURL(INDEX(Stanice[[lokalita]:[číslo lokality]],MATCH(B369,Stanice[číslo lokality],0),2)),""),INDEX(Stanice[[lokalita]:[číslo lokality]],MATCH(B369,Stanice[číslo lokality],0),2)),"")</f>
        <v/>
      </c>
      <c r="F369" s="57"/>
      <c r="G369" s="57" t="str">
        <f>IF(Lokality[[#This Row],[lokalita na projektu]]="ano",COUNTIF(Stanice[číslo lokality],'3 Lokality'!B369),"")</f>
        <v/>
      </c>
      <c r="H369" s="57" t="str">
        <f>IF(Lokality[[#This Row],[lokalita na projektu]]="ano",SUMIF(Stanice[číslo lokality],'3 Lokality'!B369,Stanice[počet AC dobíjecích bodů stanice]),"")</f>
        <v/>
      </c>
      <c r="I369" s="57" t="str">
        <f>IF(Lokality[[#This Row],[lokalita na projektu]]="ano",SUMIF(Stanice[číslo lokality],'3 Lokality'!B369,Stanice[počet DC dobíjecích bodů stanice]),"")</f>
        <v/>
      </c>
      <c r="J369" s="99" t="str">
        <f>IF(Lokality[[#This Row],[lokalita na projektu]]="ano",SUMIF(Stanice[číslo lokality],'3 Lokality'!B369,Stanice[[výkon AC stanice v kW ]]),"")</f>
        <v/>
      </c>
      <c r="K369" s="99" t="str">
        <f>IF(Lokality[[#This Row],[lokalita na projektu]]="ano",SUMIF(Stanice[číslo lokality],'3 Lokality'!B369,Stanice[výkon DC stanice v kW]),"")</f>
        <v/>
      </c>
      <c r="L369" s="114" t="str">
        <f>IF(Lokality[[#This Row],[lokalita na projektu]]="ano",SUMIF(Stanice[číslo lokality],'3 Lokality'!B369,Stanice[maximální limit způsobilých nákladů v Kč]),"")</f>
        <v/>
      </c>
      <c r="M369" s="115" t="str">
        <f>IF(Lokality[[#This Row],[lokalita na projektu]]="ano",IF(K369&gt;=3600,koeficient3,IF(K369&gt;=2800,koeficient2,IF(K369&gt;=1400,koeficient1,1))),"")</f>
        <v/>
      </c>
      <c r="N369" s="114" t="str">
        <f>IF(Lokality[[#This Row],[lokalita na projektu]]="ano",SUMIF(Stanice[číslo lokality],'3 Lokality'!B369,Stanice[upravený limit na stanici v Kč]),"")</f>
        <v/>
      </c>
      <c r="O369" s="100" t="str">
        <f>IF(Lokality[[#This Row],[lokalita na projektu]]="ano",SUMIF(Baterie[baterie na lokalitě číslo],'3 Lokality'!B369,Baterie[jmenovitý výkon baterie v kW]),"")</f>
        <v/>
      </c>
      <c r="P369" s="114" t="str">
        <f>IF(Lokality[[#This Row],[lokalita na projektu]]="ano",SUMIF(Baterie[baterie na lokalitě číslo],'3 Lokality'!B369,Baterie[jmenovitá kapacita baterie v kWh]),"")</f>
        <v/>
      </c>
      <c r="Q36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69" s="116" t="str">
        <f>IF(Lokality[[#This Row],[lokalita na projektu]]="ano",SUMIF(Baterie[baterie na lokalitě číslo],'3 Lokality'!B369,Baterie[limit na baterii v Kč]),"")</f>
        <v/>
      </c>
      <c r="T36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0" spans="2:20" hidden="1" outlineLevel="1" x14ac:dyDescent="0.25">
      <c r="B370" s="61">
        <v>365</v>
      </c>
      <c r="C370" s="57" t="str">
        <f>IF(COUNTIF(Stanice[číslo lokality],'3 Lokality'!B370)&gt;0,"ano","ne")</f>
        <v>ne</v>
      </c>
      <c r="D370" s="57" t="str">
        <f>IF(Lokality[[#This Row],[lokalita na projektu]]="ano",INDEX(Stanice[[lokalita]:[číslo lokality]],MATCH(B370,Stanice[číslo lokality],0),1),"")</f>
        <v/>
      </c>
      <c r="E370" s="117" t="str">
        <f>IF(Lokality[[#This Row],[lokalita na projektu]]="ano",HYPERLINK(CONCATENATE("https://mapy.cz/zakladni?q=",_xlfn.ENCODEURL(INDEX(Stanice[[lokalita]:[číslo lokality]],MATCH(B370,Stanice[číslo lokality],0),2)),""),INDEX(Stanice[[lokalita]:[číslo lokality]],MATCH(B370,Stanice[číslo lokality],0),2)),"")</f>
        <v/>
      </c>
      <c r="F370" s="57"/>
      <c r="G370" s="57" t="str">
        <f>IF(Lokality[[#This Row],[lokalita na projektu]]="ano",COUNTIF(Stanice[číslo lokality],'3 Lokality'!B370),"")</f>
        <v/>
      </c>
      <c r="H370" s="57" t="str">
        <f>IF(Lokality[[#This Row],[lokalita na projektu]]="ano",SUMIF(Stanice[číslo lokality],'3 Lokality'!B370,Stanice[počet AC dobíjecích bodů stanice]),"")</f>
        <v/>
      </c>
      <c r="I370" s="57" t="str">
        <f>IF(Lokality[[#This Row],[lokalita na projektu]]="ano",SUMIF(Stanice[číslo lokality],'3 Lokality'!B370,Stanice[počet DC dobíjecích bodů stanice]),"")</f>
        <v/>
      </c>
      <c r="J370" s="99" t="str">
        <f>IF(Lokality[[#This Row],[lokalita na projektu]]="ano",SUMIF(Stanice[číslo lokality],'3 Lokality'!B370,Stanice[[výkon AC stanice v kW ]]),"")</f>
        <v/>
      </c>
      <c r="K370" s="99" t="str">
        <f>IF(Lokality[[#This Row],[lokalita na projektu]]="ano",SUMIF(Stanice[číslo lokality],'3 Lokality'!B370,Stanice[výkon DC stanice v kW]),"")</f>
        <v/>
      </c>
      <c r="L370" s="114" t="str">
        <f>IF(Lokality[[#This Row],[lokalita na projektu]]="ano",SUMIF(Stanice[číslo lokality],'3 Lokality'!B370,Stanice[maximální limit způsobilých nákladů v Kč]),"")</f>
        <v/>
      </c>
      <c r="M370" s="115" t="str">
        <f>IF(Lokality[[#This Row],[lokalita na projektu]]="ano",IF(K370&gt;=3600,koeficient3,IF(K370&gt;=2800,koeficient2,IF(K370&gt;=1400,koeficient1,1))),"")</f>
        <v/>
      </c>
      <c r="N370" s="114" t="str">
        <f>IF(Lokality[[#This Row],[lokalita na projektu]]="ano",SUMIF(Stanice[číslo lokality],'3 Lokality'!B370,Stanice[upravený limit na stanici v Kč]),"")</f>
        <v/>
      </c>
      <c r="O370" s="100" t="str">
        <f>IF(Lokality[[#This Row],[lokalita na projektu]]="ano",SUMIF(Baterie[baterie na lokalitě číslo],'3 Lokality'!B370,Baterie[jmenovitý výkon baterie v kW]),"")</f>
        <v/>
      </c>
      <c r="P370" s="114" t="str">
        <f>IF(Lokality[[#This Row],[lokalita na projektu]]="ano",SUMIF(Baterie[baterie na lokalitě číslo],'3 Lokality'!B370,Baterie[jmenovitá kapacita baterie v kWh]),"")</f>
        <v/>
      </c>
      <c r="Q37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0" s="116" t="str">
        <f>IF(Lokality[[#This Row],[lokalita na projektu]]="ano",SUMIF(Baterie[baterie na lokalitě číslo],'3 Lokality'!B370,Baterie[limit na baterii v Kč]),"")</f>
        <v/>
      </c>
      <c r="T37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1" spans="2:20" hidden="1" outlineLevel="1" x14ac:dyDescent="0.25">
      <c r="B371" s="61">
        <v>366</v>
      </c>
      <c r="C371" s="57" t="str">
        <f>IF(COUNTIF(Stanice[číslo lokality],'3 Lokality'!B371)&gt;0,"ano","ne")</f>
        <v>ne</v>
      </c>
      <c r="D371" s="57" t="str">
        <f>IF(Lokality[[#This Row],[lokalita na projektu]]="ano",INDEX(Stanice[[lokalita]:[číslo lokality]],MATCH(B371,Stanice[číslo lokality],0),1),"")</f>
        <v/>
      </c>
      <c r="E371" s="117" t="str">
        <f>IF(Lokality[[#This Row],[lokalita na projektu]]="ano",HYPERLINK(CONCATENATE("https://mapy.cz/zakladni?q=",_xlfn.ENCODEURL(INDEX(Stanice[[lokalita]:[číslo lokality]],MATCH(B371,Stanice[číslo lokality],0),2)),""),INDEX(Stanice[[lokalita]:[číslo lokality]],MATCH(B371,Stanice[číslo lokality],0),2)),"")</f>
        <v/>
      </c>
      <c r="F371" s="57"/>
      <c r="G371" s="57" t="str">
        <f>IF(Lokality[[#This Row],[lokalita na projektu]]="ano",COUNTIF(Stanice[číslo lokality],'3 Lokality'!B371),"")</f>
        <v/>
      </c>
      <c r="H371" s="57" t="str">
        <f>IF(Lokality[[#This Row],[lokalita na projektu]]="ano",SUMIF(Stanice[číslo lokality],'3 Lokality'!B371,Stanice[počet AC dobíjecích bodů stanice]),"")</f>
        <v/>
      </c>
      <c r="I371" s="57" t="str">
        <f>IF(Lokality[[#This Row],[lokalita na projektu]]="ano",SUMIF(Stanice[číslo lokality],'3 Lokality'!B371,Stanice[počet DC dobíjecích bodů stanice]),"")</f>
        <v/>
      </c>
      <c r="J371" s="99" t="str">
        <f>IF(Lokality[[#This Row],[lokalita na projektu]]="ano",SUMIF(Stanice[číslo lokality],'3 Lokality'!B371,Stanice[[výkon AC stanice v kW ]]),"")</f>
        <v/>
      </c>
      <c r="K371" s="99" t="str">
        <f>IF(Lokality[[#This Row],[lokalita na projektu]]="ano",SUMIF(Stanice[číslo lokality],'3 Lokality'!B371,Stanice[výkon DC stanice v kW]),"")</f>
        <v/>
      </c>
      <c r="L371" s="114" t="str">
        <f>IF(Lokality[[#This Row],[lokalita na projektu]]="ano",SUMIF(Stanice[číslo lokality],'3 Lokality'!B371,Stanice[maximální limit způsobilých nákladů v Kč]),"")</f>
        <v/>
      </c>
      <c r="M371" s="115" t="str">
        <f>IF(Lokality[[#This Row],[lokalita na projektu]]="ano",IF(K371&gt;=3600,koeficient3,IF(K371&gt;=2800,koeficient2,IF(K371&gt;=1400,koeficient1,1))),"")</f>
        <v/>
      </c>
      <c r="N371" s="114" t="str">
        <f>IF(Lokality[[#This Row],[lokalita na projektu]]="ano",SUMIF(Stanice[číslo lokality],'3 Lokality'!B371,Stanice[upravený limit na stanici v Kč]),"")</f>
        <v/>
      </c>
      <c r="O371" s="100" t="str">
        <f>IF(Lokality[[#This Row],[lokalita na projektu]]="ano",SUMIF(Baterie[baterie na lokalitě číslo],'3 Lokality'!B371,Baterie[jmenovitý výkon baterie v kW]),"")</f>
        <v/>
      </c>
      <c r="P371" s="114" t="str">
        <f>IF(Lokality[[#This Row],[lokalita na projektu]]="ano",SUMIF(Baterie[baterie na lokalitě číslo],'3 Lokality'!B371,Baterie[jmenovitá kapacita baterie v kWh]),"")</f>
        <v/>
      </c>
      <c r="Q37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1" s="116" t="str">
        <f>IF(Lokality[[#This Row],[lokalita na projektu]]="ano",SUMIF(Baterie[baterie na lokalitě číslo],'3 Lokality'!B371,Baterie[limit na baterii v Kč]),"")</f>
        <v/>
      </c>
      <c r="T37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2" spans="2:20" hidden="1" outlineLevel="1" x14ac:dyDescent="0.25">
      <c r="B372" s="61">
        <v>367</v>
      </c>
      <c r="C372" s="57" t="str">
        <f>IF(COUNTIF(Stanice[číslo lokality],'3 Lokality'!B372)&gt;0,"ano","ne")</f>
        <v>ne</v>
      </c>
      <c r="D372" s="57" t="str">
        <f>IF(Lokality[[#This Row],[lokalita na projektu]]="ano",INDEX(Stanice[[lokalita]:[číslo lokality]],MATCH(B372,Stanice[číslo lokality],0),1),"")</f>
        <v/>
      </c>
      <c r="E372" s="117" t="str">
        <f>IF(Lokality[[#This Row],[lokalita na projektu]]="ano",HYPERLINK(CONCATENATE("https://mapy.cz/zakladni?q=",_xlfn.ENCODEURL(INDEX(Stanice[[lokalita]:[číslo lokality]],MATCH(B372,Stanice[číslo lokality],0),2)),""),INDEX(Stanice[[lokalita]:[číslo lokality]],MATCH(B372,Stanice[číslo lokality],0),2)),"")</f>
        <v/>
      </c>
      <c r="F372" s="57"/>
      <c r="G372" s="57" t="str">
        <f>IF(Lokality[[#This Row],[lokalita na projektu]]="ano",COUNTIF(Stanice[číslo lokality],'3 Lokality'!B372),"")</f>
        <v/>
      </c>
      <c r="H372" s="57" t="str">
        <f>IF(Lokality[[#This Row],[lokalita na projektu]]="ano",SUMIF(Stanice[číslo lokality],'3 Lokality'!B372,Stanice[počet AC dobíjecích bodů stanice]),"")</f>
        <v/>
      </c>
      <c r="I372" s="57" t="str">
        <f>IF(Lokality[[#This Row],[lokalita na projektu]]="ano",SUMIF(Stanice[číslo lokality],'3 Lokality'!B372,Stanice[počet DC dobíjecích bodů stanice]),"")</f>
        <v/>
      </c>
      <c r="J372" s="99" t="str">
        <f>IF(Lokality[[#This Row],[lokalita na projektu]]="ano",SUMIF(Stanice[číslo lokality],'3 Lokality'!B372,Stanice[[výkon AC stanice v kW ]]),"")</f>
        <v/>
      </c>
      <c r="K372" s="99" t="str">
        <f>IF(Lokality[[#This Row],[lokalita na projektu]]="ano",SUMIF(Stanice[číslo lokality],'3 Lokality'!B372,Stanice[výkon DC stanice v kW]),"")</f>
        <v/>
      </c>
      <c r="L372" s="114" t="str">
        <f>IF(Lokality[[#This Row],[lokalita na projektu]]="ano",SUMIF(Stanice[číslo lokality],'3 Lokality'!B372,Stanice[maximální limit způsobilých nákladů v Kč]),"")</f>
        <v/>
      </c>
      <c r="M372" s="115" t="str">
        <f>IF(Lokality[[#This Row],[lokalita na projektu]]="ano",IF(K372&gt;=3600,koeficient3,IF(K372&gt;=2800,koeficient2,IF(K372&gt;=1400,koeficient1,1))),"")</f>
        <v/>
      </c>
      <c r="N372" s="114" t="str">
        <f>IF(Lokality[[#This Row],[lokalita na projektu]]="ano",SUMIF(Stanice[číslo lokality],'3 Lokality'!B372,Stanice[upravený limit na stanici v Kč]),"")</f>
        <v/>
      </c>
      <c r="O372" s="100" t="str">
        <f>IF(Lokality[[#This Row],[lokalita na projektu]]="ano",SUMIF(Baterie[baterie na lokalitě číslo],'3 Lokality'!B372,Baterie[jmenovitý výkon baterie v kW]),"")</f>
        <v/>
      </c>
      <c r="P372" s="114" t="str">
        <f>IF(Lokality[[#This Row],[lokalita na projektu]]="ano",SUMIF(Baterie[baterie na lokalitě číslo],'3 Lokality'!B372,Baterie[jmenovitá kapacita baterie v kWh]),"")</f>
        <v/>
      </c>
      <c r="Q37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2" s="116" t="str">
        <f>IF(Lokality[[#This Row],[lokalita na projektu]]="ano",SUMIF(Baterie[baterie na lokalitě číslo],'3 Lokality'!B372,Baterie[limit na baterii v Kč]),"")</f>
        <v/>
      </c>
      <c r="T37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3" spans="2:20" hidden="1" outlineLevel="1" x14ac:dyDescent="0.25">
      <c r="B373" s="61">
        <v>368</v>
      </c>
      <c r="C373" s="57" t="str">
        <f>IF(COUNTIF(Stanice[číslo lokality],'3 Lokality'!B373)&gt;0,"ano","ne")</f>
        <v>ne</v>
      </c>
      <c r="D373" s="57" t="str">
        <f>IF(Lokality[[#This Row],[lokalita na projektu]]="ano",INDEX(Stanice[[lokalita]:[číslo lokality]],MATCH(B373,Stanice[číslo lokality],0),1),"")</f>
        <v/>
      </c>
      <c r="E373" s="117" t="str">
        <f>IF(Lokality[[#This Row],[lokalita na projektu]]="ano",HYPERLINK(CONCATENATE("https://mapy.cz/zakladni?q=",_xlfn.ENCODEURL(INDEX(Stanice[[lokalita]:[číslo lokality]],MATCH(B373,Stanice[číslo lokality],0),2)),""),INDEX(Stanice[[lokalita]:[číslo lokality]],MATCH(B373,Stanice[číslo lokality],0),2)),"")</f>
        <v/>
      </c>
      <c r="F373" s="57"/>
      <c r="G373" s="57" t="str">
        <f>IF(Lokality[[#This Row],[lokalita na projektu]]="ano",COUNTIF(Stanice[číslo lokality],'3 Lokality'!B373),"")</f>
        <v/>
      </c>
      <c r="H373" s="57" t="str">
        <f>IF(Lokality[[#This Row],[lokalita na projektu]]="ano",SUMIF(Stanice[číslo lokality],'3 Lokality'!B373,Stanice[počet AC dobíjecích bodů stanice]),"")</f>
        <v/>
      </c>
      <c r="I373" s="57" t="str">
        <f>IF(Lokality[[#This Row],[lokalita na projektu]]="ano",SUMIF(Stanice[číslo lokality],'3 Lokality'!B373,Stanice[počet DC dobíjecích bodů stanice]),"")</f>
        <v/>
      </c>
      <c r="J373" s="99" t="str">
        <f>IF(Lokality[[#This Row],[lokalita na projektu]]="ano",SUMIF(Stanice[číslo lokality],'3 Lokality'!B373,Stanice[[výkon AC stanice v kW ]]),"")</f>
        <v/>
      </c>
      <c r="K373" s="99" t="str">
        <f>IF(Lokality[[#This Row],[lokalita na projektu]]="ano",SUMIF(Stanice[číslo lokality],'3 Lokality'!B373,Stanice[výkon DC stanice v kW]),"")</f>
        <v/>
      </c>
      <c r="L373" s="114" t="str">
        <f>IF(Lokality[[#This Row],[lokalita na projektu]]="ano",SUMIF(Stanice[číslo lokality],'3 Lokality'!B373,Stanice[maximální limit způsobilých nákladů v Kč]),"")</f>
        <v/>
      </c>
      <c r="M373" s="115" t="str">
        <f>IF(Lokality[[#This Row],[lokalita na projektu]]="ano",IF(K373&gt;=3600,koeficient3,IF(K373&gt;=2800,koeficient2,IF(K373&gt;=1400,koeficient1,1))),"")</f>
        <v/>
      </c>
      <c r="N373" s="114" t="str">
        <f>IF(Lokality[[#This Row],[lokalita na projektu]]="ano",SUMIF(Stanice[číslo lokality],'3 Lokality'!B373,Stanice[upravený limit na stanici v Kč]),"")</f>
        <v/>
      </c>
      <c r="O373" s="100" t="str">
        <f>IF(Lokality[[#This Row],[lokalita na projektu]]="ano",SUMIF(Baterie[baterie na lokalitě číslo],'3 Lokality'!B373,Baterie[jmenovitý výkon baterie v kW]),"")</f>
        <v/>
      </c>
      <c r="P373" s="114" t="str">
        <f>IF(Lokality[[#This Row],[lokalita na projektu]]="ano",SUMIF(Baterie[baterie na lokalitě číslo],'3 Lokality'!B373,Baterie[jmenovitá kapacita baterie v kWh]),"")</f>
        <v/>
      </c>
      <c r="Q37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3" s="116" t="str">
        <f>IF(Lokality[[#This Row],[lokalita na projektu]]="ano",SUMIF(Baterie[baterie na lokalitě číslo],'3 Lokality'!B373,Baterie[limit na baterii v Kč]),"")</f>
        <v/>
      </c>
      <c r="T37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4" spans="2:20" hidden="1" outlineLevel="1" x14ac:dyDescent="0.25">
      <c r="B374" s="61">
        <v>369</v>
      </c>
      <c r="C374" s="57" t="str">
        <f>IF(COUNTIF(Stanice[číslo lokality],'3 Lokality'!B374)&gt;0,"ano","ne")</f>
        <v>ne</v>
      </c>
      <c r="D374" s="57" t="str">
        <f>IF(Lokality[[#This Row],[lokalita na projektu]]="ano",INDEX(Stanice[[lokalita]:[číslo lokality]],MATCH(B374,Stanice[číslo lokality],0),1),"")</f>
        <v/>
      </c>
      <c r="E374" s="117" t="str">
        <f>IF(Lokality[[#This Row],[lokalita na projektu]]="ano",HYPERLINK(CONCATENATE("https://mapy.cz/zakladni?q=",_xlfn.ENCODEURL(INDEX(Stanice[[lokalita]:[číslo lokality]],MATCH(B374,Stanice[číslo lokality],0),2)),""),INDEX(Stanice[[lokalita]:[číslo lokality]],MATCH(B374,Stanice[číslo lokality],0),2)),"")</f>
        <v/>
      </c>
      <c r="F374" s="57"/>
      <c r="G374" s="57" t="str">
        <f>IF(Lokality[[#This Row],[lokalita na projektu]]="ano",COUNTIF(Stanice[číslo lokality],'3 Lokality'!B374),"")</f>
        <v/>
      </c>
      <c r="H374" s="57" t="str">
        <f>IF(Lokality[[#This Row],[lokalita na projektu]]="ano",SUMIF(Stanice[číslo lokality],'3 Lokality'!B374,Stanice[počet AC dobíjecích bodů stanice]),"")</f>
        <v/>
      </c>
      <c r="I374" s="57" t="str">
        <f>IF(Lokality[[#This Row],[lokalita na projektu]]="ano",SUMIF(Stanice[číslo lokality],'3 Lokality'!B374,Stanice[počet DC dobíjecích bodů stanice]),"")</f>
        <v/>
      </c>
      <c r="J374" s="99" t="str">
        <f>IF(Lokality[[#This Row],[lokalita na projektu]]="ano",SUMIF(Stanice[číslo lokality],'3 Lokality'!B374,Stanice[[výkon AC stanice v kW ]]),"")</f>
        <v/>
      </c>
      <c r="K374" s="99" t="str">
        <f>IF(Lokality[[#This Row],[lokalita na projektu]]="ano",SUMIF(Stanice[číslo lokality],'3 Lokality'!B374,Stanice[výkon DC stanice v kW]),"")</f>
        <v/>
      </c>
      <c r="L374" s="114" t="str">
        <f>IF(Lokality[[#This Row],[lokalita na projektu]]="ano",SUMIF(Stanice[číslo lokality],'3 Lokality'!B374,Stanice[maximální limit způsobilých nákladů v Kč]),"")</f>
        <v/>
      </c>
      <c r="M374" s="115" t="str">
        <f>IF(Lokality[[#This Row],[lokalita na projektu]]="ano",IF(K374&gt;=3600,koeficient3,IF(K374&gt;=2800,koeficient2,IF(K374&gt;=1400,koeficient1,1))),"")</f>
        <v/>
      </c>
      <c r="N374" s="114" t="str">
        <f>IF(Lokality[[#This Row],[lokalita na projektu]]="ano",SUMIF(Stanice[číslo lokality],'3 Lokality'!B374,Stanice[upravený limit na stanici v Kč]),"")</f>
        <v/>
      </c>
      <c r="O374" s="100" t="str">
        <f>IF(Lokality[[#This Row],[lokalita na projektu]]="ano",SUMIF(Baterie[baterie na lokalitě číslo],'3 Lokality'!B374,Baterie[jmenovitý výkon baterie v kW]),"")</f>
        <v/>
      </c>
      <c r="P374" s="114" t="str">
        <f>IF(Lokality[[#This Row],[lokalita na projektu]]="ano",SUMIF(Baterie[baterie na lokalitě číslo],'3 Lokality'!B374,Baterie[jmenovitá kapacita baterie v kWh]),"")</f>
        <v/>
      </c>
      <c r="Q37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4" s="116" t="str">
        <f>IF(Lokality[[#This Row],[lokalita na projektu]]="ano",SUMIF(Baterie[baterie na lokalitě číslo],'3 Lokality'!B374,Baterie[limit na baterii v Kč]),"")</f>
        <v/>
      </c>
      <c r="T37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5" spans="2:20" hidden="1" outlineLevel="1" x14ac:dyDescent="0.25">
      <c r="B375" s="61">
        <v>370</v>
      </c>
      <c r="C375" s="57" t="str">
        <f>IF(COUNTIF(Stanice[číslo lokality],'3 Lokality'!B375)&gt;0,"ano","ne")</f>
        <v>ne</v>
      </c>
      <c r="D375" s="57" t="str">
        <f>IF(Lokality[[#This Row],[lokalita na projektu]]="ano",INDEX(Stanice[[lokalita]:[číslo lokality]],MATCH(B375,Stanice[číslo lokality],0),1),"")</f>
        <v/>
      </c>
      <c r="E375" s="117" t="str">
        <f>IF(Lokality[[#This Row],[lokalita na projektu]]="ano",HYPERLINK(CONCATENATE("https://mapy.cz/zakladni?q=",_xlfn.ENCODEURL(INDEX(Stanice[[lokalita]:[číslo lokality]],MATCH(B375,Stanice[číslo lokality],0),2)),""),INDEX(Stanice[[lokalita]:[číslo lokality]],MATCH(B375,Stanice[číslo lokality],0),2)),"")</f>
        <v/>
      </c>
      <c r="F375" s="57"/>
      <c r="G375" s="57" t="str">
        <f>IF(Lokality[[#This Row],[lokalita na projektu]]="ano",COUNTIF(Stanice[číslo lokality],'3 Lokality'!B375),"")</f>
        <v/>
      </c>
      <c r="H375" s="57" t="str">
        <f>IF(Lokality[[#This Row],[lokalita na projektu]]="ano",SUMIF(Stanice[číslo lokality],'3 Lokality'!B375,Stanice[počet AC dobíjecích bodů stanice]),"")</f>
        <v/>
      </c>
      <c r="I375" s="57" t="str">
        <f>IF(Lokality[[#This Row],[lokalita na projektu]]="ano",SUMIF(Stanice[číslo lokality],'3 Lokality'!B375,Stanice[počet DC dobíjecích bodů stanice]),"")</f>
        <v/>
      </c>
      <c r="J375" s="99" t="str">
        <f>IF(Lokality[[#This Row],[lokalita na projektu]]="ano",SUMIF(Stanice[číslo lokality],'3 Lokality'!B375,Stanice[[výkon AC stanice v kW ]]),"")</f>
        <v/>
      </c>
      <c r="K375" s="99" t="str">
        <f>IF(Lokality[[#This Row],[lokalita na projektu]]="ano",SUMIF(Stanice[číslo lokality],'3 Lokality'!B375,Stanice[výkon DC stanice v kW]),"")</f>
        <v/>
      </c>
      <c r="L375" s="114" t="str">
        <f>IF(Lokality[[#This Row],[lokalita na projektu]]="ano",SUMIF(Stanice[číslo lokality],'3 Lokality'!B375,Stanice[maximální limit způsobilých nákladů v Kč]),"")</f>
        <v/>
      </c>
      <c r="M375" s="115" t="str">
        <f>IF(Lokality[[#This Row],[lokalita na projektu]]="ano",IF(K375&gt;=3600,koeficient3,IF(K375&gt;=2800,koeficient2,IF(K375&gt;=1400,koeficient1,1))),"")</f>
        <v/>
      </c>
      <c r="N375" s="114" t="str">
        <f>IF(Lokality[[#This Row],[lokalita na projektu]]="ano",SUMIF(Stanice[číslo lokality],'3 Lokality'!B375,Stanice[upravený limit na stanici v Kč]),"")</f>
        <v/>
      </c>
      <c r="O375" s="100" t="str">
        <f>IF(Lokality[[#This Row],[lokalita na projektu]]="ano",SUMIF(Baterie[baterie na lokalitě číslo],'3 Lokality'!B375,Baterie[jmenovitý výkon baterie v kW]),"")</f>
        <v/>
      </c>
      <c r="P375" s="114" t="str">
        <f>IF(Lokality[[#This Row],[lokalita na projektu]]="ano",SUMIF(Baterie[baterie na lokalitě číslo],'3 Lokality'!B375,Baterie[jmenovitá kapacita baterie v kWh]),"")</f>
        <v/>
      </c>
      <c r="Q37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5" s="116" t="str">
        <f>IF(Lokality[[#This Row],[lokalita na projektu]]="ano",SUMIF(Baterie[baterie na lokalitě číslo],'3 Lokality'!B375,Baterie[limit na baterii v Kč]),"")</f>
        <v/>
      </c>
      <c r="T37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6" spans="2:20" hidden="1" outlineLevel="1" x14ac:dyDescent="0.25">
      <c r="B376" s="61">
        <v>371</v>
      </c>
      <c r="C376" s="57" t="str">
        <f>IF(COUNTIF(Stanice[číslo lokality],'3 Lokality'!B376)&gt;0,"ano","ne")</f>
        <v>ne</v>
      </c>
      <c r="D376" s="57" t="str">
        <f>IF(Lokality[[#This Row],[lokalita na projektu]]="ano",INDEX(Stanice[[lokalita]:[číslo lokality]],MATCH(B376,Stanice[číslo lokality],0),1),"")</f>
        <v/>
      </c>
      <c r="E376" s="117" t="str">
        <f>IF(Lokality[[#This Row],[lokalita na projektu]]="ano",HYPERLINK(CONCATENATE("https://mapy.cz/zakladni?q=",_xlfn.ENCODEURL(INDEX(Stanice[[lokalita]:[číslo lokality]],MATCH(B376,Stanice[číslo lokality],0),2)),""),INDEX(Stanice[[lokalita]:[číslo lokality]],MATCH(B376,Stanice[číslo lokality],0),2)),"")</f>
        <v/>
      </c>
      <c r="F376" s="57"/>
      <c r="G376" s="57" t="str">
        <f>IF(Lokality[[#This Row],[lokalita na projektu]]="ano",COUNTIF(Stanice[číslo lokality],'3 Lokality'!B376),"")</f>
        <v/>
      </c>
      <c r="H376" s="57" t="str">
        <f>IF(Lokality[[#This Row],[lokalita na projektu]]="ano",SUMIF(Stanice[číslo lokality],'3 Lokality'!B376,Stanice[počet AC dobíjecích bodů stanice]),"")</f>
        <v/>
      </c>
      <c r="I376" s="57" t="str">
        <f>IF(Lokality[[#This Row],[lokalita na projektu]]="ano",SUMIF(Stanice[číslo lokality],'3 Lokality'!B376,Stanice[počet DC dobíjecích bodů stanice]),"")</f>
        <v/>
      </c>
      <c r="J376" s="99" t="str">
        <f>IF(Lokality[[#This Row],[lokalita na projektu]]="ano",SUMIF(Stanice[číslo lokality],'3 Lokality'!B376,Stanice[[výkon AC stanice v kW ]]),"")</f>
        <v/>
      </c>
      <c r="K376" s="99" t="str">
        <f>IF(Lokality[[#This Row],[lokalita na projektu]]="ano",SUMIF(Stanice[číslo lokality],'3 Lokality'!B376,Stanice[výkon DC stanice v kW]),"")</f>
        <v/>
      </c>
      <c r="L376" s="114" t="str">
        <f>IF(Lokality[[#This Row],[lokalita na projektu]]="ano",SUMIF(Stanice[číslo lokality],'3 Lokality'!B376,Stanice[maximální limit způsobilých nákladů v Kč]),"")</f>
        <v/>
      </c>
      <c r="M376" s="115" t="str">
        <f>IF(Lokality[[#This Row],[lokalita na projektu]]="ano",IF(K376&gt;=3600,koeficient3,IF(K376&gt;=2800,koeficient2,IF(K376&gt;=1400,koeficient1,1))),"")</f>
        <v/>
      </c>
      <c r="N376" s="114" t="str">
        <f>IF(Lokality[[#This Row],[lokalita na projektu]]="ano",SUMIF(Stanice[číslo lokality],'3 Lokality'!B376,Stanice[upravený limit na stanici v Kč]),"")</f>
        <v/>
      </c>
      <c r="O376" s="100" t="str">
        <f>IF(Lokality[[#This Row],[lokalita na projektu]]="ano",SUMIF(Baterie[baterie na lokalitě číslo],'3 Lokality'!B376,Baterie[jmenovitý výkon baterie v kW]),"")</f>
        <v/>
      </c>
      <c r="P376" s="114" t="str">
        <f>IF(Lokality[[#This Row],[lokalita na projektu]]="ano",SUMIF(Baterie[baterie na lokalitě číslo],'3 Lokality'!B376,Baterie[jmenovitá kapacita baterie v kWh]),"")</f>
        <v/>
      </c>
      <c r="Q37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6" s="116" t="str">
        <f>IF(Lokality[[#This Row],[lokalita na projektu]]="ano",SUMIF(Baterie[baterie na lokalitě číslo],'3 Lokality'!B376,Baterie[limit na baterii v Kč]),"")</f>
        <v/>
      </c>
      <c r="T37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7" spans="2:20" hidden="1" outlineLevel="1" x14ac:dyDescent="0.25">
      <c r="B377" s="61">
        <v>372</v>
      </c>
      <c r="C377" s="57" t="str">
        <f>IF(COUNTIF(Stanice[číslo lokality],'3 Lokality'!B377)&gt;0,"ano","ne")</f>
        <v>ne</v>
      </c>
      <c r="D377" s="57" t="str">
        <f>IF(Lokality[[#This Row],[lokalita na projektu]]="ano",INDEX(Stanice[[lokalita]:[číslo lokality]],MATCH(B377,Stanice[číslo lokality],0),1),"")</f>
        <v/>
      </c>
      <c r="E377" s="117" t="str">
        <f>IF(Lokality[[#This Row],[lokalita na projektu]]="ano",HYPERLINK(CONCATENATE("https://mapy.cz/zakladni?q=",_xlfn.ENCODEURL(INDEX(Stanice[[lokalita]:[číslo lokality]],MATCH(B377,Stanice[číslo lokality],0),2)),""),INDEX(Stanice[[lokalita]:[číslo lokality]],MATCH(B377,Stanice[číslo lokality],0),2)),"")</f>
        <v/>
      </c>
      <c r="F377" s="57"/>
      <c r="G377" s="57" t="str">
        <f>IF(Lokality[[#This Row],[lokalita na projektu]]="ano",COUNTIF(Stanice[číslo lokality],'3 Lokality'!B377),"")</f>
        <v/>
      </c>
      <c r="H377" s="57" t="str">
        <f>IF(Lokality[[#This Row],[lokalita na projektu]]="ano",SUMIF(Stanice[číslo lokality],'3 Lokality'!B377,Stanice[počet AC dobíjecích bodů stanice]),"")</f>
        <v/>
      </c>
      <c r="I377" s="57" t="str">
        <f>IF(Lokality[[#This Row],[lokalita na projektu]]="ano",SUMIF(Stanice[číslo lokality],'3 Lokality'!B377,Stanice[počet DC dobíjecích bodů stanice]),"")</f>
        <v/>
      </c>
      <c r="J377" s="99" t="str">
        <f>IF(Lokality[[#This Row],[lokalita na projektu]]="ano",SUMIF(Stanice[číslo lokality],'3 Lokality'!B377,Stanice[[výkon AC stanice v kW ]]),"")</f>
        <v/>
      </c>
      <c r="K377" s="99" t="str">
        <f>IF(Lokality[[#This Row],[lokalita na projektu]]="ano",SUMIF(Stanice[číslo lokality],'3 Lokality'!B377,Stanice[výkon DC stanice v kW]),"")</f>
        <v/>
      </c>
      <c r="L377" s="114" t="str">
        <f>IF(Lokality[[#This Row],[lokalita na projektu]]="ano",SUMIF(Stanice[číslo lokality],'3 Lokality'!B377,Stanice[maximální limit způsobilých nákladů v Kč]),"")</f>
        <v/>
      </c>
      <c r="M377" s="115" t="str">
        <f>IF(Lokality[[#This Row],[lokalita na projektu]]="ano",IF(K377&gt;=3600,koeficient3,IF(K377&gt;=2800,koeficient2,IF(K377&gt;=1400,koeficient1,1))),"")</f>
        <v/>
      </c>
      <c r="N377" s="114" t="str">
        <f>IF(Lokality[[#This Row],[lokalita na projektu]]="ano",SUMIF(Stanice[číslo lokality],'3 Lokality'!B377,Stanice[upravený limit na stanici v Kč]),"")</f>
        <v/>
      </c>
      <c r="O377" s="100" t="str">
        <f>IF(Lokality[[#This Row],[lokalita na projektu]]="ano",SUMIF(Baterie[baterie na lokalitě číslo],'3 Lokality'!B377,Baterie[jmenovitý výkon baterie v kW]),"")</f>
        <v/>
      </c>
      <c r="P377" s="114" t="str">
        <f>IF(Lokality[[#This Row],[lokalita na projektu]]="ano",SUMIF(Baterie[baterie na lokalitě číslo],'3 Lokality'!B377,Baterie[jmenovitá kapacita baterie v kWh]),"")</f>
        <v/>
      </c>
      <c r="Q37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7" s="116" t="str">
        <f>IF(Lokality[[#This Row],[lokalita na projektu]]="ano",SUMIF(Baterie[baterie na lokalitě číslo],'3 Lokality'!B377,Baterie[limit na baterii v Kč]),"")</f>
        <v/>
      </c>
      <c r="T37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8" spans="2:20" hidden="1" outlineLevel="1" x14ac:dyDescent="0.25">
      <c r="B378" s="61">
        <v>373</v>
      </c>
      <c r="C378" s="57" t="str">
        <f>IF(COUNTIF(Stanice[číslo lokality],'3 Lokality'!B378)&gt;0,"ano","ne")</f>
        <v>ne</v>
      </c>
      <c r="D378" s="57" t="str">
        <f>IF(Lokality[[#This Row],[lokalita na projektu]]="ano",INDEX(Stanice[[lokalita]:[číslo lokality]],MATCH(B378,Stanice[číslo lokality],0),1),"")</f>
        <v/>
      </c>
      <c r="E378" s="117" t="str">
        <f>IF(Lokality[[#This Row],[lokalita na projektu]]="ano",HYPERLINK(CONCATENATE("https://mapy.cz/zakladni?q=",_xlfn.ENCODEURL(INDEX(Stanice[[lokalita]:[číslo lokality]],MATCH(B378,Stanice[číslo lokality],0),2)),""),INDEX(Stanice[[lokalita]:[číslo lokality]],MATCH(B378,Stanice[číslo lokality],0),2)),"")</f>
        <v/>
      </c>
      <c r="F378" s="57"/>
      <c r="G378" s="57" t="str">
        <f>IF(Lokality[[#This Row],[lokalita na projektu]]="ano",COUNTIF(Stanice[číslo lokality],'3 Lokality'!B378),"")</f>
        <v/>
      </c>
      <c r="H378" s="57" t="str">
        <f>IF(Lokality[[#This Row],[lokalita na projektu]]="ano",SUMIF(Stanice[číslo lokality],'3 Lokality'!B378,Stanice[počet AC dobíjecích bodů stanice]),"")</f>
        <v/>
      </c>
      <c r="I378" s="57" t="str">
        <f>IF(Lokality[[#This Row],[lokalita na projektu]]="ano",SUMIF(Stanice[číslo lokality],'3 Lokality'!B378,Stanice[počet DC dobíjecích bodů stanice]),"")</f>
        <v/>
      </c>
      <c r="J378" s="99" t="str">
        <f>IF(Lokality[[#This Row],[lokalita na projektu]]="ano",SUMIF(Stanice[číslo lokality],'3 Lokality'!B378,Stanice[[výkon AC stanice v kW ]]),"")</f>
        <v/>
      </c>
      <c r="K378" s="99" t="str">
        <f>IF(Lokality[[#This Row],[lokalita na projektu]]="ano",SUMIF(Stanice[číslo lokality],'3 Lokality'!B378,Stanice[výkon DC stanice v kW]),"")</f>
        <v/>
      </c>
      <c r="L378" s="114" t="str">
        <f>IF(Lokality[[#This Row],[lokalita na projektu]]="ano",SUMIF(Stanice[číslo lokality],'3 Lokality'!B378,Stanice[maximální limit způsobilých nákladů v Kč]),"")</f>
        <v/>
      </c>
      <c r="M378" s="115" t="str">
        <f>IF(Lokality[[#This Row],[lokalita na projektu]]="ano",IF(K378&gt;=3600,koeficient3,IF(K378&gt;=2800,koeficient2,IF(K378&gt;=1400,koeficient1,1))),"")</f>
        <v/>
      </c>
      <c r="N378" s="114" t="str">
        <f>IF(Lokality[[#This Row],[lokalita na projektu]]="ano",SUMIF(Stanice[číslo lokality],'3 Lokality'!B378,Stanice[upravený limit na stanici v Kč]),"")</f>
        <v/>
      </c>
      <c r="O378" s="100" t="str">
        <f>IF(Lokality[[#This Row],[lokalita na projektu]]="ano",SUMIF(Baterie[baterie na lokalitě číslo],'3 Lokality'!B378,Baterie[jmenovitý výkon baterie v kW]),"")</f>
        <v/>
      </c>
      <c r="P378" s="114" t="str">
        <f>IF(Lokality[[#This Row],[lokalita na projektu]]="ano",SUMIF(Baterie[baterie na lokalitě číslo],'3 Lokality'!B378,Baterie[jmenovitá kapacita baterie v kWh]),"")</f>
        <v/>
      </c>
      <c r="Q37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8" s="116" t="str">
        <f>IF(Lokality[[#This Row],[lokalita na projektu]]="ano",SUMIF(Baterie[baterie na lokalitě číslo],'3 Lokality'!B378,Baterie[limit na baterii v Kč]),"")</f>
        <v/>
      </c>
      <c r="T37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79" spans="2:20" hidden="1" outlineLevel="1" x14ac:dyDescent="0.25">
      <c r="B379" s="61">
        <v>374</v>
      </c>
      <c r="C379" s="57" t="str">
        <f>IF(COUNTIF(Stanice[číslo lokality],'3 Lokality'!B379)&gt;0,"ano","ne")</f>
        <v>ne</v>
      </c>
      <c r="D379" s="57" t="str">
        <f>IF(Lokality[[#This Row],[lokalita na projektu]]="ano",INDEX(Stanice[[lokalita]:[číslo lokality]],MATCH(B379,Stanice[číslo lokality],0),1),"")</f>
        <v/>
      </c>
      <c r="E379" s="117" t="str">
        <f>IF(Lokality[[#This Row],[lokalita na projektu]]="ano",HYPERLINK(CONCATENATE("https://mapy.cz/zakladni?q=",_xlfn.ENCODEURL(INDEX(Stanice[[lokalita]:[číslo lokality]],MATCH(B379,Stanice[číslo lokality],0),2)),""),INDEX(Stanice[[lokalita]:[číslo lokality]],MATCH(B379,Stanice[číslo lokality],0),2)),"")</f>
        <v/>
      </c>
      <c r="F379" s="57"/>
      <c r="G379" s="57" t="str">
        <f>IF(Lokality[[#This Row],[lokalita na projektu]]="ano",COUNTIF(Stanice[číslo lokality],'3 Lokality'!B379),"")</f>
        <v/>
      </c>
      <c r="H379" s="57" t="str">
        <f>IF(Lokality[[#This Row],[lokalita na projektu]]="ano",SUMIF(Stanice[číslo lokality],'3 Lokality'!B379,Stanice[počet AC dobíjecích bodů stanice]),"")</f>
        <v/>
      </c>
      <c r="I379" s="57" t="str">
        <f>IF(Lokality[[#This Row],[lokalita na projektu]]="ano",SUMIF(Stanice[číslo lokality],'3 Lokality'!B379,Stanice[počet DC dobíjecích bodů stanice]),"")</f>
        <v/>
      </c>
      <c r="J379" s="99" t="str">
        <f>IF(Lokality[[#This Row],[lokalita na projektu]]="ano",SUMIF(Stanice[číslo lokality],'3 Lokality'!B379,Stanice[[výkon AC stanice v kW ]]),"")</f>
        <v/>
      </c>
      <c r="K379" s="99" t="str">
        <f>IF(Lokality[[#This Row],[lokalita na projektu]]="ano",SUMIF(Stanice[číslo lokality],'3 Lokality'!B379,Stanice[výkon DC stanice v kW]),"")</f>
        <v/>
      </c>
      <c r="L379" s="114" t="str">
        <f>IF(Lokality[[#This Row],[lokalita na projektu]]="ano",SUMIF(Stanice[číslo lokality],'3 Lokality'!B379,Stanice[maximální limit způsobilých nákladů v Kč]),"")</f>
        <v/>
      </c>
      <c r="M379" s="115" t="str">
        <f>IF(Lokality[[#This Row],[lokalita na projektu]]="ano",IF(K379&gt;=3600,koeficient3,IF(K379&gt;=2800,koeficient2,IF(K379&gt;=1400,koeficient1,1))),"")</f>
        <v/>
      </c>
      <c r="N379" s="114" t="str">
        <f>IF(Lokality[[#This Row],[lokalita na projektu]]="ano",SUMIF(Stanice[číslo lokality],'3 Lokality'!B379,Stanice[upravený limit na stanici v Kč]),"")</f>
        <v/>
      </c>
      <c r="O379" s="100" t="str">
        <f>IF(Lokality[[#This Row],[lokalita na projektu]]="ano",SUMIF(Baterie[baterie na lokalitě číslo],'3 Lokality'!B379,Baterie[jmenovitý výkon baterie v kW]),"")</f>
        <v/>
      </c>
      <c r="P379" s="114" t="str">
        <f>IF(Lokality[[#This Row],[lokalita na projektu]]="ano",SUMIF(Baterie[baterie na lokalitě číslo],'3 Lokality'!B379,Baterie[jmenovitá kapacita baterie v kWh]),"")</f>
        <v/>
      </c>
      <c r="Q37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79" s="116" t="str">
        <f>IF(Lokality[[#This Row],[lokalita na projektu]]="ano",SUMIF(Baterie[baterie na lokalitě číslo],'3 Lokality'!B379,Baterie[limit na baterii v Kč]),"")</f>
        <v/>
      </c>
      <c r="T37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0" spans="2:20" hidden="1" outlineLevel="1" x14ac:dyDescent="0.25">
      <c r="B380" s="61">
        <v>375</v>
      </c>
      <c r="C380" s="57" t="str">
        <f>IF(COUNTIF(Stanice[číslo lokality],'3 Lokality'!B380)&gt;0,"ano","ne")</f>
        <v>ne</v>
      </c>
      <c r="D380" s="57" t="str">
        <f>IF(Lokality[[#This Row],[lokalita na projektu]]="ano",INDEX(Stanice[[lokalita]:[číslo lokality]],MATCH(B380,Stanice[číslo lokality],0),1),"")</f>
        <v/>
      </c>
      <c r="E380" s="117" t="str">
        <f>IF(Lokality[[#This Row],[lokalita na projektu]]="ano",HYPERLINK(CONCATENATE("https://mapy.cz/zakladni?q=",_xlfn.ENCODEURL(INDEX(Stanice[[lokalita]:[číslo lokality]],MATCH(B380,Stanice[číslo lokality],0),2)),""),INDEX(Stanice[[lokalita]:[číslo lokality]],MATCH(B380,Stanice[číslo lokality],0),2)),"")</f>
        <v/>
      </c>
      <c r="F380" s="57"/>
      <c r="G380" s="57" t="str">
        <f>IF(Lokality[[#This Row],[lokalita na projektu]]="ano",COUNTIF(Stanice[číslo lokality],'3 Lokality'!B380),"")</f>
        <v/>
      </c>
      <c r="H380" s="57" t="str">
        <f>IF(Lokality[[#This Row],[lokalita na projektu]]="ano",SUMIF(Stanice[číslo lokality],'3 Lokality'!B380,Stanice[počet AC dobíjecích bodů stanice]),"")</f>
        <v/>
      </c>
      <c r="I380" s="57" t="str">
        <f>IF(Lokality[[#This Row],[lokalita na projektu]]="ano",SUMIF(Stanice[číslo lokality],'3 Lokality'!B380,Stanice[počet DC dobíjecích bodů stanice]),"")</f>
        <v/>
      </c>
      <c r="J380" s="99" t="str">
        <f>IF(Lokality[[#This Row],[lokalita na projektu]]="ano",SUMIF(Stanice[číslo lokality],'3 Lokality'!B380,Stanice[[výkon AC stanice v kW ]]),"")</f>
        <v/>
      </c>
      <c r="K380" s="99" t="str">
        <f>IF(Lokality[[#This Row],[lokalita na projektu]]="ano",SUMIF(Stanice[číslo lokality],'3 Lokality'!B380,Stanice[výkon DC stanice v kW]),"")</f>
        <v/>
      </c>
      <c r="L380" s="114" t="str">
        <f>IF(Lokality[[#This Row],[lokalita na projektu]]="ano",SUMIF(Stanice[číslo lokality],'3 Lokality'!B380,Stanice[maximální limit způsobilých nákladů v Kč]),"")</f>
        <v/>
      </c>
      <c r="M380" s="115" t="str">
        <f>IF(Lokality[[#This Row],[lokalita na projektu]]="ano",IF(K380&gt;=3600,koeficient3,IF(K380&gt;=2800,koeficient2,IF(K380&gt;=1400,koeficient1,1))),"")</f>
        <v/>
      </c>
      <c r="N380" s="114" t="str">
        <f>IF(Lokality[[#This Row],[lokalita na projektu]]="ano",SUMIF(Stanice[číslo lokality],'3 Lokality'!B380,Stanice[upravený limit na stanici v Kč]),"")</f>
        <v/>
      </c>
      <c r="O380" s="100" t="str">
        <f>IF(Lokality[[#This Row],[lokalita na projektu]]="ano",SUMIF(Baterie[baterie na lokalitě číslo],'3 Lokality'!B380,Baterie[jmenovitý výkon baterie v kW]),"")</f>
        <v/>
      </c>
      <c r="P380" s="114" t="str">
        <f>IF(Lokality[[#This Row],[lokalita na projektu]]="ano",SUMIF(Baterie[baterie na lokalitě číslo],'3 Lokality'!B380,Baterie[jmenovitá kapacita baterie v kWh]),"")</f>
        <v/>
      </c>
      <c r="Q38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0" s="116" t="str">
        <f>IF(Lokality[[#This Row],[lokalita na projektu]]="ano",SUMIF(Baterie[baterie na lokalitě číslo],'3 Lokality'!B380,Baterie[limit na baterii v Kč]),"")</f>
        <v/>
      </c>
      <c r="T38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1" spans="2:20" hidden="1" outlineLevel="1" x14ac:dyDescent="0.25">
      <c r="B381" s="61">
        <v>376</v>
      </c>
      <c r="C381" s="57" t="str">
        <f>IF(COUNTIF(Stanice[číslo lokality],'3 Lokality'!B381)&gt;0,"ano","ne")</f>
        <v>ne</v>
      </c>
      <c r="D381" s="57" t="str">
        <f>IF(Lokality[[#This Row],[lokalita na projektu]]="ano",INDEX(Stanice[[lokalita]:[číslo lokality]],MATCH(B381,Stanice[číslo lokality],0),1),"")</f>
        <v/>
      </c>
      <c r="E381" s="117" t="str">
        <f>IF(Lokality[[#This Row],[lokalita na projektu]]="ano",HYPERLINK(CONCATENATE("https://mapy.cz/zakladni?q=",_xlfn.ENCODEURL(INDEX(Stanice[[lokalita]:[číslo lokality]],MATCH(B381,Stanice[číslo lokality],0),2)),""),INDEX(Stanice[[lokalita]:[číslo lokality]],MATCH(B381,Stanice[číslo lokality],0),2)),"")</f>
        <v/>
      </c>
      <c r="F381" s="57"/>
      <c r="G381" s="57" t="str">
        <f>IF(Lokality[[#This Row],[lokalita na projektu]]="ano",COUNTIF(Stanice[číslo lokality],'3 Lokality'!B381),"")</f>
        <v/>
      </c>
      <c r="H381" s="57" t="str">
        <f>IF(Lokality[[#This Row],[lokalita na projektu]]="ano",SUMIF(Stanice[číslo lokality],'3 Lokality'!B381,Stanice[počet AC dobíjecích bodů stanice]),"")</f>
        <v/>
      </c>
      <c r="I381" s="57" t="str">
        <f>IF(Lokality[[#This Row],[lokalita na projektu]]="ano",SUMIF(Stanice[číslo lokality],'3 Lokality'!B381,Stanice[počet DC dobíjecích bodů stanice]),"")</f>
        <v/>
      </c>
      <c r="J381" s="99" t="str">
        <f>IF(Lokality[[#This Row],[lokalita na projektu]]="ano",SUMIF(Stanice[číslo lokality],'3 Lokality'!B381,Stanice[[výkon AC stanice v kW ]]),"")</f>
        <v/>
      </c>
      <c r="K381" s="99" t="str">
        <f>IF(Lokality[[#This Row],[lokalita na projektu]]="ano",SUMIF(Stanice[číslo lokality],'3 Lokality'!B381,Stanice[výkon DC stanice v kW]),"")</f>
        <v/>
      </c>
      <c r="L381" s="114" t="str">
        <f>IF(Lokality[[#This Row],[lokalita na projektu]]="ano",SUMIF(Stanice[číslo lokality],'3 Lokality'!B381,Stanice[maximální limit způsobilých nákladů v Kč]),"")</f>
        <v/>
      </c>
      <c r="M381" s="115" t="str">
        <f>IF(Lokality[[#This Row],[lokalita na projektu]]="ano",IF(K381&gt;=3600,koeficient3,IF(K381&gt;=2800,koeficient2,IF(K381&gt;=1400,koeficient1,1))),"")</f>
        <v/>
      </c>
      <c r="N381" s="114" t="str">
        <f>IF(Lokality[[#This Row],[lokalita na projektu]]="ano",SUMIF(Stanice[číslo lokality],'3 Lokality'!B381,Stanice[upravený limit na stanici v Kč]),"")</f>
        <v/>
      </c>
      <c r="O381" s="100" t="str">
        <f>IF(Lokality[[#This Row],[lokalita na projektu]]="ano",SUMIF(Baterie[baterie na lokalitě číslo],'3 Lokality'!B381,Baterie[jmenovitý výkon baterie v kW]),"")</f>
        <v/>
      </c>
      <c r="P381" s="114" t="str">
        <f>IF(Lokality[[#This Row],[lokalita na projektu]]="ano",SUMIF(Baterie[baterie na lokalitě číslo],'3 Lokality'!B381,Baterie[jmenovitá kapacita baterie v kWh]),"")</f>
        <v/>
      </c>
      <c r="Q38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1" s="116" t="str">
        <f>IF(Lokality[[#This Row],[lokalita na projektu]]="ano",SUMIF(Baterie[baterie na lokalitě číslo],'3 Lokality'!B381,Baterie[limit na baterii v Kč]),"")</f>
        <v/>
      </c>
      <c r="T38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2" spans="2:20" hidden="1" outlineLevel="1" x14ac:dyDescent="0.25">
      <c r="B382" s="61">
        <v>377</v>
      </c>
      <c r="C382" s="57" t="str">
        <f>IF(COUNTIF(Stanice[číslo lokality],'3 Lokality'!B382)&gt;0,"ano","ne")</f>
        <v>ne</v>
      </c>
      <c r="D382" s="57" t="str">
        <f>IF(Lokality[[#This Row],[lokalita na projektu]]="ano",INDEX(Stanice[[lokalita]:[číslo lokality]],MATCH(B382,Stanice[číslo lokality],0),1),"")</f>
        <v/>
      </c>
      <c r="E382" s="117" t="str">
        <f>IF(Lokality[[#This Row],[lokalita na projektu]]="ano",HYPERLINK(CONCATENATE("https://mapy.cz/zakladni?q=",_xlfn.ENCODEURL(INDEX(Stanice[[lokalita]:[číslo lokality]],MATCH(B382,Stanice[číslo lokality],0),2)),""),INDEX(Stanice[[lokalita]:[číslo lokality]],MATCH(B382,Stanice[číslo lokality],0),2)),"")</f>
        <v/>
      </c>
      <c r="F382" s="57"/>
      <c r="G382" s="57" t="str">
        <f>IF(Lokality[[#This Row],[lokalita na projektu]]="ano",COUNTIF(Stanice[číslo lokality],'3 Lokality'!B382),"")</f>
        <v/>
      </c>
      <c r="H382" s="57" t="str">
        <f>IF(Lokality[[#This Row],[lokalita na projektu]]="ano",SUMIF(Stanice[číslo lokality],'3 Lokality'!B382,Stanice[počet AC dobíjecích bodů stanice]),"")</f>
        <v/>
      </c>
      <c r="I382" s="57" t="str">
        <f>IF(Lokality[[#This Row],[lokalita na projektu]]="ano",SUMIF(Stanice[číslo lokality],'3 Lokality'!B382,Stanice[počet DC dobíjecích bodů stanice]),"")</f>
        <v/>
      </c>
      <c r="J382" s="99" t="str">
        <f>IF(Lokality[[#This Row],[lokalita na projektu]]="ano",SUMIF(Stanice[číslo lokality],'3 Lokality'!B382,Stanice[[výkon AC stanice v kW ]]),"")</f>
        <v/>
      </c>
      <c r="K382" s="99" t="str">
        <f>IF(Lokality[[#This Row],[lokalita na projektu]]="ano",SUMIF(Stanice[číslo lokality],'3 Lokality'!B382,Stanice[výkon DC stanice v kW]),"")</f>
        <v/>
      </c>
      <c r="L382" s="114" t="str">
        <f>IF(Lokality[[#This Row],[lokalita na projektu]]="ano",SUMIF(Stanice[číslo lokality],'3 Lokality'!B382,Stanice[maximální limit způsobilých nákladů v Kč]),"")</f>
        <v/>
      </c>
      <c r="M382" s="115" t="str">
        <f>IF(Lokality[[#This Row],[lokalita na projektu]]="ano",IF(K382&gt;=3600,koeficient3,IF(K382&gt;=2800,koeficient2,IF(K382&gt;=1400,koeficient1,1))),"")</f>
        <v/>
      </c>
      <c r="N382" s="114" t="str">
        <f>IF(Lokality[[#This Row],[lokalita na projektu]]="ano",SUMIF(Stanice[číslo lokality],'3 Lokality'!B382,Stanice[upravený limit na stanici v Kč]),"")</f>
        <v/>
      </c>
      <c r="O382" s="100" t="str">
        <f>IF(Lokality[[#This Row],[lokalita na projektu]]="ano",SUMIF(Baterie[baterie na lokalitě číslo],'3 Lokality'!B382,Baterie[jmenovitý výkon baterie v kW]),"")</f>
        <v/>
      </c>
      <c r="P382" s="114" t="str">
        <f>IF(Lokality[[#This Row],[lokalita na projektu]]="ano",SUMIF(Baterie[baterie na lokalitě číslo],'3 Lokality'!B382,Baterie[jmenovitá kapacita baterie v kWh]),"")</f>
        <v/>
      </c>
      <c r="Q38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2" s="116" t="str">
        <f>IF(Lokality[[#This Row],[lokalita na projektu]]="ano",SUMIF(Baterie[baterie na lokalitě číslo],'3 Lokality'!B382,Baterie[limit na baterii v Kč]),"")</f>
        <v/>
      </c>
      <c r="T38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3" spans="2:20" hidden="1" outlineLevel="1" x14ac:dyDescent="0.25">
      <c r="B383" s="61">
        <v>378</v>
      </c>
      <c r="C383" s="57" t="str">
        <f>IF(COUNTIF(Stanice[číslo lokality],'3 Lokality'!B383)&gt;0,"ano","ne")</f>
        <v>ne</v>
      </c>
      <c r="D383" s="57" t="str">
        <f>IF(Lokality[[#This Row],[lokalita na projektu]]="ano",INDEX(Stanice[[lokalita]:[číslo lokality]],MATCH(B383,Stanice[číslo lokality],0),1),"")</f>
        <v/>
      </c>
      <c r="E383" s="117" t="str">
        <f>IF(Lokality[[#This Row],[lokalita na projektu]]="ano",HYPERLINK(CONCATENATE("https://mapy.cz/zakladni?q=",_xlfn.ENCODEURL(INDEX(Stanice[[lokalita]:[číslo lokality]],MATCH(B383,Stanice[číslo lokality],0),2)),""),INDEX(Stanice[[lokalita]:[číslo lokality]],MATCH(B383,Stanice[číslo lokality],0),2)),"")</f>
        <v/>
      </c>
      <c r="F383" s="57"/>
      <c r="G383" s="57" t="str">
        <f>IF(Lokality[[#This Row],[lokalita na projektu]]="ano",COUNTIF(Stanice[číslo lokality],'3 Lokality'!B383),"")</f>
        <v/>
      </c>
      <c r="H383" s="57" t="str">
        <f>IF(Lokality[[#This Row],[lokalita na projektu]]="ano",SUMIF(Stanice[číslo lokality],'3 Lokality'!B383,Stanice[počet AC dobíjecích bodů stanice]),"")</f>
        <v/>
      </c>
      <c r="I383" s="57" t="str">
        <f>IF(Lokality[[#This Row],[lokalita na projektu]]="ano",SUMIF(Stanice[číslo lokality],'3 Lokality'!B383,Stanice[počet DC dobíjecích bodů stanice]),"")</f>
        <v/>
      </c>
      <c r="J383" s="99" t="str">
        <f>IF(Lokality[[#This Row],[lokalita na projektu]]="ano",SUMIF(Stanice[číslo lokality],'3 Lokality'!B383,Stanice[[výkon AC stanice v kW ]]),"")</f>
        <v/>
      </c>
      <c r="K383" s="99" t="str">
        <f>IF(Lokality[[#This Row],[lokalita na projektu]]="ano",SUMIF(Stanice[číslo lokality],'3 Lokality'!B383,Stanice[výkon DC stanice v kW]),"")</f>
        <v/>
      </c>
      <c r="L383" s="114" t="str">
        <f>IF(Lokality[[#This Row],[lokalita na projektu]]="ano",SUMIF(Stanice[číslo lokality],'3 Lokality'!B383,Stanice[maximální limit způsobilých nákladů v Kč]),"")</f>
        <v/>
      </c>
      <c r="M383" s="115" t="str">
        <f>IF(Lokality[[#This Row],[lokalita na projektu]]="ano",IF(K383&gt;=3600,koeficient3,IF(K383&gt;=2800,koeficient2,IF(K383&gt;=1400,koeficient1,1))),"")</f>
        <v/>
      </c>
      <c r="N383" s="114" t="str">
        <f>IF(Lokality[[#This Row],[lokalita na projektu]]="ano",SUMIF(Stanice[číslo lokality],'3 Lokality'!B383,Stanice[upravený limit na stanici v Kč]),"")</f>
        <v/>
      </c>
      <c r="O383" s="100" t="str">
        <f>IF(Lokality[[#This Row],[lokalita na projektu]]="ano",SUMIF(Baterie[baterie na lokalitě číslo],'3 Lokality'!B383,Baterie[jmenovitý výkon baterie v kW]),"")</f>
        <v/>
      </c>
      <c r="P383" s="114" t="str">
        <f>IF(Lokality[[#This Row],[lokalita na projektu]]="ano",SUMIF(Baterie[baterie na lokalitě číslo],'3 Lokality'!B383,Baterie[jmenovitá kapacita baterie v kWh]),"")</f>
        <v/>
      </c>
      <c r="Q38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3" s="116" t="str">
        <f>IF(Lokality[[#This Row],[lokalita na projektu]]="ano",SUMIF(Baterie[baterie na lokalitě číslo],'3 Lokality'!B383,Baterie[limit na baterii v Kč]),"")</f>
        <v/>
      </c>
      <c r="T38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4" spans="2:20" hidden="1" outlineLevel="1" x14ac:dyDescent="0.25">
      <c r="B384" s="61">
        <v>379</v>
      </c>
      <c r="C384" s="57" t="str">
        <f>IF(COUNTIF(Stanice[číslo lokality],'3 Lokality'!B384)&gt;0,"ano","ne")</f>
        <v>ne</v>
      </c>
      <c r="D384" s="57" t="str">
        <f>IF(Lokality[[#This Row],[lokalita na projektu]]="ano",INDEX(Stanice[[lokalita]:[číslo lokality]],MATCH(B384,Stanice[číslo lokality],0),1),"")</f>
        <v/>
      </c>
      <c r="E384" s="117" t="str">
        <f>IF(Lokality[[#This Row],[lokalita na projektu]]="ano",HYPERLINK(CONCATENATE("https://mapy.cz/zakladni?q=",_xlfn.ENCODEURL(INDEX(Stanice[[lokalita]:[číslo lokality]],MATCH(B384,Stanice[číslo lokality],0),2)),""),INDEX(Stanice[[lokalita]:[číslo lokality]],MATCH(B384,Stanice[číslo lokality],0),2)),"")</f>
        <v/>
      </c>
      <c r="F384" s="57"/>
      <c r="G384" s="57" t="str">
        <f>IF(Lokality[[#This Row],[lokalita na projektu]]="ano",COUNTIF(Stanice[číslo lokality],'3 Lokality'!B384),"")</f>
        <v/>
      </c>
      <c r="H384" s="57" t="str">
        <f>IF(Lokality[[#This Row],[lokalita na projektu]]="ano",SUMIF(Stanice[číslo lokality],'3 Lokality'!B384,Stanice[počet AC dobíjecích bodů stanice]),"")</f>
        <v/>
      </c>
      <c r="I384" s="57" t="str">
        <f>IF(Lokality[[#This Row],[lokalita na projektu]]="ano",SUMIF(Stanice[číslo lokality],'3 Lokality'!B384,Stanice[počet DC dobíjecích bodů stanice]),"")</f>
        <v/>
      </c>
      <c r="J384" s="99" t="str">
        <f>IF(Lokality[[#This Row],[lokalita na projektu]]="ano",SUMIF(Stanice[číslo lokality],'3 Lokality'!B384,Stanice[[výkon AC stanice v kW ]]),"")</f>
        <v/>
      </c>
      <c r="K384" s="99" t="str">
        <f>IF(Lokality[[#This Row],[lokalita na projektu]]="ano",SUMIF(Stanice[číslo lokality],'3 Lokality'!B384,Stanice[výkon DC stanice v kW]),"")</f>
        <v/>
      </c>
      <c r="L384" s="114" t="str">
        <f>IF(Lokality[[#This Row],[lokalita na projektu]]="ano",SUMIF(Stanice[číslo lokality],'3 Lokality'!B384,Stanice[maximální limit způsobilých nákladů v Kč]),"")</f>
        <v/>
      </c>
      <c r="M384" s="115" t="str">
        <f>IF(Lokality[[#This Row],[lokalita na projektu]]="ano",IF(K384&gt;=3600,koeficient3,IF(K384&gt;=2800,koeficient2,IF(K384&gt;=1400,koeficient1,1))),"")</f>
        <v/>
      </c>
      <c r="N384" s="114" t="str">
        <f>IF(Lokality[[#This Row],[lokalita na projektu]]="ano",SUMIF(Stanice[číslo lokality],'3 Lokality'!B384,Stanice[upravený limit na stanici v Kč]),"")</f>
        <v/>
      </c>
      <c r="O384" s="100" t="str">
        <f>IF(Lokality[[#This Row],[lokalita na projektu]]="ano",SUMIF(Baterie[baterie na lokalitě číslo],'3 Lokality'!B384,Baterie[jmenovitý výkon baterie v kW]),"")</f>
        <v/>
      </c>
      <c r="P384" s="114" t="str">
        <f>IF(Lokality[[#This Row],[lokalita na projektu]]="ano",SUMIF(Baterie[baterie na lokalitě číslo],'3 Lokality'!B384,Baterie[jmenovitá kapacita baterie v kWh]),"")</f>
        <v/>
      </c>
      <c r="Q38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4" s="116" t="str">
        <f>IF(Lokality[[#This Row],[lokalita na projektu]]="ano",SUMIF(Baterie[baterie na lokalitě číslo],'3 Lokality'!B384,Baterie[limit na baterii v Kč]),"")</f>
        <v/>
      </c>
      <c r="T38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5" spans="2:20" hidden="1" outlineLevel="1" x14ac:dyDescent="0.25">
      <c r="B385" s="61">
        <v>380</v>
      </c>
      <c r="C385" s="57" t="str">
        <f>IF(COUNTIF(Stanice[číslo lokality],'3 Lokality'!B385)&gt;0,"ano","ne")</f>
        <v>ne</v>
      </c>
      <c r="D385" s="57" t="str">
        <f>IF(Lokality[[#This Row],[lokalita na projektu]]="ano",INDEX(Stanice[[lokalita]:[číslo lokality]],MATCH(B385,Stanice[číslo lokality],0),1),"")</f>
        <v/>
      </c>
      <c r="E385" s="117" t="str">
        <f>IF(Lokality[[#This Row],[lokalita na projektu]]="ano",HYPERLINK(CONCATENATE("https://mapy.cz/zakladni?q=",_xlfn.ENCODEURL(INDEX(Stanice[[lokalita]:[číslo lokality]],MATCH(B385,Stanice[číslo lokality],0),2)),""),INDEX(Stanice[[lokalita]:[číslo lokality]],MATCH(B385,Stanice[číslo lokality],0),2)),"")</f>
        <v/>
      </c>
      <c r="F385" s="57"/>
      <c r="G385" s="57" t="str">
        <f>IF(Lokality[[#This Row],[lokalita na projektu]]="ano",COUNTIF(Stanice[číslo lokality],'3 Lokality'!B385),"")</f>
        <v/>
      </c>
      <c r="H385" s="57" t="str">
        <f>IF(Lokality[[#This Row],[lokalita na projektu]]="ano",SUMIF(Stanice[číslo lokality],'3 Lokality'!B385,Stanice[počet AC dobíjecích bodů stanice]),"")</f>
        <v/>
      </c>
      <c r="I385" s="57" t="str">
        <f>IF(Lokality[[#This Row],[lokalita na projektu]]="ano",SUMIF(Stanice[číslo lokality],'3 Lokality'!B385,Stanice[počet DC dobíjecích bodů stanice]),"")</f>
        <v/>
      </c>
      <c r="J385" s="99" t="str">
        <f>IF(Lokality[[#This Row],[lokalita na projektu]]="ano",SUMIF(Stanice[číslo lokality],'3 Lokality'!B385,Stanice[[výkon AC stanice v kW ]]),"")</f>
        <v/>
      </c>
      <c r="K385" s="99" t="str">
        <f>IF(Lokality[[#This Row],[lokalita na projektu]]="ano",SUMIF(Stanice[číslo lokality],'3 Lokality'!B385,Stanice[výkon DC stanice v kW]),"")</f>
        <v/>
      </c>
      <c r="L385" s="114" t="str">
        <f>IF(Lokality[[#This Row],[lokalita na projektu]]="ano",SUMIF(Stanice[číslo lokality],'3 Lokality'!B385,Stanice[maximální limit způsobilých nákladů v Kč]),"")</f>
        <v/>
      </c>
      <c r="M385" s="115" t="str">
        <f>IF(Lokality[[#This Row],[lokalita na projektu]]="ano",IF(K385&gt;=3600,koeficient3,IF(K385&gt;=2800,koeficient2,IF(K385&gt;=1400,koeficient1,1))),"")</f>
        <v/>
      </c>
      <c r="N385" s="114" t="str">
        <f>IF(Lokality[[#This Row],[lokalita na projektu]]="ano",SUMIF(Stanice[číslo lokality],'3 Lokality'!B385,Stanice[upravený limit na stanici v Kč]),"")</f>
        <v/>
      </c>
      <c r="O385" s="100" t="str">
        <f>IF(Lokality[[#This Row],[lokalita na projektu]]="ano",SUMIF(Baterie[baterie na lokalitě číslo],'3 Lokality'!B385,Baterie[jmenovitý výkon baterie v kW]),"")</f>
        <v/>
      </c>
      <c r="P385" s="114" t="str">
        <f>IF(Lokality[[#This Row],[lokalita na projektu]]="ano",SUMIF(Baterie[baterie na lokalitě číslo],'3 Lokality'!B385,Baterie[jmenovitá kapacita baterie v kWh]),"")</f>
        <v/>
      </c>
      <c r="Q38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5" s="116" t="str">
        <f>IF(Lokality[[#This Row],[lokalita na projektu]]="ano",SUMIF(Baterie[baterie na lokalitě číslo],'3 Lokality'!B385,Baterie[limit na baterii v Kč]),"")</f>
        <v/>
      </c>
      <c r="T38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6" spans="2:20" hidden="1" outlineLevel="1" x14ac:dyDescent="0.25">
      <c r="B386" s="61">
        <v>381</v>
      </c>
      <c r="C386" s="57" t="str">
        <f>IF(COUNTIF(Stanice[číslo lokality],'3 Lokality'!B386)&gt;0,"ano","ne")</f>
        <v>ne</v>
      </c>
      <c r="D386" s="57" t="str">
        <f>IF(Lokality[[#This Row],[lokalita na projektu]]="ano",INDEX(Stanice[[lokalita]:[číslo lokality]],MATCH(B386,Stanice[číslo lokality],0),1),"")</f>
        <v/>
      </c>
      <c r="E386" s="117" t="str">
        <f>IF(Lokality[[#This Row],[lokalita na projektu]]="ano",HYPERLINK(CONCATENATE("https://mapy.cz/zakladni?q=",_xlfn.ENCODEURL(INDEX(Stanice[[lokalita]:[číslo lokality]],MATCH(B386,Stanice[číslo lokality],0),2)),""),INDEX(Stanice[[lokalita]:[číslo lokality]],MATCH(B386,Stanice[číslo lokality],0),2)),"")</f>
        <v/>
      </c>
      <c r="F386" s="57"/>
      <c r="G386" s="57" t="str">
        <f>IF(Lokality[[#This Row],[lokalita na projektu]]="ano",COUNTIF(Stanice[číslo lokality],'3 Lokality'!B386),"")</f>
        <v/>
      </c>
      <c r="H386" s="57" t="str">
        <f>IF(Lokality[[#This Row],[lokalita na projektu]]="ano",SUMIF(Stanice[číslo lokality],'3 Lokality'!B386,Stanice[počet AC dobíjecích bodů stanice]),"")</f>
        <v/>
      </c>
      <c r="I386" s="57" t="str">
        <f>IF(Lokality[[#This Row],[lokalita na projektu]]="ano",SUMIF(Stanice[číslo lokality],'3 Lokality'!B386,Stanice[počet DC dobíjecích bodů stanice]),"")</f>
        <v/>
      </c>
      <c r="J386" s="99" t="str">
        <f>IF(Lokality[[#This Row],[lokalita na projektu]]="ano",SUMIF(Stanice[číslo lokality],'3 Lokality'!B386,Stanice[[výkon AC stanice v kW ]]),"")</f>
        <v/>
      </c>
      <c r="K386" s="99" t="str">
        <f>IF(Lokality[[#This Row],[lokalita na projektu]]="ano",SUMIF(Stanice[číslo lokality],'3 Lokality'!B386,Stanice[výkon DC stanice v kW]),"")</f>
        <v/>
      </c>
      <c r="L386" s="114" t="str">
        <f>IF(Lokality[[#This Row],[lokalita na projektu]]="ano",SUMIF(Stanice[číslo lokality],'3 Lokality'!B386,Stanice[maximální limit způsobilých nákladů v Kč]),"")</f>
        <v/>
      </c>
      <c r="M386" s="115" t="str">
        <f>IF(Lokality[[#This Row],[lokalita na projektu]]="ano",IF(K386&gt;=3600,koeficient3,IF(K386&gt;=2800,koeficient2,IF(K386&gt;=1400,koeficient1,1))),"")</f>
        <v/>
      </c>
      <c r="N386" s="114" t="str">
        <f>IF(Lokality[[#This Row],[lokalita na projektu]]="ano",SUMIF(Stanice[číslo lokality],'3 Lokality'!B386,Stanice[upravený limit na stanici v Kč]),"")</f>
        <v/>
      </c>
      <c r="O386" s="100" t="str">
        <f>IF(Lokality[[#This Row],[lokalita na projektu]]="ano",SUMIF(Baterie[baterie na lokalitě číslo],'3 Lokality'!B386,Baterie[jmenovitý výkon baterie v kW]),"")</f>
        <v/>
      </c>
      <c r="P386" s="114" t="str">
        <f>IF(Lokality[[#This Row],[lokalita na projektu]]="ano",SUMIF(Baterie[baterie na lokalitě číslo],'3 Lokality'!B386,Baterie[jmenovitá kapacita baterie v kWh]),"")</f>
        <v/>
      </c>
      <c r="Q38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6" s="116" t="str">
        <f>IF(Lokality[[#This Row],[lokalita na projektu]]="ano",SUMIF(Baterie[baterie na lokalitě číslo],'3 Lokality'!B386,Baterie[limit na baterii v Kč]),"")</f>
        <v/>
      </c>
      <c r="T38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7" spans="2:20" hidden="1" outlineLevel="1" x14ac:dyDescent="0.25">
      <c r="B387" s="61">
        <v>382</v>
      </c>
      <c r="C387" s="57" t="str">
        <f>IF(COUNTIF(Stanice[číslo lokality],'3 Lokality'!B387)&gt;0,"ano","ne")</f>
        <v>ne</v>
      </c>
      <c r="D387" s="57" t="str">
        <f>IF(Lokality[[#This Row],[lokalita na projektu]]="ano",INDEX(Stanice[[lokalita]:[číslo lokality]],MATCH(B387,Stanice[číslo lokality],0),1),"")</f>
        <v/>
      </c>
      <c r="E387" s="117" t="str">
        <f>IF(Lokality[[#This Row],[lokalita na projektu]]="ano",HYPERLINK(CONCATENATE("https://mapy.cz/zakladni?q=",_xlfn.ENCODEURL(INDEX(Stanice[[lokalita]:[číslo lokality]],MATCH(B387,Stanice[číslo lokality],0),2)),""),INDEX(Stanice[[lokalita]:[číslo lokality]],MATCH(B387,Stanice[číslo lokality],0),2)),"")</f>
        <v/>
      </c>
      <c r="F387" s="57"/>
      <c r="G387" s="57" t="str">
        <f>IF(Lokality[[#This Row],[lokalita na projektu]]="ano",COUNTIF(Stanice[číslo lokality],'3 Lokality'!B387),"")</f>
        <v/>
      </c>
      <c r="H387" s="57" t="str">
        <f>IF(Lokality[[#This Row],[lokalita na projektu]]="ano",SUMIF(Stanice[číslo lokality],'3 Lokality'!B387,Stanice[počet AC dobíjecích bodů stanice]),"")</f>
        <v/>
      </c>
      <c r="I387" s="57" t="str">
        <f>IF(Lokality[[#This Row],[lokalita na projektu]]="ano",SUMIF(Stanice[číslo lokality],'3 Lokality'!B387,Stanice[počet DC dobíjecích bodů stanice]),"")</f>
        <v/>
      </c>
      <c r="J387" s="99" t="str">
        <f>IF(Lokality[[#This Row],[lokalita na projektu]]="ano",SUMIF(Stanice[číslo lokality],'3 Lokality'!B387,Stanice[[výkon AC stanice v kW ]]),"")</f>
        <v/>
      </c>
      <c r="K387" s="99" t="str">
        <f>IF(Lokality[[#This Row],[lokalita na projektu]]="ano",SUMIF(Stanice[číslo lokality],'3 Lokality'!B387,Stanice[výkon DC stanice v kW]),"")</f>
        <v/>
      </c>
      <c r="L387" s="114" t="str">
        <f>IF(Lokality[[#This Row],[lokalita na projektu]]="ano",SUMIF(Stanice[číslo lokality],'3 Lokality'!B387,Stanice[maximální limit způsobilých nákladů v Kč]),"")</f>
        <v/>
      </c>
      <c r="M387" s="115" t="str">
        <f>IF(Lokality[[#This Row],[lokalita na projektu]]="ano",IF(K387&gt;=3600,koeficient3,IF(K387&gt;=2800,koeficient2,IF(K387&gt;=1400,koeficient1,1))),"")</f>
        <v/>
      </c>
      <c r="N387" s="114" t="str">
        <f>IF(Lokality[[#This Row],[lokalita na projektu]]="ano",SUMIF(Stanice[číslo lokality],'3 Lokality'!B387,Stanice[upravený limit na stanici v Kč]),"")</f>
        <v/>
      </c>
      <c r="O387" s="100" t="str">
        <f>IF(Lokality[[#This Row],[lokalita na projektu]]="ano",SUMIF(Baterie[baterie na lokalitě číslo],'3 Lokality'!B387,Baterie[jmenovitý výkon baterie v kW]),"")</f>
        <v/>
      </c>
      <c r="P387" s="114" t="str">
        <f>IF(Lokality[[#This Row],[lokalita na projektu]]="ano",SUMIF(Baterie[baterie na lokalitě číslo],'3 Lokality'!B387,Baterie[jmenovitá kapacita baterie v kWh]),"")</f>
        <v/>
      </c>
      <c r="Q38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7" s="116" t="str">
        <f>IF(Lokality[[#This Row],[lokalita na projektu]]="ano",SUMIF(Baterie[baterie na lokalitě číslo],'3 Lokality'!B387,Baterie[limit na baterii v Kč]),"")</f>
        <v/>
      </c>
      <c r="T38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8" spans="2:20" hidden="1" outlineLevel="1" x14ac:dyDescent="0.25">
      <c r="B388" s="61">
        <v>383</v>
      </c>
      <c r="C388" s="57" t="str">
        <f>IF(COUNTIF(Stanice[číslo lokality],'3 Lokality'!B388)&gt;0,"ano","ne")</f>
        <v>ne</v>
      </c>
      <c r="D388" s="57" t="str">
        <f>IF(Lokality[[#This Row],[lokalita na projektu]]="ano",INDEX(Stanice[[lokalita]:[číslo lokality]],MATCH(B388,Stanice[číslo lokality],0),1),"")</f>
        <v/>
      </c>
      <c r="E388" s="117" t="str">
        <f>IF(Lokality[[#This Row],[lokalita na projektu]]="ano",HYPERLINK(CONCATENATE("https://mapy.cz/zakladni?q=",_xlfn.ENCODEURL(INDEX(Stanice[[lokalita]:[číslo lokality]],MATCH(B388,Stanice[číslo lokality],0),2)),""),INDEX(Stanice[[lokalita]:[číslo lokality]],MATCH(B388,Stanice[číslo lokality],0),2)),"")</f>
        <v/>
      </c>
      <c r="F388" s="57"/>
      <c r="G388" s="57" t="str">
        <f>IF(Lokality[[#This Row],[lokalita na projektu]]="ano",COUNTIF(Stanice[číslo lokality],'3 Lokality'!B388),"")</f>
        <v/>
      </c>
      <c r="H388" s="57" t="str">
        <f>IF(Lokality[[#This Row],[lokalita na projektu]]="ano",SUMIF(Stanice[číslo lokality],'3 Lokality'!B388,Stanice[počet AC dobíjecích bodů stanice]),"")</f>
        <v/>
      </c>
      <c r="I388" s="57" t="str">
        <f>IF(Lokality[[#This Row],[lokalita na projektu]]="ano",SUMIF(Stanice[číslo lokality],'3 Lokality'!B388,Stanice[počet DC dobíjecích bodů stanice]),"")</f>
        <v/>
      </c>
      <c r="J388" s="99" t="str">
        <f>IF(Lokality[[#This Row],[lokalita na projektu]]="ano",SUMIF(Stanice[číslo lokality],'3 Lokality'!B388,Stanice[[výkon AC stanice v kW ]]),"")</f>
        <v/>
      </c>
      <c r="K388" s="99" t="str">
        <f>IF(Lokality[[#This Row],[lokalita na projektu]]="ano",SUMIF(Stanice[číslo lokality],'3 Lokality'!B388,Stanice[výkon DC stanice v kW]),"")</f>
        <v/>
      </c>
      <c r="L388" s="114" t="str">
        <f>IF(Lokality[[#This Row],[lokalita na projektu]]="ano",SUMIF(Stanice[číslo lokality],'3 Lokality'!B388,Stanice[maximální limit způsobilých nákladů v Kč]),"")</f>
        <v/>
      </c>
      <c r="M388" s="115" t="str">
        <f>IF(Lokality[[#This Row],[lokalita na projektu]]="ano",IF(K388&gt;=3600,koeficient3,IF(K388&gt;=2800,koeficient2,IF(K388&gt;=1400,koeficient1,1))),"")</f>
        <v/>
      </c>
      <c r="N388" s="114" t="str">
        <f>IF(Lokality[[#This Row],[lokalita na projektu]]="ano",SUMIF(Stanice[číslo lokality],'3 Lokality'!B388,Stanice[upravený limit na stanici v Kč]),"")</f>
        <v/>
      </c>
      <c r="O388" s="100" t="str">
        <f>IF(Lokality[[#This Row],[lokalita na projektu]]="ano",SUMIF(Baterie[baterie na lokalitě číslo],'3 Lokality'!B388,Baterie[jmenovitý výkon baterie v kW]),"")</f>
        <v/>
      </c>
      <c r="P388" s="114" t="str">
        <f>IF(Lokality[[#This Row],[lokalita na projektu]]="ano",SUMIF(Baterie[baterie na lokalitě číslo],'3 Lokality'!B388,Baterie[jmenovitá kapacita baterie v kWh]),"")</f>
        <v/>
      </c>
      <c r="Q38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8" s="116" t="str">
        <f>IF(Lokality[[#This Row],[lokalita na projektu]]="ano",SUMIF(Baterie[baterie na lokalitě číslo],'3 Lokality'!B388,Baterie[limit na baterii v Kč]),"")</f>
        <v/>
      </c>
      <c r="T38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89" spans="2:20" hidden="1" outlineLevel="1" x14ac:dyDescent="0.25">
      <c r="B389" s="61">
        <v>384</v>
      </c>
      <c r="C389" s="57" t="str">
        <f>IF(COUNTIF(Stanice[číslo lokality],'3 Lokality'!B389)&gt;0,"ano","ne")</f>
        <v>ne</v>
      </c>
      <c r="D389" s="57" t="str">
        <f>IF(Lokality[[#This Row],[lokalita na projektu]]="ano",INDEX(Stanice[[lokalita]:[číslo lokality]],MATCH(B389,Stanice[číslo lokality],0),1),"")</f>
        <v/>
      </c>
      <c r="E389" s="117" t="str">
        <f>IF(Lokality[[#This Row],[lokalita na projektu]]="ano",HYPERLINK(CONCATENATE("https://mapy.cz/zakladni?q=",_xlfn.ENCODEURL(INDEX(Stanice[[lokalita]:[číslo lokality]],MATCH(B389,Stanice[číslo lokality],0),2)),""),INDEX(Stanice[[lokalita]:[číslo lokality]],MATCH(B389,Stanice[číslo lokality],0),2)),"")</f>
        <v/>
      </c>
      <c r="F389" s="57"/>
      <c r="G389" s="57" t="str">
        <f>IF(Lokality[[#This Row],[lokalita na projektu]]="ano",COUNTIF(Stanice[číslo lokality],'3 Lokality'!B389),"")</f>
        <v/>
      </c>
      <c r="H389" s="57" t="str">
        <f>IF(Lokality[[#This Row],[lokalita na projektu]]="ano",SUMIF(Stanice[číslo lokality],'3 Lokality'!B389,Stanice[počet AC dobíjecích bodů stanice]),"")</f>
        <v/>
      </c>
      <c r="I389" s="57" t="str">
        <f>IF(Lokality[[#This Row],[lokalita na projektu]]="ano",SUMIF(Stanice[číslo lokality],'3 Lokality'!B389,Stanice[počet DC dobíjecích bodů stanice]),"")</f>
        <v/>
      </c>
      <c r="J389" s="99" t="str">
        <f>IF(Lokality[[#This Row],[lokalita na projektu]]="ano",SUMIF(Stanice[číslo lokality],'3 Lokality'!B389,Stanice[[výkon AC stanice v kW ]]),"")</f>
        <v/>
      </c>
      <c r="K389" s="99" t="str">
        <f>IF(Lokality[[#This Row],[lokalita na projektu]]="ano",SUMIF(Stanice[číslo lokality],'3 Lokality'!B389,Stanice[výkon DC stanice v kW]),"")</f>
        <v/>
      </c>
      <c r="L389" s="114" t="str">
        <f>IF(Lokality[[#This Row],[lokalita na projektu]]="ano",SUMIF(Stanice[číslo lokality],'3 Lokality'!B389,Stanice[maximální limit způsobilých nákladů v Kč]),"")</f>
        <v/>
      </c>
      <c r="M389" s="115" t="str">
        <f>IF(Lokality[[#This Row],[lokalita na projektu]]="ano",IF(K389&gt;=3600,koeficient3,IF(K389&gt;=2800,koeficient2,IF(K389&gt;=1400,koeficient1,1))),"")</f>
        <v/>
      </c>
      <c r="N389" s="114" t="str">
        <f>IF(Lokality[[#This Row],[lokalita na projektu]]="ano",SUMIF(Stanice[číslo lokality],'3 Lokality'!B389,Stanice[upravený limit na stanici v Kč]),"")</f>
        <v/>
      </c>
      <c r="O389" s="100" t="str">
        <f>IF(Lokality[[#This Row],[lokalita na projektu]]="ano",SUMIF(Baterie[baterie na lokalitě číslo],'3 Lokality'!B389,Baterie[jmenovitý výkon baterie v kW]),"")</f>
        <v/>
      </c>
      <c r="P389" s="114" t="str">
        <f>IF(Lokality[[#This Row],[lokalita na projektu]]="ano",SUMIF(Baterie[baterie na lokalitě číslo],'3 Lokality'!B389,Baterie[jmenovitá kapacita baterie v kWh]),"")</f>
        <v/>
      </c>
      <c r="Q38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89" s="116" t="str">
        <f>IF(Lokality[[#This Row],[lokalita na projektu]]="ano",SUMIF(Baterie[baterie na lokalitě číslo],'3 Lokality'!B389,Baterie[limit na baterii v Kč]),"")</f>
        <v/>
      </c>
      <c r="T38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0" spans="2:20" hidden="1" outlineLevel="1" x14ac:dyDescent="0.25">
      <c r="B390" s="61">
        <v>385</v>
      </c>
      <c r="C390" s="57" t="str">
        <f>IF(COUNTIF(Stanice[číslo lokality],'3 Lokality'!B390)&gt;0,"ano","ne")</f>
        <v>ne</v>
      </c>
      <c r="D390" s="57" t="str">
        <f>IF(Lokality[[#This Row],[lokalita na projektu]]="ano",INDEX(Stanice[[lokalita]:[číslo lokality]],MATCH(B390,Stanice[číslo lokality],0),1),"")</f>
        <v/>
      </c>
      <c r="E390" s="117" t="str">
        <f>IF(Lokality[[#This Row],[lokalita na projektu]]="ano",HYPERLINK(CONCATENATE("https://mapy.cz/zakladni?q=",_xlfn.ENCODEURL(INDEX(Stanice[[lokalita]:[číslo lokality]],MATCH(B390,Stanice[číslo lokality],0),2)),""),INDEX(Stanice[[lokalita]:[číslo lokality]],MATCH(B390,Stanice[číslo lokality],0),2)),"")</f>
        <v/>
      </c>
      <c r="F390" s="57"/>
      <c r="G390" s="57" t="str">
        <f>IF(Lokality[[#This Row],[lokalita na projektu]]="ano",COUNTIF(Stanice[číslo lokality],'3 Lokality'!B390),"")</f>
        <v/>
      </c>
      <c r="H390" s="57" t="str">
        <f>IF(Lokality[[#This Row],[lokalita na projektu]]="ano",SUMIF(Stanice[číslo lokality],'3 Lokality'!B390,Stanice[počet AC dobíjecích bodů stanice]),"")</f>
        <v/>
      </c>
      <c r="I390" s="57" t="str">
        <f>IF(Lokality[[#This Row],[lokalita na projektu]]="ano",SUMIF(Stanice[číslo lokality],'3 Lokality'!B390,Stanice[počet DC dobíjecích bodů stanice]),"")</f>
        <v/>
      </c>
      <c r="J390" s="99" t="str">
        <f>IF(Lokality[[#This Row],[lokalita na projektu]]="ano",SUMIF(Stanice[číslo lokality],'3 Lokality'!B390,Stanice[[výkon AC stanice v kW ]]),"")</f>
        <v/>
      </c>
      <c r="K390" s="99" t="str">
        <f>IF(Lokality[[#This Row],[lokalita na projektu]]="ano",SUMIF(Stanice[číslo lokality],'3 Lokality'!B390,Stanice[výkon DC stanice v kW]),"")</f>
        <v/>
      </c>
      <c r="L390" s="114" t="str">
        <f>IF(Lokality[[#This Row],[lokalita na projektu]]="ano",SUMIF(Stanice[číslo lokality],'3 Lokality'!B390,Stanice[maximální limit způsobilých nákladů v Kč]),"")</f>
        <v/>
      </c>
      <c r="M390" s="115" t="str">
        <f>IF(Lokality[[#This Row],[lokalita na projektu]]="ano",IF(K390&gt;=3600,koeficient3,IF(K390&gt;=2800,koeficient2,IF(K390&gt;=1400,koeficient1,1))),"")</f>
        <v/>
      </c>
      <c r="N390" s="114" t="str">
        <f>IF(Lokality[[#This Row],[lokalita na projektu]]="ano",SUMIF(Stanice[číslo lokality],'3 Lokality'!B390,Stanice[upravený limit na stanici v Kč]),"")</f>
        <v/>
      </c>
      <c r="O390" s="100" t="str">
        <f>IF(Lokality[[#This Row],[lokalita na projektu]]="ano",SUMIF(Baterie[baterie na lokalitě číslo],'3 Lokality'!B390,Baterie[jmenovitý výkon baterie v kW]),"")</f>
        <v/>
      </c>
      <c r="P390" s="114" t="str">
        <f>IF(Lokality[[#This Row],[lokalita na projektu]]="ano",SUMIF(Baterie[baterie na lokalitě číslo],'3 Lokality'!B390,Baterie[jmenovitá kapacita baterie v kWh]),"")</f>
        <v/>
      </c>
      <c r="Q39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0" s="116" t="str">
        <f>IF(Lokality[[#This Row],[lokalita na projektu]]="ano",SUMIF(Baterie[baterie na lokalitě číslo],'3 Lokality'!B390,Baterie[limit na baterii v Kč]),"")</f>
        <v/>
      </c>
      <c r="T39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1" spans="2:20" hidden="1" outlineLevel="1" x14ac:dyDescent="0.25">
      <c r="B391" s="61">
        <v>386</v>
      </c>
      <c r="C391" s="57" t="str">
        <f>IF(COUNTIF(Stanice[číslo lokality],'3 Lokality'!B391)&gt;0,"ano","ne")</f>
        <v>ne</v>
      </c>
      <c r="D391" s="57" t="str">
        <f>IF(Lokality[[#This Row],[lokalita na projektu]]="ano",INDEX(Stanice[[lokalita]:[číslo lokality]],MATCH(B391,Stanice[číslo lokality],0),1),"")</f>
        <v/>
      </c>
      <c r="E391" s="117" t="str">
        <f>IF(Lokality[[#This Row],[lokalita na projektu]]="ano",HYPERLINK(CONCATENATE("https://mapy.cz/zakladni?q=",_xlfn.ENCODEURL(INDEX(Stanice[[lokalita]:[číslo lokality]],MATCH(B391,Stanice[číslo lokality],0),2)),""),INDEX(Stanice[[lokalita]:[číslo lokality]],MATCH(B391,Stanice[číslo lokality],0),2)),"")</f>
        <v/>
      </c>
      <c r="F391" s="57"/>
      <c r="G391" s="57" t="str">
        <f>IF(Lokality[[#This Row],[lokalita na projektu]]="ano",COUNTIF(Stanice[číslo lokality],'3 Lokality'!B391),"")</f>
        <v/>
      </c>
      <c r="H391" s="57" t="str">
        <f>IF(Lokality[[#This Row],[lokalita na projektu]]="ano",SUMIF(Stanice[číslo lokality],'3 Lokality'!B391,Stanice[počet AC dobíjecích bodů stanice]),"")</f>
        <v/>
      </c>
      <c r="I391" s="57" t="str">
        <f>IF(Lokality[[#This Row],[lokalita na projektu]]="ano",SUMIF(Stanice[číslo lokality],'3 Lokality'!B391,Stanice[počet DC dobíjecích bodů stanice]),"")</f>
        <v/>
      </c>
      <c r="J391" s="99" t="str">
        <f>IF(Lokality[[#This Row],[lokalita na projektu]]="ano",SUMIF(Stanice[číslo lokality],'3 Lokality'!B391,Stanice[[výkon AC stanice v kW ]]),"")</f>
        <v/>
      </c>
      <c r="K391" s="99" t="str">
        <f>IF(Lokality[[#This Row],[lokalita na projektu]]="ano",SUMIF(Stanice[číslo lokality],'3 Lokality'!B391,Stanice[výkon DC stanice v kW]),"")</f>
        <v/>
      </c>
      <c r="L391" s="114" t="str">
        <f>IF(Lokality[[#This Row],[lokalita na projektu]]="ano",SUMIF(Stanice[číslo lokality],'3 Lokality'!B391,Stanice[maximální limit způsobilých nákladů v Kč]),"")</f>
        <v/>
      </c>
      <c r="M391" s="115" t="str">
        <f>IF(Lokality[[#This Row],[lokalita na projektu]]="ano",IF(K391&gt;=3600,koeficient3,IF(K391&gt;=2800,koeficient2,IF(K391&gt;=1400,koeficient1,1))),"")</f>
        <v/>
      </c>
      <c r="N391" s="114" t="str">
        <f>IF(Lokality[[#This Row],[lokalita na projektu]]="ano",SUMIF(Stanice[číslo lokality],'3 Lokality'!B391,Stanice[upravený limit na stanici v Kč]),"")</f>
        <v/>
      </c>
      <c r="O391" s="100" t="str">
        <f>IF(Lokality[[#This Row],[lokalita na projektu]]="ano",SUMIF(Baterie[baterie na lokalitě číslo],'3 Lokality'!B391,Baterie[jmenovitý výkon baterie v kW]),"")</f>
        <v/>
      </c>
      <c r="P391" s="114" t="str">
        <f>IF(Lokality[[#This Row],[lokalita na projektu]]="ano",SUMIF(Baterie[baterie na lokalitě číslo],'3 Lokality'!B391,Baterie[jmenovitá kapacita baterie v kWh]),"")</f>
        <v/>
      </c>
      <c r="Q39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1" s="116" t="str">
        <f>IF(Lokality[[#This Row],[lokalita na projektu]]="ano",SUMIF(Baterie[baterie na lokalitě číslo],'3 Lokality'!B391,Baterie[limit na baterii v Kč]),"")</f>
        <v/>
      </c>
      <c r="T39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2" spans="2:20" hidden="1" outlineLevel="1" x14ac:dyDescent="0.25">
      <c r="B392" s="61">
        <v>387</v>
      </c>
      <c r="C392" s="57" t="str">
        <f>IF(COUNTIF(Stanice[číslo lokality],'3 Lokality'!B392)&gt;0,"ano","ne")</f>
        <v>ne</v>
      </c>
      <c r="D392" s="57" t="str">
        <f>IF(Lokality[[#This Row],[lokalita na projektu]]="ano",INDEX(Stanice[[lokalita]:[číslo lokality]],MATCH(B392,Stanice[číslo lokality],0),1),"")</f>
        <v/>
      </c>
      <c r="E392" s="117" t="str">
        <f>IF(Lokality[[#This Row],[lokalita na projektu]]="ano",HYPERLINK(CONCATENATE("https://mapy.cz/zakladni?q=",_xlfn.ENCODEURL(INDEX(Stanice[[lokalita]:[číslo lokality]],MATCH(B392,Stanice[číslo lokality],0),2)),""),INDEX(Stanice[[lokalita]:[číslo lokality]],MATCH(B392,Stanice[číslo lokality],0),2)),"")</f>
        <v/>
      </c>
      <c r="F392" s="57"/>
      <c r="G392" s="57" t="str">
        <f>IF(Lokality[[#This Row],[lokalita na projektu]]="ano",COUNTIF(Stanice[číslo lokality],'3 Lokality'!B392),"")</f>
        <v/>
      </c>
      <c r="H392" s="57" t="str">
        <f>IF(Lokality[[#This Row],[lokalita na projektu]]="ano",SUMIF(Stanice[číslo lokality],'3 Lokality'!B392,Stanice[počet AC dobíjecích bodů stanice]),"")</f>
        <v/>
      </c>
      <c r="I392" s="57" t="str">
        <f>IF(Lokality[[#This Row],[lokalita na projektu]]="ano",SUMIF(Stanice[číslo lokality],'3 Lokality'!B392,Stanice[počet DC dobíjecích bodů stanice]),"")</f>
        <v/>
      </c>
      <c r="J392" s="99" t="str">
        <f>IF(Lokality[[#This Row],[lokalita na projektu]]="ano",SUMIF(Stanice[číslo lokality],'3 Lokality'!B392,Stanice[[výkon AC stanice v kW ]]),"")</f>
        <v/>
      </c>
      <c r="K392" s="99" t="str">
        <f>IF(Lokality[[#This Row],[lokalita na projektu]]="ano",SUMIF(Stanice[číslo lokality],'3 Lokality'!B392,Stanice[výkon DC stanice v kW]),"")</f>
        <v/>
      </c>
      <c r="L392" s="114" t="str">
        <f>IF(Lokality[[#This Row],[lokalita na projektu]]="ano",SUMIF(Stanice[číslo lokality],'3 Lokality'!B392,Stanice[maximální limit způsobilých nákladů v Kč]),"")</f>
        <v/>
      </c>
      <c r="M392" s="115" t="str">
        <f>IF(Lokality[[#This Row],[lokalita na projektu]]="ano",IF(K392&gt;=3600,koeficient3,IF(K392&gt;=2800,koeficient2,IF(K392&gt;=1400,koeficient1,1))),"")</f>
        <v/>
      </c>
      <c r="N392" s="114" t="str">
        <f>IF(Lokality[[#This Row],[lokalita na projektu]]="ano",SUMIF(Stanice[číslo lokality],'3 Lokality'!B392,Stanice[upravený limit na stanici v Kč]),"")</f>
        <v/>
      </c>
      <c r="O392" s="100" t="str">
        <f>IF(Lokality[[#This Row],[lokalita na projektu]]="ano",SUMIF(Baterie[baterie na lokalitě číslo],'3 Lokality'!B392,Baterie[jmenovitý výkon baterie v kW]),"")</f>
        <v/>
      </c>
      <c r="P392" s="114" t="str">
        <f>IF(Lokality[[#This Row],[lokalita na projektu]]="ano",SUMIF(Baterie[baterie na lokalitě číslo],'3 Lokality'!B392,Baterie[jmenovitá kapacita baterie v kWh]),"")</f>
        <v/>
      </c>
      <c r="Q39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2" s="116" t="str">
        <f>IF(Lokality[[#This Row],[lokalita na projektu]]="ano",SUMIF(Baterie[baterie na lokalitě číslo],'3 Lokality'!B392,Baterie[limit na baterii v Kč]),"")</f>
        <v/>
      </c>
      <c r="T39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3" spans="2:20" hidden="1" outlineLevel="1" x14ac:dyDescent="0.25">
      <c r="B393" s="61">
        <v>388</v>
      </c>
      <c r="C393" s="57" t="str">
        <f>IF(COUNTIF(Stanice[číslo lokality],'3 Lokality'!B393)&gt;0,"ano","ne")</f>
        <v>ne</v>
      </c>
      <c r="D393" s="57" t="str">
        <f>IF(Lokality[[#This Row],[lokalita na projektu]]="ano",INDEX(Stanice[[lokalita]:[číslo lokality]],MATCH(B393,Stanice[číslo lokality],0),1),"")</f>
        <v/>
      </c>
      <c r="E393" s="117" t="str">
        <f>IF(Lokality[[#This Row],[lokalita na projektu]]="ano",HYPERLINK(CONCATENATE("https://mapy.cz/zakladni?q=",_xlfn.ENCODEURL(INDEX(Stanice[[lokalita]:[číslo lokality]],MATCH(B393,Stanice[číslo lokality],0),2)),""),INDEX(Stanice[[lokalita]:[číslo lokality]],MATCH(B393,Stanice[číslo lokality],0),2)),"")</f>
        <v/>
      </c>
      <c r="F393" s="57"/>
      <c r="G393" s="57" t="str">
        <f>IF(Lokality[[#This Row],[lokalita na projektu]]="ano",COUNTIF(Stanice[číslo lokality],'3 Lokality'!B393),"")</f>
        <v/>
      </c>
      <c r="H393" s="57" t="str">
        <f>IF(Lokality[[#This Row],[lokalita na projektu]]="ano",SUMIF(Stanice[číslo lokality],'3 Lokality'!B393,Stanice[počet AC dobíjecích bodů stanice]),"")</f>
        <v/>
      </c>
      <c r="I393" s="57" t="str">
        <f>IF(Lokality[[#This Row],[lokalita na projektu]]="ano",SUMIF(Stanice[číslo lokality],'3 Lokality'!B393,Stanice[počet DC dobíjecích bodů stanice]),"")</f>
        <v/>
      </c>
      <c r="J393" s="99" t="str">
        <f>IF(Lokality[[#This Row],[lokalita na projektu]]="ano",SUMIF(Stanice[číslo lokality],'3 Lokality'!B393,Stanice[[výkon AC stanice v kW ]]),"")</f>
        <v/>
      </c>
      <c r="K393" s="99" t="str">
        <f>IF(Lokality[[#This Row],[lokalita na projektu]]="ano",SUMIF(Stanice[číslo lokality],'3 Lokality'!B393,Stanice[výkon DC stanice v kW]),"")</f>
        <v/>
      </c>
      <c r="L393" s="114" t="str">
        <f>IF(Lokality[[#This Row],[lokalita na projektu]]="ano",SUMIF(Stanice[číslo lokality],'3 Lokality'!B393,Stanice[maximální limit způsobilých nákladů v Kč]),"")</f>
        <v/>
      </c>
      <c r="M393" s="115" t="str">
        <f>IF(Lokality[[#This Row],[lokalita na projektu]]="ano",IF(K393&gt;=3600,koeficient3,IF(K393&gt;=2800,koeficient2,IF(K393&gt;=1400,koeficient1,1))),"")</f>
        <v/>
      </c>
      <c r="N393" s="114" t="str">
        <f>IF(Lokality[[#This Row],[lokalita na projektu]]="ano",SUMIF(Stanice[číslo lokality],'3 Lokality'!B393,Stanice[upravený limit na stanici v Kč]),"")</f>
        <v/>
      </c>
      <c r="O393" s="100" t="str">
        <f>IF(Lokality[[#This Row],[lokalita na projektu]]="ano",SUMIF(Baterie[baterie na lokalitě číslo],'3 Lokality'!B393,Baterie[jmenovitý výkon baterie v kW]),"")</f>
        <v/>
      </c>
      <c r="P393" s="114" t="str">
        <f>IF(Lokality[[#This Row],[lokalita na projektu]]="ano",SUMIF(Baterie[baterie na lokalitě číslo],'3 Lokality'!B393,Baterie[jmenovitá kapacita baterie v kWh]),"")</f>
        <v/>
      </c>
      <c r="Q39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3" s="116" t="str">
        <f>IF(Lokality[[#This Row],[lokalita na projektu]]="ano",SUMIF(Baterie[baterie na lokalitě číslo],'3 Lokality'!B393,Baterie[limit na baterii v Kč]),"")</f>
        <v/>
      </c>
      <c r="T39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4" spans="2:20" hidden="1" outlineLevel="1" x14ac:dyDescent="0.25">
      <c r="B394" s="61">
        <v>389</v>
      </c>
      <c r="C394" s="57" t="str">
        <f>IF(COUNTIF(Stanice[číslo lokality],'3 Lokality'!B394)&gt;0,"ano","ne")</f>
        <v>ne</v>
      </c>
      <c r="D394" s="57" t="str">
        <f>IF(Lokality[[#This Row],[lokalita na projektu]]="ano",INDEX(Stanice[[lokalita]:[číslo lokality]],MATCH(B394,Stanice[číslo lokality],0),1),"")</f>
        <v/>
      </c>
      <c r="E394" s="117" t="str">
        <f>IF(Lokality[[#This Row],[lokalita na projektu]]="ano",HYPERLINK(CONCATENATE("https://mapy.cz/zakladni?q=",_xlfn.ENCODEURL(INDEX(Stanice[[lokalita]:[číslo lokality]],MATCH(B394,Stanice[číslo lokality],0),2)),""),INDEX(Stanice[[lokalita]:[číslo lokality]],MATCH(B394,Stanice[číslo lokality],0),2)),"")</f>
        <v/>
      </c>
      <c r="F394" s="57"/>
      <c r="G394" s="57" t="str">
        <f>IF(Lokality[[#This Row],[lokalita na projektu]]="ano",COUNTIF(Stanice[číslo lokality],'3 Lokality'!B394),"")</f>
        <v/>
      </c>
      <c r="H394" s="57" t="str">
        <f>IF(Lokality[[#This Row],[lokalita na projektu]]="ano",SUMIF(Stanice[číslo lokality],'3 Lokality'!B394,Stanice[počet AC dobíjecích bodů stanice]),"")</f>
        <v/>
      </c>
      <c r="I394" s="57" t="str">
        <f>IF(Lokality[[#This Row],[lokalita na projektu]]="ano",SUMIF(Stanice[číslo lokality],'3 Lokality'!B394,Stanice[počet DC dobíjecích bodů stanice]),"")</f>
        <v/>
      </c>
      <c r="J394" s="99" t="str">
        <f>IF(Lokality[[#This Row],[lokalita na projektu]]="ano",SUMIF(Stanice[číslo lokality],'3 Lokality'!B394,Stanice[[výkon AC stanice v kW ]]),"")</f>
        <v/>
      </c>
      <c r="K394" s="99" t="str">
        <f>IF(Lokality[[#This Row],[lokalita na projektu]]="ano",SUMIF(Stanice[číslo lokality],'3 Lokality'!B394,Stanice[výkon DC stanice v kW]),"")</f>
        <v/>
      </c>
      <c r="L394" s="114" t="str">
        <f>IF(Lokality[[#This Row],[lokalita na projektu]]="ano",SUMIF(Stanice[číslo lokality],'3 Lokality'!B394,Stanice[maximální limit způsobilých nákladů v Kč]),"")</f>
        <v/>
      </c>
      <c r="M394" s="115" t="str">
        <f>IF(Lokality[[#This Row],[lokalita na projektu]]="ano",IF(K394&gt;=3600,koeficient3,IF(K394&gt;=2800,koeficient2,IF(K394&gt;=1400,koeficient1,1))),"")</f>
        <v/>
      </c>
      <c r="N394" s="114" t="str">
        <f>IF(Lokality[[#This Row],[lokalita na projektu]]="ano",SUMIF(Stanice[číslo lokality],'3 Lokality'!B394,Stanice[upravený limit na stanici v Kč]),"")</f>
        <v/>
      </c>
      <c r="O394" s="100" t="str">
        <f>IF(Lokality[[#This Row],[lokalita na projektu]]="ano",SUMIF(Baterie[baterie na lokalitě číslo],'3 Lokality'!B394,Baterie[jmenovitý výkon baterie v kW]),"")</f>
        <v/>
      </c>
      <c r="P394" s="114" t="str">
        <f>IF(Lokality[[#This Row],[lokalita na projektu]]="ano",SUMIF(Baterie[baterie na lokalitě číslo],'3 Lokality'!B394,Baterie[jmenovitá kapacita baterie v kWh]),"")</f>
        <v/>
      </c>
      <c r="Q39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4" s="116" t="str">
        <f>IF(Lokality[[#This Row],[lokalita na projektu]]="ano",SUMIF(Baterie[baterie na lokalitě číslo],'3 Lokality'!B394,Baterie[limit na baterii v Kč]),"")</f>
        <v/>
      </c>
      <c r="T39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5" spans="2:20" hidden="1" outlineLevel="1" x14ac:dyDescent="0.25">
      <c r="B395" s="61">
        <v>390</v>
      </c>
      <c r="C395" s="57" t="str">
        <f>IF(COUNTIF(Stanice[číslo lokality],'3 Lokality'!B395)&gt;0,"ano","ne")</f>
        <v>ne</v>
      </c>
      <c r="D395" s="57" t="str">
        <f>IF(Lokality[[#This Row],[lokalita na projektu]]="ano",INDEX(Stanice[[lokalita]:[číslo lokality]],MATCH(B395,Stanice[číslo lokality],0),1),"")</f>
        <v/>
      </c>
      <c r="E395" s="117" t="str">
        <f>IF(Lokality[[#This Row],[lokalita na projektu]]="ano",HYPERLINK(CONCATENATE("https://mapy.cz/zakladni?q=",_xlfn.ENCODEURL(INDEX(Stanice[[lokalita]:[číslo lokality]],MATCH(B395,Stanice[číslo lokality],0),2)),""),INDEX(Stanice[[lokalita]:[číslo lokality]],MATCH(B395,Stanice[číslo lokality],0),2)),"")</f>
        <v/>
      </c>
      <c r="F395" s="57"/>
      <c r="G395" s="57" t="str">
        <f>IF(Lokality[[#This Row],[lokalita na projektu]]="ano",COUNTIF(Stanice[číslo lokality],'3 Lokality'!B395),"")</f>
        <v/>
      </c>
      <c r="H395" s="57" t="str">
        <f>IF(Lokality[[#This Row],[lokalita na projektu]]="ano",SUMIF(Stanice[číslo lokality],'3 Lokality'!B395,Stanice[počet AC dobíjecích bodů stanice]),"")</f>
        <v/>
      </c>
      <c r="I395" s="57" t="str">
        <f>IF(Lokality[[#This Row],[lokalita na projektu]]="ano",SUMIF(Stanice[číslo lokality],'3 Lokality'!B395,Stanice[počet DC dobíjecích bodů stanice]),"")</f>
        <v/>
      </c>
      <c r="J395" s="99" t="str">
        <f>IF(Lokality[[#This Row],[lokalita na projektu]]="ano",SUMIF(Stanice[číslo lokality],'3 Lokality'!B395,Stanice[[výkon AC stanice v kW ]]),"")</f>
        <v/>
      </c>
      <c r="K395" s="99" t="str">
        <f>IF(Lokality[[#This Row],[lokalita na projektu]]="ano",SUMIF(Stanice[číslo lokality],'3 Lokality'!B395,Stanice[výkon DC stanice v kW]),"")</f>
        <v/>
      </c>
      <c r="L395" s="114" t="str">
        <f>IF(Lokality[[#This Row],[lokalita na projektu]]="ano",SUMIF(Stanice[číslo lokality],'3 Lokality'!B395,Stanice[maximální limit způsobilých nákladů v Kč]),"")</f>
        <v/>
      </c>
      <c r="M395" s="115" t="str">
        <f>IF(Lokality[[#This Row],[lokalita na projektu]]="ano",IF(K395&gt;=3600,koeficient3,IF(K395&gt;=2800,koeficient2,IF(K395&gt;=1400,koeficient1,1))),"")</f>
        <v/>
      </c>
      <c r="N395" s="114" t="str">
        <f>IF(Lokality[[#This Row],[lokalita na projektu]]="ano",SUMIF(Stanice[číslo lokality],'3 Lokality'!B395,Stanice[upravený limit na stanici v Kč]),"")</f>
        <v/>
      </c>
      <c r="O395" s="100" t="str">
        <f>IF(Lokality[[#This Row],[lokalita na projektu]]="ano",SUMIF(Baterie[baterie na lokalitě číslo],'3 Lokality'!B395,Baterie[jmenovitý výkon baterie v kW]),"")</f>
        <v/>
      </c>
      <c r="P395" s="114" t="str">
        <f>IF(Lokality[[#This Row],[lokalita na projektu]]="ano",SUMIF(Baterie[baterie na lokalitě číslo],'3 Lokality'!B395,Baterie[jmenovitá kapacita baterie v kWh]),"")</f>
        <v/>
      </c>
      <c r="Q395"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5" s="116" t="str">
        <f>IF(Lokality[[#This Row],[lokalita na projektu]]="ano",SUMIF(Baterie[baterie na lokalitě číslo],'3 Lokality'!B395,Baterie[limit na baterii v Kč]),"")</f>
        <v/>
      </c>
      <c r="T39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6" spans="2:20" hidden="1" outlineLevel="1" x14ac:dyDescent="0.25">
      <c r="B396" s="61">
        <v>391</v>
      </c>
      <c r="C396" s="57" t="str">
        <f>IF(COUNTIF(Stanice[číslo lokality],'3 Lokality'!B396)&gt;0,"ano","ne")</f>
        <v>ne</v>
      </c>
      <c r="D396" s="57" t="str">
        <f>IF(Lokality[[#This Row],[lokalita na projektu]]="ano",INDEX(Stanice[[lokalita]:[číslo lokality]],MATCH(B396,Stanice[číslo lokality],0),1),"")</f>
        <v/>
      </c>
      <c r="E396" s="117" t="str">
        <f>IF(Lokality[[#This Row],[lokalita na projektu]]="ano",HYPERLINK(CONCATENATE("https://mapy.cz/zakladni?q=",_xlfn.ENCODEURL(INDEX(Stanice[[lokalita]:[číslo lokality]],MATCH(B396,Stanice[číslo lokality],0),2)),""),INDEX(Stanice[[lokalita]:[číslo lokality]],MATCH(B396,Stanice[číslo lokality],0),2)),"")</f>
        <v/>
      </c>
      <c r="F396" s="57"/>
      <c r="G396" s="57" t="str">
        <f>IF(Lokality[[#This Row],[lokalita na projektu]]="ano",COUNTIF(Stanice[číslo lokality],'3 Lokality'!B396),"")</f>
        <v/>
      </c>
      <c r="H396" s="57" t="str">
        <f>IF(Lokality[[#This Row],[lokalita na projektu]]="ano",SUMIF(Stanice[číslo lokality],'3 Lokality'!B396,Stanice[počet AC dobíjecích bodů stanice]),"")</f>
        <v/>
      </c>
      <c r="I396" s="57" t="str">
        <f>IF(Lokality[[#This Row],[lokalita na projektu]]="ano",SUMIF(Stanice[číslo lokality],'3 Lokality'!B396,Stanice[počet DC dobíjecích bodů stanice]),"")</f>
        <v/>
      </c>
      <c r="J396" s="99" t="str">
        <f>IF(Lokality[[#This Row],[lokalita na projektu]]="ano",SUMIF(Stanice[číslo lokality],'3 Lokality'!B396,Stanice[[výkon AC stanice v kW ]]),"")</f>
        <v/>
      </c>
      <c r="K396" s="99" t="str">
        <f>IF(Lokality[[#This Row],[lokalita na projektu]]="ano",SUMIF(Stanice[číslo lokality],'3 Lokality'!B396,Stanice[výkon DC stanice v kW]),"")</f>
        <v/>
      </c>
      <c r="L396" s="114" t="str">
        <f>IF(Lokality[[#This Row],[lokalita na projektu]]="ano",SUMIF(Stanice[číslo lokality],'3 Lokality'!B396,Stanice[maximální limit způsobilých nákladů v Kč]),"")</f>
        <v/>
      </c>
      <c r="M396" s="115" t="str">
        <f>IF(Lokality[[#This Row],[lokalita na projektu]]="ano",IF(K396&gt;=3600,koeficient3,IF(K396&gt;=2800,koeficient2,IF(K396&gt;=1400,koeficient1,1))),"")</f>
        <v/>
      </c>
      <c r="N396" s="114" t="str">
        <f>IF(Lokality[[#This Row],[lokalita na projektu]]="ano",SUMIF(Stanice[číslo lokality],'3 Lokality'!B396,Stanice[upravený limit na stanici v Kč]),"")</f>
        <v/>
      </c>
      <c r="O396" s="100" t="str">
        <f>IF(Lokality[[#This Row],[lokalita na projektu]]="ano",SUMIF(Baterie[baterie na lokalitě číslo],'3 Lokality'!B396,Baterie[jmenovitý výkon baterie v kW]),"")</f>
        <v/>
      </c>
      <c r="P396" s="114" t="str">
        <f>IF(Lokality[[#This Row],[lokalita na projektu]]="ano",SUMIF(Baterie[baterie na lokalitě číslo],'3 Lokality'!B396,Baterie[jmenovitá kapacita baterie v kWh]),"")</f>
        <v/>
      </c>
      <c r="Q396"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6" s="116" t="str">
        <f>IF(Lokality[[#This Row],[lokalita na projektu]]="ano",SUMIF(Baterie[baterie na lokalitě číslo],'3 Lokality'!B396,Baterie[limit na baterii v Kč]),"")</f>
        <v/>
      </c>
      <c r="T39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7" spans="2:20" hidden="1" outlineLevel="1" x14ac:dyDescent="0.25">
      <c r="B397" s="61">
        <v>392</v>
      </c>
      <c r="C397" s="57" t="str">
        <f>IF(COUNTIF(Stanice[číslo lokality],'3 Lokality'!B397)&gt;0,"ano","ne")</f>
        <v>ne</v>
      </c>
      <c r="D397" s="57" t="str">
        <f>IF(Lokality[[#This Row],[lokalita na projektu]]="ano",INDEX(Stanice[[lokalita]:[číslo lokality]],MATCH(B397,Stanice[číslo lokality],0),1),"")</f>
        <v/>
      </c>
      <c r="E397" s="117" t="str">
        <f>IF(Lokality[[#This Row],[lokalita na projektu]]="ano",HYPERLINK(CONCATENATE("https://mapy.cz/zakladni?q=",_xlfn.ENCODEURL(INDEX(Stanice[[lokalita]:[číslo lokality]],MATCH(B397,Stanice[číslo lokality],0),2)),""),INDEX(Stanice[[lokalita]:[číslo lokality]],MATCH(B397,Stanice[číslo lokality],0),2)),"")</f>
        <v/>
      </c>
      <c r="F397" s="57"/>
      <c r="G397" s="57" t="str">
        <f>IF(Lokality[[#This Row],[lokalita na projektu]]="ano",COUNTIF(Stanice[číslo lokality],'3 Lokality'!B397),"")</f>
        <v/>
      </c>
      <c r="H397" s="57" t="str">
        <f>IF(Lokality[[#This Row],[lokalita na projektu]]="ano",SUMIF(Stanice[číslo lokality],'3 Lokality'!B397,Stanice[počet AC dobíjecích bodů stanice]),"")</f>
        <v/>
      </c>
      <c r="I397" s="57" t="str">
        <f>IF(Lokality[[#This Row],[lokalita na projektu]]="ano",SUMIF(Stanice[číslo lokality],'3 Lokality'!B397,Stanice[počet DC dobíjecích bodů stanice]),"")</f>
        <v/>
      </c>
      <c r="J397" s="99" t="str">
        <f>IF(Lokality[[#This Row],[lokalita na projektu]]="ano",SUMIF(Stanice[číslo lokality],'3 Lokality'!B397,Stanice[[výkon AC stanice v kW ]]),"")</f>
        <v/>
      </c>
      <c r="K397" s="99" t="str">
        <f>IF(Lokality[[#This Row],[lokalita na projektu]]="ano",SUMIF(Stanice[číslo lokality],'3 Lokality'!B397,Stanice[výkon DC stanice v kW]),"")</f>
        <v/>
      </c>
      <c r="L397" s="114" t="str">
        <f>IF(Lokality[[#This Row],[lokalita na projektu]]="ano",SUMIF(Stanice[číslo lokality],'3 Lokality'!B397,Stanice[maximální limit způsobilých nákladů v Kč]),"")</f>
        <v/>
      </c>
      <c r="M397" s="115" t="str">
        <f>IF(Lokality[[#This Row],[lokalita na projektu]]="ano",IF(K397&gt;=3600,koeficient3,IF(K397&gt;=2800,koeficient2,IF(K397&gt;=1400,koeficient1,1))),"")</f>
        <v/>
      </c>
      <c r="N397" s="114" t="str">
        <f>IF(Lokality[[#This Row],[lokalita na projektu]]="ano",SUMIF(Stanice[číslo lokality],'3 Lokality'!B397,Stanice[upravený limit na stanici v Kč]),"")</f>
        <v/>
      </c>
      <c r="O397" s="100" t="str">
        <f>IF(Lokality[[#This Row],[lokalita na projektu]]="ano",SUMIF(Baterie[baterie na lokalitě číslo],'3 Lokality'!B397,Baterie[jmenovitý výkon baterie v kW]),"")</f>
        <v/>
      </c>
      <c r="P397" s="114" t="str">
        <f>IF(Lokality[[#This Row],[lokalita na projektu]]="ano",SUMIF(Baterie[baterie na lokalitě číslo],'3 Lokality'!B397,Baterie[jmenovitá kapacita baterie v kWh]),"")</f>
        <v/>
      </c>
      <c r="Q397"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7" s="116" t="str">
        <f>IF(Lokality[[#This Row],[lokalita na projektu]]="ano",SUMIF(Baterie[baterie na lokalitě číslo],'3 Lokality'!B397,Baterie[limit na baterii v Kč]),"")</f>
        <v/>
      </c>
      <c r="T39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8" spans="2:20" hidden="1" outlineLevel="1" x14ac:dyDescent="0.25">
      <c r="B398" s="61">
        <v>393</v>
      </c>
      <c r="C398" s="57" t="str">
        <f>IF(COUNTIF(Stanice[číslo lokality],'3 Lokality'!B398)&gt;0,"ano","ne")</f>
        <v>ne</v>
      </c>
      <c r="D398" s="57" t="str">
        <f>IF(Lokality[[#This Row],[lokalita na projektu]]="ano",INDEX(Stanice[[lokalita]:[číslo lokality]],MATCH(B398,Stanice[číslo lokality],0),1),"")</f>
        <v/>
      </c>
      <c r="E398" s="117" t="str">
        <f>IF(Lokality[[#This Row],[lokalita na projektu]]="ano",HYPERLINK(CONCATENATE("https://mapy.cz/zakladni?q=",_xlfn.ENCODEURL(INDEX(Stanice[[lokalita]:[číslo lokality]],MATCH(B398,Stanice[číslo lokality],0),2)),""),INDEX(Stanice[[lokalita]:[číslo lokality]],MATCH(B398,Stanice[číslo lokality],0),2)),"")</f>
        <v/>
      </c>
      <c r="F398" s="57"/>
      <c r="G398" s="57" t="str">
        <f>IF(Lokality[[#This Row],[lokalita na projektu]]="ano",COUNTIF(Stanice[číslo lokality],'3 Lokality'!B398),"")</f>
        <v/>
      </c>
      <c r="H398" s="57" t="str">
        <f>IF(Lokality[[#This Row],[lokalita na projektu]]="ano",SUMIF(Stanice[číslo lokality],'3 Lokality'!B398,Stanice[počet AC dobíjecích bodů stanice]),"")</f>
        <v/>
      </c>
      <c r="I398" s="57" t="str">
        <f>IF(Lokality[[#This Row],[lokalita na projektu]]="ano",SUMIF(Stanice[číslo lokality],'3 Lokality'!B398,Stanice[počet DC dobíjecích bodů stanice]),"")</f>
        <v/>
      </c>
      <c r="J398" s="99" t="str">
        <f>IF(Lokality[[#This Row],[lokalita na projektu]]="ano",SUMIF(Stanice[číslo lokality],'3 Lokality'!B398,Stanice[[výkon AC stanice v kW ]]),"")</f>
        <v/>
      </c>
      <c r="K398" s="99" t="str">
        <f>IF(Lokality[[#This Row],[lokalita na projektu]]="ano",SUMIF(Stanice[číslo lokality],'3 Lokality'!B398,Stanice[výkon DC stanice v kW]),"")</f>
        <v/>
      </c>
      <c r="L398" s="114" t="str">
        <f>IF(Lokality[[#This Row],[lokalita na projektu]]="ano",SUMIF(Stanice[číslo lokality],'3 Lokality'!B398,Stanice[maximální limit způsobilých nákladů v Kč]),"")</f>
        <v/>
      </c>
      <c r="M398" s="115" t="str">
        <f>IF(Lokality[[#This Row],[lokalita na projektu]]="ano",IF(K398&gt;=3600,koeficient3,IF(K398&gt;=2800,koeficient2,IF(K398&gt;=1400,koeficient1,1))),"")</f>
        <v/>
      </c>
      <c r="N398" s="114" t="str">
        <f>IF(Lokality[[#This Row],[lokalita na projektu]]="ano",SUMIF(Stanice[číslo lokality],'3 Lokality'!B398,Stanice[upravený limit na stanici v Kč]),"")</f>
        <v/>
      </c>
      <c r="O398" s="100" t="str">
        <f>IF(Lokality[[#This Row],[lokalita na projektu]]="ano",SUMIF(Baterie[baterie na lokalitě číslo],'3 Lokality'!B398,Baterie[jmenovitý výkon baterie v kW]),"")</f>
        <v/>
      </c>
      <c r="P398" s="114" t="str">
        <f>IF(Lokality[[#This Row],[lokalita na projektu]]="ano",SUMIF(Baterie[baterie na lokalitě číslo],'3 Lokality'!B398,Baterie[jmenovitá kapacita baterie v kWh]),"")</f>
        <v/>
      </c>
      <c r="Q39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8" s="116" t="str">
        <f>IF(Lokality[[#This Row],[lokalita na projektu]]="ano",SUMIF(Baterie[baterie na lokalitě číslo],'3 Lokality'!B398,Baterie[limit na baterii v Kč]),"")</f>
        <v/>
      </c>
      <c r="T39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399" spans="2:20" hidden="1" outlineLevel="1" x14ac:dyDescent="0.25">
      <c r="B399" s="61">
        <v>394</v>
      </c>
      <c r="C399" s="57" t="str">
        <f>IF(COUNTIF(Stanice[číslo lokality],'3 Lokality'!B399)&gt;0,"ano","ne")</f>
        <v>ne</v>
      </c>
      <c r="D399" s="57" t="str">
        <f>IF(Lokality[[#This Row],[lokalita na projektu]]="ano",INDEX(Stanice[[lokalita]:[číslo lokality]],MATCH(B399,Stanice[číslo lokality],0),1),"")</f>
        <v/>
      </c>
      <c r="E399" s="117" t="str">
        <f>IF(Lokality[[#This Row],[lokalita na projektu]]="ano",HYPERLINK(CONCATENATE("https://mapy.cz/zakladni?q=",_xlfn.ENCODEURL(INDEX(Stanice[[lokalita]:[číslo lokality]],MATCH(B399,Stanice[číslo lokality],0),2)),""),INDEX(Stanice[[lokalita]:[číslo lokality]],MATCH(B399,Stanice[číslo lokality],0),2)),"")</f>
        <v/>
      </c>
      <c r="F399" s="57"/>
      <c r="G399" s="57" t="str">
        <f>IF(Lokality[[#This Row],[lokalita na projektu]]="ano",COUNTIF(Stanice[číslo lokality],'3 Lokality'!B399),"")</f>
        <v/>
      </c>
      <c r="H399" s="57" t="str">
        <f>IF(Lokality[[#This Row],[lokalita na projektu]]="ano",SUMIF(Stanice[číslo lokality],'3 Lokality'!B399,Stanice[počet AC dobíjecích bodů stanice]),"")</f>
        <v/>
      </c>
      <c r="I399" s="57" t="str">
        <f>IF(Lokality[[#This Row],[lokalita na projektu]]="ano",SUMIF(Stanice[číslo lokality],'3 Lokality'!B399,Stanice[počet DC dobíjecích bodů stanice]),"")</f>
        <v/>
      </c>
      <c r="J399" s="99" t="str">
        <f>IF(Lokality[[#This Row],[lokalita na projektu]]="ano",SUMIF(Stanice[číslo lokality],'3 Lokality'!B399,Stanice[[výkon AC stanice v kW ]]),"")</f>
        <v/>
      </c>
      <c r="K399" s="99" t="str">
        <f>IF(Lokality[[#This Row],[lokalita na projektu]]="ano",SUMIF(Stanice[číslo lokality],'3 Lokality'!B399,Stanice[výkon DC stanice v kW]),"")</f>
        <v/>
      </c>
      <c r="L399" s="114" t="str">
        <f>IF(Lokality[[#This Row],[lokalita na projektu]]="ano",SUMIF(Stanice[číslo lokality],'3 Lokality'!B399,Stanice[maximální limit způsobilých nákladů v Kč]),"")</f>
        <v/>
      </c>
      <c r="M399" s="115" t="str">
        <f>IF(Lokality[[#This Row],[lokalita na projektu]]="ano",IF(K399&gt;=3600,koeficient3,IF(K399&gt;=2800,koeficient2,IF(K399&gt;=1400,koeficient1,1))),"")</f>
        <v/>
      </c>
      <c r="N399" s="114" t="str">
        <f>IF(Lokality[[#This Row],[lokalita na projektu]]="ano",SUMIF(Stanice[číslo lokality],'3 Lokality'!B399,Stanice[upravený limit na stanici v Kč]),"")</f>
        <v/>
      </c>
      <c r="O399" s="100" t="str">
        <f>IF(Lokality[[#This Row],[lokalita na projektu]]="ano",SUMIF(Baterie[baterie na lokalitě číslo],'3 Lokality'!B399,Baterie[jmenovitý výkon baterie v kW]),"")</f>
        <v/>
      </c>
      <c r="P399" s="114" t="str">
        <f>IF(Lokality[[#This Row],[lokalita na projektu]]="ano",SUMIF(Baterie[baterie na lokalitě číslo],'3 Lokality'!B399,Baterie[jmenovitá kapacita baterie v kWh]),"")</f>
        <v/>
      </c>
      <c r="Q399"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399" s="116" t="str">
        <f>IF(Lokality[[#This Row],[lokalita na projektu]]="ano",SUMIF(Baterie[baterie na lokalitě číslo],'3 Lokality'!B399,Baterie[limit na baterii v Kč]),"")</f>
        <v/>
      </c>
      <c r="T39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0" spans="2:20" hidden="1" outlineLevel="1" x14ac:dyDescent="0.25">
      <c r="B400" s="61">
        <v>395</v>
      </c>
      <c r="C400" s="57" t="str">
        <f>IF(COUNTIF(Stanice[číslo lokality],'3 Lokality'!B400)&gt;0,"ano","ne")</f>
        <v>ne</v>
      </c>
      <c r="D400" s="57" t="str">
        <f>IF(Lokality[[#This Row],[lokalita na projektu]]="ano",INDEX(Stanice[[lokalita]:[číslo lokality]],MATCH(B400,Stanice[číslo lokality],0),1),"")</f>
        <v/>
      </c>
      <c r="E400" s="117" t="str">
        <f>IF(Lokality[[#This Row],[lokalita na projektu]]="ano",HYPERLINK(CONCATENATE("https://mapy.cz/zakladni?q=",_xlfn.ENCODEURL(INDEX(Stanice[[lokalita]:[číslo lokality]],MATCH(B400,Stanice[číslo lokality],0),2)),""),INDEX(Stanice[[lokalita]:[číslo lokality]],MATCH(B400,Stanice[číslo lokality],0),2)),"")</f>
        <v/>
      </c>
      <c r="F400" s="57"/>
      <c r="G400" s="57" t="str">
        <f>IF(Lokality[[#This Row],[lokalita na projektu]]="ano",COUNTIF(Stanice[číslo lokality],'3 Lokality'!B400),"")</f>
        <v/>
      </c>
      <c r="H400" s="57" t="str">
        <f>IF(Lokality[[#This Row],[lokalita na projektu]]="ano",SUMIF(Stanice[číslo lokality],'3 Lokality'!B400,Stanice[počet AC dobíjecích bodů stanice]),"")</f>
        <v/>
      </c>
      <c r="I400" s="57" t="str">
        <f>IF(Lokality[[#This Row],[lokalita na projektu]]="ano",SUMIF(Stanice[číslo lokality],'3 Lokality'!B400,Stanice[počet DC dobíjecích bodů stanice]),"")</f>
        <v/>
      </c>
      <c r="J400" s="99" t="str">
        <f>IF(Lokality[[#This Row],[lokalita na projektu]]="ano",SUMIF(Stanice[číslo lokality],'3 Lokality'!B400,Stanice[[výkon AC stanice v kW ]]),"")</f>
        <v/>
      </c>
      <c r="K400" s="99" t="str">
        <f>IF(Lokality[[#This Row],[lokalita na projektu]]="ano",SUMIF(Stanice[číslo lokality],'3 Lokality'!B400,Stanice[výkon DC stanice v kW]),"")</f>
        <v/>
      </c>
      <c r="L400" s="114" t="str">
        <f>IF(Lokality[[#This Row],[lokalita na projektu]]="ano",SUMIF(Stanice[číslo lokality],'3 Lokality'!B400,Stanice[maximální limit způsobilých nákladů v Kč]),"")</f>
        <v/>
      </c>
      <c r="M400" s="115" t="str">
        <f>IF(Lokality[[#This Row],[lokalita na projektu]]="ano",IF(K400&gt;=3600,koeficient3,IF(K400&gt;=2800,koeficient2,IF(K400&gt;=1400,koeficient1,1))),"")</f>
        <v/>
      </c>
      <c r="N400" s="114" t="str">
        <f>IF(Lokality[[#This Row],[lokalita na projektu]]="ano",SUMIF(Stanice[číslo lokality],'3 Lokality'!B400,Stanice[upravený limit na stanici v Kč]),"")</f>
        <v/>
      </c>
      <c r="O400" s="100" t="str">
        <f>IF(Lokality[[#This Row],[lokalita na projektu]]="ano",SUMIF(Baterie[baterie na lokalitě číslo],'3 Lokality'!B400,Baterie[jmenovitý výkon baterie v kW]),"")</f>
        <v/>
      </c>
      <c r="P400" s="114" t="str">
        <f>IF(Lokality[[#This Row],[lokalita na projektu]]="ano",SUMIF(Baterie[baterie na lokalitě číslo],'3 Lokality'!B400,Baterie[jmenovitá kapacita baterie v kWh]),"")</f>
        <v/>
      </c>
      <c r="Q400"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0" s="116" t="str">
        <f>IF(Lokality[[#This Row],[lokalita na projektu]]="ano",SUMIF(Baterie[baterie na lokalitě číslo],'3 Lokality'!B400,Baterie[limit na baterii v Kč]),"")</f>
        <v/>
      </c>
      <c r="T40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1" spans="2:20" hidden="1" outlineLevel="1" x14ac:dyDescent="0.25">
      <c r="B401" s="61">
        <v>396</v>
      </c>
      <c r="C401" s="57" t="str">
        <f>IF(COUNTIF(Stanice[číslo lokality],'3 Lokality'!B401)&gt;0,"ano","ne")</f>
        <v>ne</v>
      </c>
      <c r="D401" s="57" t="str">
        <f>IF(Lokality[[#This Row],[lokalita na projektu]]="ano",INDEX(Stanice[[lokalita]:[číslo lokality]],MATCH(B401,Stanice[číslo lokality],0),1),"")</f>
        <v/>
      </c>
      <c r="E401" s="117" t="str">
        <f>IF(Lokality[[#This Row],[lokalita na projektu]]="ano",HYPERLINK(CONCATENATE("https://mapy.cz/zakladni?q=",_xlfn.ENCODEURL(INDEX(Stanice[[lokalita]:[číslo lokality]],MATCH(B401,Stanice[číslo lokality],0),2)),""),INDEX(Stanice[[lokalita]:[číslo lokality]],MATCH(B401,Stanice[číslo lokality],0),2)),"")</f>
        <v/>
      </c>
      <c r="F401" s="57"/>
      <c r="G401" s="57" t="str">
        <f>IF(Lokality[[#This Row],[lokalita na projektu]]="ano",COUNTIF(Stanice[číslo lokality],'3 Lokality'!B401),"")</f>
        <v/>
      </c>
      <c r="H401" s="57" t="str">
        <f>IF(Lokality[[#This Row],[lokalita na projektu]]="ano",SUMIF(Stanice[číslo lokality],'3 Lokality'!B401,Stanice[počet AC dobíjecích bodů stanice]),"")</f>
        <v/>
      </c>
      <c r="I401" s="57" t="str">
        <f>IF(Lokality[[#This Row],[lokalita na projektu]]="ano",SUMIF(Stanice[číslo lokality],'3 Lokality'!B401,Stanice[počet DC dobíjecích bodů stanice]),"")</f>
        <v/>
      </c>
      <c r="J401" s="99" t="str">
        <f>IF(Lokality[[#This Row],[lokalita na projektu]]="ano",SUMIF(Stanice[číslo lokality],'3 Lokality'!B401,Stanice[[výkon AC stanice v kW ]]),"")</f>
        <v/>
      </c>
      <c r="K401" s="99" t="str">
        <f>IF(Lokality[[#This Row],[lokalita na projektu]]="ano",SUMIF(Stanice[číslo lokality],'3 Lokality'!B401,Stanice[výkon DC stanice v kW]),"")</f>
        <v/>
      </c>
      <c r="L401" s="114" t="str">
        <f>IF(Lokality[[#This Row],[lokalita na projektu]]="ano",SUMIF(Stanice[číslo lokality],'3 Lokality'!B401,Stanice[maximální limit způsobilých nákladů v Kč]),"")</f>
        <v/>
      </c>
      <c r="M401" s="115" t="str">
        <f>IF(Lokality[[#This Row],[lokalita na projektu]]="ano",IF(K401&gt;=3600,koeficient3,IF(K401&gt;=2800,koeficient2,IF(K401&gt;=1400,koeficient1,1))),"")</f>
        <v/>
      </c>
      <c r="N401" s="114" t="str">
        <f>IF(Lokality[[#This Row],[lokalita na projektu]]="ano",SUMIF(Stanice[číslo lokality],'3 Lokality'!B401,Stanice[upravený limit na stanici v Kč]),"")</f>
        <v/>
      </c>
      <c r="O401" s="100" t="str">
        <f>IF(Lokality[[#This Row],[lokalita na projektu]]="ano",SUMIF(Baterie[baterie na lokalitě číslo],'3 Lokality'!B401,Baterie[jmenovitý výkon baterie v kW]),"")</f>
        <v/>
      </c>
      <c r="P401" s="114" t="str">
        <f>IF(Lokality[[#This Row],[lokalita na projektu]]="ano",SUMIF(Baterie[baterie na lokalitě číslo],'3 Lokality'!B401,Baterie[jmenovitá kapacita baterie v kWh]),"")</f>
        <v/>
      </c>
      <c r="Q401"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1" s="116" t="str">
        <f>IF(Lokality[[#This Row],[lokalita na projektu]]="ano",SUMIF(Baterie[baterie na lokalitě číslo],'3 Lokality'!B401,Baterie[limit na baterii v Kč]),"")</f>
        <v/>
      </c>
      <c r="T40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2" spans="2:20" hidden="1" outlineLevel="1" x14ac:dyDescent="0.25">
      <c r="B402" s="61">
        <v>397</v>
      </c>
      <c r="C402" s="57" t="str">
        <f>IF(COUNTIF(Stanice[číslo lokality],'3 Lokality'!B402)&gt;0,"ano","ne")</f>
        <v>ne</v>
      </c>
      <c r="D402" s="57" t="str">
        <f>IF(Lokality[[#This Row],[lokalita na projektu]]="ano",INDEX(Stanice[[lokalita]:[číslo lokality]],MATCH(B402,Stanice[číslo lokality],0),1),"")</f>
        <v/>
      </c>
      <c r="E402" s="117" t="str">
        <f>IF(Lokality[[#This Row],[lokalita na projektu]]="ano",HYPERLINK(CONCATENATE("https://mapy.cz/zakladni?q=",_xlfn.ENCODEURL(INDEX(Stanice[[lokalita]:[číslo lokality]],MATCH(B402,Stanice[číslo lokality],0),2)),""),INDEX(Stanice[[lokalita]:[číslo lokality]],MATCH(B402,Stanice[číslo lokality],0),2)),"")</f>
        <v/>
      </c>
      <c r="F402" s="57"/>
      <c r="G402" s="57" t="str">
        <f>IF(Lokality[[#This Row],[lokalita na projektu]]="ano",COUNTIF(Stanice[číslo lokality],'3 Lokality'!B402),"")</f>
        <v/>
      </c>
      <c r="H402" s="57" t="str">
        <f>IF(Lokality[[#This Row],[lokalita na projektu]]="ano",SUMIF(Stanice[číslo lokality],'3 Lokality'!B402,Stanice[počet AC dobíjecích bodů stanice]),"")</f>
        <v/>
      </c>
      <c r="I402" s="57" t="str">
        <f>IF(Lokality[[#This Row],[lokalita na projektu]]="ano",SUMIF(Stanice[číslo lokality],'3 Lokality'!B402,Stanice[počet DC dobíjecích bodů stanice]),"")</f>
        <v/>
      </c>
      <c r="J402" s="99" t="str">
        <f>IF(Lokality[[#This Row],[lokalita na projektu]]="ano",SUMIF(Stanice[číslo lokality],'3 Lokality'!B402,Stanice[[výkon AC stanice v kW ]]),"")</f>
        <v/>
      </c>
      <c r="K402" s="99" t="str">
        <f>IF(Lokality[[#This Row],[lokalita na projektu]]="ano",SUMIF(Stanice[číslo lokality],'3 Lokality'!B402,Stanice[výkon DC stanice v kW]),"")</f>
        <v/>
      </c>
      <c r="L402" s="114" t="str">
        <f>IF(Lokality[[#This Row],[lokalita na projektu]]="ano",SUMIF(Stanice[číslo lokality],'3 Lokality'!B402,Stanice[maximální limit způsobilých nákladů v Kč]),"")</f>
        <v/>
      </c>
      <c r="M402" s="115" t="str">
        <f>IF(Lokality[[#This Row],[lokalita na projektu]]="ano",IF(K402&gt;=3600,koeficient3,IF(K402&gt;=2800,koeficient2,IF(K402&gt;=1400,koeficient1,1))),"")</f>
        <v/>
      </c>
      <c r="N402" s="114" t="str">
        <f>IF(Lokality[[#This Row],[lokalita na projektu]]="ano",SUMIF(Stanice[číslo lokality],'3 Lokality'!B402,Stanice[upravený limit na stanici v Kč]),"")</f>
        <v/>
      </c>
      <c r="O402" s="100" t="str">
        <f>IF(Lokality[[#This Row],[lokalita na projektu]]="ano",SUMIF(Baterie[baterie na lokalitě číslo],'3 Lokality'!B402,Baterie[jmenovitý výkon baterie v kW]),"")</f>
        <v/>
      </c>
      <c r="P402" s="114" t="str">
        <f>IF(Lokality[[#This Row],[lokalita na projektu]]="ano",SUMIF(Baterie[baterie na lokalitě číslo],'3 Lokality'!B402,Baterie[jmenovitá kapacita baterie v kWh]),"")</f>
        <v/>
      </c>
      <c r="Q40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2" s="116" t="str">
        <f>IF(Lokality[[#This Row],[lokalita na projektu]]="ano",SUMIF(Baterie[baterie na lokalitě číslo],'3 Lokality'!B402,Baterie[limit na baterii v Kč]),"")</f>
        <v/>
      </c>
      <c r="T40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3" spans="2:20" hidden="1" outlineLevel="1" x14ac:dyDescent="0.25">
      <c r="B403" s="61">
        <v>398</v>
      </c>
      <c r="C403" s="57" t="str">
        <f>IF(COUNTIF(Stanice[číslo lokality],'3 Lokality'!B403)&gt;0,"ano","ne")</f>
        <v>ne</v>
      </c>
      <c r="D403" s="57" t="str">
        <f>IF(Lokality[[#This Row],[lokalita na projektu]]="ano",INDEX(Stanice[[lokalita]:[číslo lokality]],MATCH(B403,Stanice[číslo lokality],0),1),"")</f>
        <v/>
      </c>
      <c r="E403" s="117" t="str">
        <f>IF(Lokality[[#This Row],[lokalita na projektu]]="ano",HYPERLINK(CONCATENATE("https://mapy.cz/zakladni?q=",_xlfn.ENCODEURL(INDEX(Stanice[[lokalita]:[číslo lokality]],MATCH(B403,Stanice[číslo lokality],0),2)),""),INDEX(Stanice[[lokalita]:[číslo lokality]],MATCH(B403,Stanice[číslo lokality],0),2)),"")</f>
        <v/>
      </c>
      <c r="F403" s="57"/>
      <c r="G403" s="57" t="str">
        <f>IF(Lokality[[#This Row],[lokalita na projektu]]="ano",COUNTIF(Stanice[číslo lokality],'3 Lokality'!B403),"")</f>
        <v/>
      </c>
      <c r="H403" s="57" t="str">
        <f>IF(Lokality[[#This Row],[lokalita na projektu]]="ano",SUMIF(Stanice[číslo lokality],'3 Lokality'!B403,Stanice[počet AC dobíjecích bodů stanice]),"")</f>
        <v/>
      </c>
      <c r="I403" s="57" t="str">
        <f>IF(Lokality[[#This Row],[lokalita na projektu]]="ano",SUMIF(Stanice[číslo lokality],'3 Lokality'!B403,Stanice[počet DC dobíjecích bodů stanice]),"")</f>
        <v/>
      </c>
      <c r="J403" s="99" t="str">
        <f>IF(Lokality[[#This Row],[lokalita na projektu]]="ano",SUMIF(Stanice[číslo lokality],'3 Lokality'!B403,Stanice[[výkon AC stanice v kW ]]),"")</f>
        <v/>
      </c>
      <c r="K403" s="99" t="str">
        <f>IF(Lokality[[#This Row],[lokalita na projektu]]="ano",SUMIF(Stanice[číslo lokality],'3 Lokality'!B403,Stanice[výkon DC stanice v kW]),"")</f>
        <v/>
      </c>
      <c r="L403" s="114" t="str">
        <f>IF(Lokality[[#This Row],[lokalita na projektu]]="ano",SUMIF(Stanice[číslo lokality],'3 Lokality'!B403,Stanice[maximální limit způsobilých nákladů v Kč]),"")</f>
        <v/>
      </c>
      <c r="M403" s="115" t="str">
        <f>IF(Lokality[[#This Row],[lokalita na projektu]]="ano",IF(K403&gt;=3600,koeficient3,IF(K403&gt;=2800,koeficient2,IF(K403&gt;=1400,koeficient1,1))),"")</f>
        <v/>
      </c>
      <c r="N403" s="114" t="str">
        <f>IF(Lokality[[#This Row],[lokalita na projektu]]="ano",SUMIF(Stanice[číslo lokality],'3 Lokality'!B403,Stanice[upravený limit na stanici v Kč]),"")</f>
        <v/>
      </c>
      <c r="O403" s="100" t="str">
        <f>IF(Lokality[[#This Row],[lokalita na projektu]]="ano",SUMIF(Baterie[baterie na lokalitě číslo],'3 Lokality'!B403,Baterie[jmenovitý výkon baterie v kW]),"")</f>
        <v/>
      </c>
      <c r="P403" s="114" t="str">
        <f>IF(Lokality[[#This Row],[lokalita na projektu]]="ano",SUMIF(Baterie[baterie na lokalitě číslo],'3 Lokality'!B403,Baterie[jmenovitá kapacita baterie v kWh]),"")</f>
        <v/>
      </c>
      <c r="Q40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3" s="116" t="str">
        <f>IF(Lokality[[#This Row],[lokalita na projektu]]="ano",SUMIF(Baterie[baterie na lokalitě číslo],'3 Lokality'!B403,Baterie[limit na baterii v Kč]),"")</f>
        <v/>
      </c>
      <c r="T40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4" spans="2:20" hidden="1" outlineLevel="1" x14ac:dyDescent="0.25">
      <c r="B404" s="61">
        <v>399</v>
      </c>
      <c r="C404" s="57" t="str">
        <f>IF(COUNTIF(Stanice[číslo lokality],'3 Lokality'!B404)&gt;0,"ano","ne")</f>
        <v>ne</v>
      </c>
      <c r="D404" s="57" t="str">
        <f>IF(Lokality[[#This Row],[lokalita na projektu]]="ano",INDEX(Stanice[[lokalita]:[číslo lokality]],MATCH(B404,Stanice[číslo lokality],0),1),"")</f>
        <v/>
      </c>
      <c r="E404" s="117" t="str">
        <f>IF(Lokality[[#This Row],[lokalita na projektu]]="ano",HYPERLINK(CONCATENATE("https://mapy.cz/zakladni?q=",_xlfn.ENCODEURL(INDEX(Stanice[[lokalita]:[číslo lokality]],MATCH(B404,Stanice[číslo lokality],0),2)),""),INDEX(Stanice[[lokalita]:[číslo lokality]],MATCH(B404,Stanice[číslo lokality],0),2)),"")</f>
        <v/>
      </c>
      <c r="F404" s="57"/>
      <c r="G404" s="57" t="str">
        <f>IF(Lokality[[#This Row],[lokalita na projektu]]="ano",COUNTIF(Stanice[číslo lokality],'3 Lokality'!B404),"")</f>
        <v/>
      </c>
      <c r="H404" s="57" t="str">
        <f>IF(Lokality[[#This Row],[lokalita na projektu]]="ano",SUMIF(Stanice[číslo lokality],'3 Lokality'!B404,Stanice[počet AC dobíjecích bodů stanice]),"")</f>
        <v/>
      </c>
      <c r="I404" s="57" t="str">
        <f>IF(Lokality[[#This Row],[lokalita na projektu]]="ano",SUMIF(Stanice[číslo lokality],'3 Lokality'!B404,Stanice[počet DC dobíjecích bodů stanice]),"")</f>
        <v/>
      </c>
      <c r="J404" s="99" t="str">
        <f>IF(Lokality[[#This Row],[lokalita na projektu]]="ano",SUMIF(Stanice[číslo lokality],'3 Lokality'!B404,Stanice[[výkon AC stanice v kW ]]),"")</f>
        <v/>
      </c>
      <c r="K404" s="99" t="str">
        <f>IF(Lokality[[#This Row],[lokalita na projektu]]="ano",SUMIF(Stanice[číslo lokality],'3 Lokality'!B404,Stanice[výkon DC stanice v kW]),"")</f>
        <v/>
      </c>
      <c r="L404" s="114" t="str">
        <f>IF(Lokality[[#This Row],[lokalita na projektu]]="ano",SUMIF(Stanice[číslo lokality],'3 Lokality'!B404,Stanice[maximální limit způsobilých nákladů v Kč]),"")</f>
        <v/>
      </c>
      <c r="M404" s="115" t="str">
        <f>IF(Lokality[[#This Row],[lokalita na projektu]]="ano",IF(K404&gt;=3600,koeficient3,IF(K404&gt;=2800,koeficient2,IF(K404&gt;=1400,koeficient1,1))),"")</f>
        <v/>
      </c>
      <c r="N404" s="114" t="str">
        <f>IF(Lokality[[#This Row],[lokalita na projektu]]="ano",SUMIF(Stanice[číslo lokality],'3 Lokality'!B404,Stanice[upravený limit na stanici v Kč]),"")</f>
        <v/>
      </c>
      <c r="O404" s="100" t="str">
        <f>IF(Lokality[[#This Row],[lokalita na projektu]]="ano",SUMIF(Baterie[baterie na lokalitě číslo],'3 Lokality'!B404,Baterie[jmenovitý výkon baterie v kW]),"")</f>
        <v/>
      </c>
      <c r="P404" s="114" t="str">
        <f>IF(Lokality[[#This Row],[lokalita na projektu]]="ano",SUMIF(Baterie[baterie na lokalitě číslo],'3 Lokality'!B404,Baterie[jmenovitá kapacita baterie v kWh]),"")</f>
        <v/>
      </c>
      <c r="Q40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4" s="116" t="str">
        <f>IF(Lokality[[#This Row],[lokalita na projektu]]="ano",SUMIF(Baterie[baterie na lokalitě číslo],'3 Lokality'!B404,Baterie[limit na baterii v Kč]),"")</f>
        <v/>
      </c>
      <c r="T40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5" spans="2:20" hidden="1" outlineLevel="1" x14ac:dyDescent="0.25">
      <c r="B405" s="61">
        <v>400</v>
      </c>
      <c r="C405" s="57" t="str">
        <f>IF(COUNTIF(Stanice[číslo lokality],'3 Lokality'!B405)&gt;0,"ano","ne")</f>
        <v>ne</v>
      </c>
      <c r="D405" s="57" t="str">
        <f>IF(Lokality[[#This Row],[lokalita na projektu]]="ano",INDEX(Stanice[[lokalita]:[číslo lokality]],MATCH(B405,Stanice[číslo lokality],0),1),"")</f>
        <v/>
      </c>
      <c r="E405" s="62" t="str">
        <f>IF(Lokality[[#This Row],[lokalita na projektu]]="ano",HYPERLINK(CONCATENATE("https://mapy.cz/zakladni?q=",_xlfn.ENCODEURL(INDEX(Stanice[[lokalita]:[číslo lokality]],MATCH(B405,Stanice[číslo lokality],0),2)),""),INDEX(Stanice[[lokalita]:[číslo lokality]],MATCH(B405,Stanice[číslo lokality],0),2)),"")</f>
        <v/>
      </c>
      <c r="F405" s="57"/>
      <c r="G405" s="57" t="str">
        <f>IF(Lokality[[#This Row],[lokalita na projektu]]="ano",COUNTIF(Stanice[číslo lokality],'3 Lokality'!B405),"")</f>
        <v/>
      </c>
      <c r="H405" s="57" t="str">
        <f>IF(Lokality[[#This Row],[lokalita na projektu]]="ano",SUMIF(Stanice[číslo lokality],'3 Lokality'!B405,Stanice[počet AC dobíjecích bodů stanice]),"")</f>
        <v/>
      </c>
      <c r="I405" s="57" t="str">
        <f>IF(Lokality[[#This Row],[lokalita na projektu]]="ano",SUMIF(Stanice[číslo lokality],'3 Lokality'!B405,Stanice[počet DC dobíjecích bodů stanice]),"")</f>
        <v/>
      </c>
      <c r="J405" s="99" t="str">
        <f>IF(Lokality[[#This Row],[lokalita na projektu]]="ano",SUMIF(Stanice[číslo lokality],'3 Lokality'!B405,Stanice[[výkon AC stanice v kW ]]),"")</f>
        <v/>
      </c>
      <c r="K405" s="99" t="str">
        <f>IF(Lokality[[#This Row],[lokalita na projektu]]="ano",SUMIF(Stanice[číslo lokality],'3 Lokality'!B405,Stanice[výkon DC stanice v kW]),"")</f>
        <v/>
      </c>
      <c r="L405" s="143" t="str">
        <f>IF(Lokality[[#This Row],[lokalita na projektu]]="ano",SUMIF(Stanice[číslo lokality],'3 Lokality'!B405,Stanice[maximální limit způsobilých nákladů v Kč]),"")</f>
        <v/>
      </c>
      <c r="M405" s="144" t="str">
        <f>IF(Lokality[[#This Row],[lokalita na projektu]]="ano",IF(K405&gt;=3600,koeficient3,IF(K405&gt;=2800,koeficient2,IF(K405&gt;=1400,koeficient1,1))),"")</f>
        <v/>
      </c>
      <c r="N405" s="143" t="str">
        <f>IF(Lokality[[#This Row],[lokalita na projektu]]="ano",SUMIF(Stanice[číslo lokality],'3 Lokality'!B405,Stanice[upravený limit na stanici v Kč]),"")</f>
        <v/>
      </c>
      <c r="O405" s="143" t="str">
        <f>IF(Lokality[[#This Row],[lokalita na projektu]]="ano",SUMIF(Baterie[baterie na lokalitě číslo],'3 Lokality'!B405,Baterie[jmenovitý výkon baterie v kW]),"")</f>
        <v/>
      </c>
      <c r="P405" s="143" t="str">
        <f>IF(Lokality[[#This Row],[lokalita na projektu]]="ano",SUMIF(Baterie[baterie na lokalitě číslo],'3 Lokality'!B405,Baterie[jmenovitá kapacita baterie v kWh]),"")</f>
        <v/>
      </c>
      <c r="Q40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5" s="145" t="str">
        <f>IF(Lokality[[#This Row],[lokalita na projektu]]="ano",SUMIF(Baterie[baterie na lokalitě číslo],'3 Lokality'!B405,Baterie[limit na baterii v Kč]),"")</f>
        <v/>
      </c>
      <c r="T40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6" spans="2:20" hidden="1" outlineLevel="1" x14ac:dyDescent="0.25">
      <c r="B406" s="61">
        <v>401</v>
      </c>
      <c r="C406" s="57" t="str">
        <f>IF(COUNTIF(Stanice[číslo lokality],'3 Lokality'!B406)&gt;0,"ano","ne")</f>
        <v>ne</v>
      </c>
      <c r="D406" s="57" t="str">
        <f>IF(Lokality[[#This Row],[lokalita na projektu]]="ano",INDEX(Stanice[[lokalita]:[číslo lokality]],MATCH(B406,Stanice[číslo lokality],0),1),"")</f>
        <v/>
      </c>
      <c r="E406" s="62" t="str">
        <f>IF(Lokality[[#This Row],[lokalita na projektu]]="ano",HYPERLINK(CONCATENATE("https://mapy.cz/zakladni?q=",_xlfn.ENCODEURL(INDEX(Stanice[[lokalita]:[číslo lokality]],MATCH(B406,Stanice[číslo lokality],0),2)),""),INDEX(Stanice[[lokalita]:[číslo lokality]],MATCH(B406,Stanice[číslo lokality],0),2)),"")</f>
        <v/>
      </c>
      <c r="F406" s="57"/>
      <c r="G406" s="57" t="str">
        <f>IF(Lokality[[#This Row],[lokalita na projektu]]="ano",COUNTIF(Stanice[číslo lokality],'3 Lokality'!B406),"")</f>
        <v/>
      </c>
      <c r="H406" s="57" t="str">
        <f>IF(Lokality[[#This Row],[lokalita na projektu]]="ano",SUMIF(Stanice[číslo lokality],'3 Lokality'!B406,Stanice[počet AC dobíjecích bodů stanice]),"")</f>
        <v/>
      </c>
      <c r="I406" s="57" t="str">
        <f>IF(Lokality[[#This Row],[lokalita na projektu]]="ano",SUMIF(Stanice[číslo lokality],'3 Lokality'!B406,Stanice[počet DC dobíjecích bodů stanice]),"")</f>
        <v/>
      </c>
      <c r="J406" s="99" t="str">
        <f>IF(Lokality[[#This Row],[lokalita na projektu]]="ano",SUMIF(Stanice[číslo lokality],'3 Lokality'!B406,Stanice[[výkon AC stanice v kW ]]),"")</f>
        <v/>
      </c>
      <c r="K406" s="99" t="str">
        <f>IF(Lokality[[#This Row],[lokalita na projektu]]="ano",SUMIF(Stanice[číslo lokality],'3 Lokality'!B406,Stanice[výkon DC stanice v kW]),"")</f>
        <v/>
      </c>
      <c r="L406" s="143" t="str">
        <f>IF(Lokality[[#This Row],[lokalita na projektu]]="ano",SUMIF(Stanice[číslo lokality],'3 Lokality'!B406,Stanice[maximální limit způsobilých nákladů v Kč]),"")</f>
        <v/>
      </c>
      <c r="M406" s="144" t="str">
        <f>IF(Lokality[[#This Row],[lokalita na projektu]]="ano",IF(K406&gt;=3600,koeficient3,IF(K406&gt;=2800,koeficient2,IF(K406&gt;=1400,koeficient1,1))),"")</f>
        <v/>
      </c>
      <c r="N406" s="143" t="str">
        <f>IF(Lokality[[#This Row],[lokalita na projektu]]="ano",SUMIF(Stanice[číslo lokality],'3 Lokality'!B406,Stanice[upravený limit na stanici v Kč]),"")</f>
        <v/>
      </c>
      <c r="O406" s="143" t="str">
        <f>IF(Lokality[[#This Row],[lokalita na projektu]]="ano",SUMIF(Baterie[baterie na lokalitě číslo],'3 Lokality'!B406,Baterie[jmenovitý výkon baterie v kW]),"")</f>
        <v/>
      </c>
      <c r="P406" s="143" t="str">
        <f>IF(Lokality[[#This Row],[lokalita na projektu]]="ano",SUMIF(Baterie[baterie na lokalitě číslo],'3 Lokality'!B406,Baterie[jmenovitá kapacita baterie v kWh]),"")</f>
        <v/>
      </c>
      <c r="Q40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6" s="145" t="str">
        <f>IF(Lokality[[#This Row],[lokalita na projektu]]="ano",SUMIF(Baterie[baterie na lokalitě číslo],'3 Lokality'!B406,Baterie[limit na baterii v Kč]),"")</f>
        <v/>
      </c>
      <c r="T40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7" spans="2:20" hidden="1" outlineLevel="1" x14ac:dyDescent="0.25">
      <c r="B407" s="61">
        <v>402</v>
      </c>
      <c r="C407" s="57" t="str">
        <f>IF(COUNTIF(Stanice[číslo lokality],'3 Lokality'!B407)&gt;0,"ano","ne")</f>
        <v>ne</v>
      </c>
      <c r="D407" s="57" t="str">
        <f>IF(Lokality[[#This Row],[lokalita na projektu]]="ano",INDEX(Stanice[[lokalita]:[číslo lokality]],MATCH(B407,Stanice[číslo lokality],0),1),"")</f>
        <v/>
      </c>
      <c r="E407" s="62" t="str">
        <f>IF(Lokality[[#This Row],[lokalita na projektu]]="ano",HYPERLINK(CONCATENATE("https://mapy.cz/zakladni?q=",_xlfn.ENCODEURL(INDEX(Stanice[[lokalita]:[číslo lokality]],MATCH(B407,Stanice[číslo lokality],0),2)),""),INDEX(Stanice[[lokalita]:[číslo lokality]],MATCH(B407,Stanice[číslo lokality],0),2)),"")</f>
        <v/>
      </c>
      <c r="F407" s="57"/>
      <c r="G407" s="57" t="str">
        <f>IF(Lokality[[#This Row],[lokalita na projektu]]="ano",COUNTIF(Stanice[číslo lokality],'3 Lokality'!B407),"")</f>
        <v/>
      </c>
      <c r="H407" s="57" t="str">
        <f>IF(Lokality[[#This Row],[lokalita na projektu]]="ano",SUMIF(Stanice[číslo lokality],'3 Lokality'!B407,Stanice[počet AC dobíjecích bodů stanice]),"")</f>
        <v/>
      </c>
      <c r="I407" s="57" t="str">
        <f>IF(Lokality[[#This Row],[lokalita na projektu]]="ano",SUMIF(Stanice[číslo lokality],'3 Lokality'!B407,Stanice[počet DC dobíjecích bodů stanice]),"")</f>
        <v/>
      </c>
      <c r="J407" s="99" t="str">
        <f>IF(Lokality[[#This Row],[lokalita na projektu]]="ano",SUMIF(Stanice[číslo lokality],'3 Lokality'!B407,Stanice[[výkon AC stanice v kW ]]),"")</f>
        <v/>
      </c>
      <c r="K407" s="99" t="str">
        <f>IF(Lokality[[#This Row],[lokalita na projektu]]="ano",SUMIF(Stanice[číslo lokality],'3 Lokality'!B407,Stanice[výkon DC stanice v kW]),"")</f>
        <v/>
      </c>
      <c r="L407" s="143" t="str">
        <f>IF(Lokality[[#This Row],[lokalita na projektu]]="ano",SUMIF(Stanice[číslo lokality],'3 Lokality'!B407,Stanice[maximální limit způsobilých nákladů v Kč]),"")</f>
        <v/>
      </c>
      <c r="M407" s="144" t="str">
        <f>IF(Lokality[[#This Row],[lokalita na projektu]]="ano",IF(K407&gt;=3600,koeficient3,IF(K407&gt;=2800,koeficient2,IF(K407&gt;=1400,koeficient1,1))),"")</f>
        <v/>
      </c>
      <c r="N407" s="143" t="str">
        <f>IF(Lokality[[#This Row],[lokalita na projektu]]="ano",SUMIF(Stanice[číslo lokality],'3 Lokality'!B407,Stanice[upravený limit na stanici v Kč]),"")</f>
        <v/>
      </c>
      <c r="O407" s="143" t="str">
        <f>IF(Lokality[[#This Row],[lokalita na projektu]]="ano",SUMIF(Baterie[baterie na lokalitě číslo],'3 Lokality'!B407,Baterie[jmenovitý výkon baterie v kW]),"")</f>
        <v/>
      </c>
      <c r="P407" s="143" t="str">
        <f>IF(Lokality[[#This Row],[lokalita na projektu]]="ano",SUMIF(Baterie[baterie na lokalitě číslo],'3 Lokality'!B407,Baterie[jmenovitá kapacita baterie v kWh]),"")</f>
        <v/>
      </c>
      <c r="Q40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7" s="145" t="str">
        <f>IF(Lokality[[#This Row],[lokalita na projektu]]="ano",SUMIF(Baterie[baterie na lokalitě číslo],'3 Lokality'!B407,Baterie[limit na baterii v Kč]),"")</f>
        <v/>
      </c>
      <c r="T40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8" spans="2:20" hidden="1" outlineLevel="1" x14ac:dyDescent="0.25">
      <c r="B408" s="61">
        <v>403</v>
      </c>
      <c r="C408" s="57" t="str">
        <f>IF(COUNTIF(Stanice[číslo lokality],'3 Lokality'!B408)&gt;0,"ano","ne")</f>
        <v>ne</v>
      </c>
      <c r="D408" s="57" t="str">
        <f>IF(Lokality[[#This Row],[lokalita na projektu]]="ano",INDEX(Stanice[[lokalita]:[číslo lokality]],MATCH(B408,Stanice[číslo lokality],0),1),"")</f>
        <v/>
      </c>
      <c r="E408" s="62" t="str">
        <f>IF(Lokality[[#This Row],[lokalita na projektu]]="ano",HYPERLINK(CONCATENATE("https://mapy.cz/zakladni?q=",_xlfn.ENCODEURL(INDEX(Stanice[[lokalita]:[číslo lokality]],MATCH(B408,Stanice[číslo lokality],0),2)),""),INDEX(Stanice[[lokalita]:[číslo lokality]],MATCH(B408,Stanice[číslo lokality],0),2)),"")</f>
        <v/>
      </c>
      <c r="F408" s="57"/>
      <c r="G408" s="57" t="str">
        <f>IF(Lokality[[#This Row],[lokalita na projektu]]="ano",COUNTIF(Stanice[číslo lokality],'3 Lokality'!B408),"")</f>
        <v/>
      </c>
      <c r="H408" s="57" t="str">
        <f>IF(Lokality[[#This Row],[lokalita na projektu]]="ano",SUMIF(Stanice[číslo lokality],'3 Lokality'!B408,Stanice[počet AC dobíjecích bodů stanice]),"")</f>
        <v/>
      </c>
      <c r="I408" s="57" t="str">
        <f>IF(Lokality[[#This Row],[lokalita na projektu]]="ano",SUMIF(Stanice[číslo lokality],'3 Lokality'!B408,Stanice[počet DC dobíjecích bodů stanice]),"")</f>
        <v/>
      </c>
      <c r="J408" s="99" t="str">
        <f>IF(Lokality[[#This Row],[lokalita na projektu]]="ano",SUMIF(Stanice[číslo lokality],'3 Lokality'!B408,Stanice[[výkon AC stanice v kW ]]),"")</f>
        <v/>
      </c>
      <c r="K408" s="99" t="str">
        <f>IF(Lokality[[#This Row],[lokalita na projektu]]="ano",SUMIF(Stanice[číslo lokality],'3 Lokality'!B408,Stanice[výkon DC stanice v kW]),"")</f>
        <v/>
      </c>
      <c r="L408" s="143" t="str">
        <f>IF(Lokality[[#This Row],[lokalita na projektu]]="ano",SUMIF(Stanice[číslo lokality],'3 Lokality'!B408,Stanice[maximální limit způsobilých nákladů v Kč]),"")</f>
        <v/>
      </c>
      <c r="M408" s="144" t="str">
        <f>IF(Lokality[[#This Row],[lokalita na projektu]]="ano",IF(K408&gt;=3600,koeficient3,IF(K408&gt;=2800,koeficient2,IF(K408&gt;=1400,koeficient1,1))),"")</f>
        <v/>
      </c>
      <c r="N408" s="143" t="str">
        <f>IF(Lokality[[#This Row],[lokalita na projektu]]="ano",SUMIF(Stanice[číslo lokality],'3 Lokality'!B408,Stanice[upravený limit na stanici v Kč]),"")</f>
        <v/>
      </c>
      <c r="O408" s="143" t="str">
        <f>IF(Lokality[[#This Row],[lokalita na projektu]]="ano",SUMIF(Baterie[baterie na lokalitě číslo],'3 Lokality'!B408,Baterie[jmenovitý výkon baterie v kW]),"")</f>
        <v/>
      </c>
      <c r="P408" s="143" t="str">
        <f>IF(Lokality[[#This Row],[lokalita na projektu]]="ano",SUMIF(Baterie[baterie na lokalitě číslo],'3 Lokality'!B408,Baterie[jmenovitá kapacita baterie v kWh]),"")</f>
        <v/>
      </c>
      <c r="Q40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8" s="145" t="str">
        <f>IF(Lokality[[#This Row],[lokalita na projektu]]="ano",SUMIF(Baterie[baterie na lokalitě číslo],'3 Lokality'!B408,Baterie[limit na baterii v Kč]),"")</f>
        <v/>
      </c>
      <c r="T40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09" spans="2:20" hidden="1" outlineLevel="1" x14ac:dyDescent="0.25">
      <c r="B409" s="61">
        <v>404</v>
      </c>
      <c r="C409" s="57" t="str">
        <f>IF(COUNTIF(Stanice[číslo lokality],'3 Lokality'!B409)&gt;0,"ano","ne")</f>
        <v>ne</v>
      </c>
      <c r="D409" s="57" t="str">
        <f>IF(Lokality[[#This Row],[lokalita na projektu]]="ano",INDEX(Stanice[[lokalita]:[číslo lokality]],MATCH(B409,Stanice[číslo lokality],0),1),"")</f>
        <v/>
      </c>
      <c r="E409" s="62" t="str">
        <f>IF(Lokality[[#This Row],[lokalita na projektu]]="ano",HYPERLINK(CONCATENATE("https://mapy.cz/zakladni?q=",_xlfn.ENCODEURL(INDEX(Stanice[[lokalita]:[číslo lokality]],MATCH(B409,Stanice[číslo lokality],0),2)),""),INDEX(Stanice[[lokalita]:[číslo lokality]],MATCH(B409,Stanice[číslo lokality],0),2)),"")</f>
        <v/>
      </c>
      <c r="F409" s="57"/>
      <c r="G409" s="57" t="str">
        <f>IF(Lokality[[#This Row],[lokalita na projektu]]="ano",COUNTIF(Stanice[číslo lokality],'3 Lokality'!B409),"")</f>
        <v/>
      </c>
      <c r="H409" s="57" t="str">
        <f>IF(Lokality[[#This Row],[lokalita na projektu]]="ano",SUMIF(Stanice[číslo lokality],'3 Lokality'!B409,Stanice[počet AC dobíjecích bodů stanice]),"")</f>
        <v/>
      </c>
      <c r="I409" s="57" t="str">
        <f>IF(Lokality[[#This Row],[lokalita na projektu]]="ano",SUMIF(Stanice[číslo lokality],'3 Lokality'!B409,Stanice[počet DC dobíjecích bodů stanice]),"")</f>
        <v/>
      </c>
      <c r="J409" s="99" t="str">
        <f>IF(Lokality[[#This Row],[lokalita na projektu]]="ano",SUMIF(Stanice[číslo lokality],'3 Lokality'!B409,Stanice[[výkon AC stanice v kW ]]),"")</f>
        <v/>
      </c>
      <c r="K409" s="99" t="str">
        <f>IF(Lokality[[#This Row],[lokalita na projektu]]="ano",SUMIF(Stanice[číslo lokality],'3 Lokality'!B409,Stanice[výkon DC stanice v kW]),"")</f>
        <v/>
      </c>
      <c r="L409" s="143" t="str">
        <f>IF(Lokality[[#This Row],[lokalita na projektu]]="ano",SUMIF(Stanice[číslo lokality],'3 Lokality'!B409,Stanice[maximální limit způsobilých nákladů v Kč]),"")</f>
        <v/>
      </c>
      <c r="M409" s="144" t="str">
        <f>IF(Lokality[[#This Row],[lokalita na projektu]]="ano",IF(K409&gt;=3600,koeficient3,IF(K409&gt;=2800,koeficient2,IF(K409&gt;=1400,koeficient1,1))),"")</f>
        <v/>
      </c>
      <c r="N409" s="143" t="str">
        <f>IF(Lokality[[#This Row],[lokalita na projektu]]="ano",SUMIF(Stanice[číslo lokality],'3 Lokality'!B409,Stanice[upravený limit na stanici v Kč]),"")</f>
        <v/>
      </c>
      <c r="O409" s="143" t="str">
        <f>IF(Lokality[[#This Row],[lokalita na projektu]]="ano",SUMIF(Baterie[baterie na lokalitě číslo],'3 Lokality'!B409,Baterie[jmenovitý výkon baterie v kW]),"")</f>
        <v/>
      </c>
      <c r="P409" s="143" t="str">
        <f>IF(Lokality[[#This Row],[lokalita na projektu]]="ano",SUMIF(Baterie[baterie na lokalitě číslo],'3 Lokality'!B409,Baterie[jmenovitá kapacita baterie v kWh]),"")</f>
        <v/>
      </c>
      <c r="Q40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09" s="145" t="str">
        <f>IF(Lokality[[#This Row],[lokalita na projektu]]="ano",SUMIF(Baterie[baterie na lokalitě číslo],'3 Lokality'!B409,Baterie[limit na baterii v Kč]),"")</f>
        <v/>
      </c>
      <c r="T40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0" spans="2:20" hidden="1" outlineLevel="1" x14ac:dyDescent="0.25">
      <c r="B410" s="61">
        <v>405</v>
      </c>
      <c r="C410" s="57" t="str">
        <f>IF(COUNTIF(Stanice[číslo lokality],'3 Lokality'!B410)&gt;0,"ano","ne")</f>
        <v>ne</v>
      </c>
      <c r="D410" s="57" t="str">
        <f>IF(Lokality[[#This Row],[lokalita na projektu]]="ano",INDEX(Stanice[[lokalita]:[číslo lokality]],MATCH(B410,Stanice[číslo lokality],0),1),"")</f>
        <v/>
      </c>
      <c r="E410" s="62" t="str">
        <f>IF(Lokality[[#This Row],[lokalita na projektu]]="ano",HYPERLINK(CONCATENATE("https://mapy.cz/zakladni?q=",_xlfn.ENCODEURL(INDEX(Stanice[[lokalita]:[číslo lokality]],MATCH(B410,Stanice[číslo lokality],0),2)),""),INDEX(Stanice[[lokalita]:[číslo lokality]],MATCH(B410,Stanice[číslo lokality],0),2)),"")</f>
        <v/>
      </c>
      <c r="F410" s="57"/>
      <c r="G410" s="57" t="str">
        <f>IF(Lokality[[#This Row],[lokalita na projektu]]="ano",COUNTIF(Stanice[číslo lokality],'3 Lokality'!B410),"")</f>
        <v/>
      </c>
      <c r="H410" s="57" t="str">
        <f>IF(Lokality[[#This Row],[lokalita na projektu]]="ano",SUMIF(Stanice[číslo lokality],'3 Lokality'!B410,Stanice[počet AC dobíjecích bodů stanice]),"")</f>
        <v/>
      </c>
      <c r="I410" s="57" t="str">
        <f>IF(Lokality[[#This Row],[lokalita na projektu]]="ano",SUMIF(Stanice[číslo lokality],'3 Lokality'!B410,Stanice[počet DC dobíjecích bodů stanice]),"")</f>
        <v/>
      </c>
      <c r="J410" s="99" t="str">
        <f>IF(Lokality[[#This Row],[lokalita na projektu]]="ano",SUMIF(Stanice[číslo lokality],'3 Lokality'!B410,Stanice[[výkon AC stanice v kW ]]),"")</f>
        <v/>
      </c>
      <c r="K410" s="99" t="str">
        <f>IF(Lokality[[#This Row],[lokalita na projektu]]="ano",SUMIF(Stanice[číslo lokality],'3 Lokality'!B410,Stanice[výkon DC stanice v kW]),"")</f>
        <v/>
      </c>
      <c r="L410" s="143" t="str">
        <f>IF(Lokality[[#This Row],[lokalita na projektu]]="ano",SUMIF(Stanice[číslo lokality],'3 Lokality'!B410,Stanice[maximální limit způsobilých nákladů v Kč]),"")</f>
        <v/>
      </c>
      <c r="M410" s="144" t="str">
        <f>IF(Lokality[[#This Row],[lokalita na projektu]]="ano",IF(K410&gt;=3600,koeficient3,IF(K410&gt;=2800,koeficient2,IF(K410&gt;=1400,koeficient1,1))),"")</f>
        <v/>
      </c>
      <c r="N410" s="143" t="str">
        <f>IF(Lokality[[#This Row],[lokalita na projektu]]="ano",SUMIF(Stanice[číslo lokality],'3 Lokality'!B410,Stanice[upravený limit na stanici v Kč]),"")</f>
        <v/>
      </c>
      <c r="O410" s="143" t="str">
        <f>IF(Lokality[[#This Row],[lokalita na projektu]]="ano",SUMIF(Baterie[baterie na lokalitě číslo],'3 Lokality'!B410,Baterie[jmenovitý výkon baterie v kW]),"")</f>
        <v/>
      </c>
      <c r="P410" s="143" t="str">
        <f>IF(Lokality[[#This Row],[lokalita na projektu]]="ano",SUMIF(Baterie[baterie na lokalitě číslo],'3 Lokality'!B410,Baterie[jmenovitá kapacita baterie v kWh]),"")</f>
        <v/>
      </c>
      <c r="Q41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0" s="145" t="str">
        <f>IF(Lokality[[#This Row],[lokalita na projektu]]="ano",SUMIF(Baterie[baterie na lokalitě číslo],'3 Lokality'!B410,Baterie[limit na baterii v Kč]),"")</f>
        <v/>
      </c>
      <c r="T41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1" spans="2:20" hidden="1" outlineLevel="1" x14ac:dyDescent="0.25">
      <c r="B411" s="61">
        <v>406</v>
      </c>
      <c r="C411" s="57" t="str">
        <f>IF(COUNTIF(Stanice[číslo lokality],'3 Lokality'!B411)&gt;0,"ano","ne")</f>
        <v>ne</v>
      </c>
      <c r="D411" s="57" t="str">
        <f>IF(Lokality[[#This Row],[lokalita na projektu]]="ano",INDEX(Stanice[[lokalita]:[číslo lokality]],MATCH(B411,Stanice[číslo lokality],0),1),"")</f>
        <v/>
      </c>
      <c r="E411" s="62" t="str">
        <f>IF(Lokality[[#This Row],[lokalita na projektu]]="ano",HYPERLINK(CONCATENATE("https://mapy.cz/zakladni?q=",_xlfn.ENCODEURL(INDEX(Stanice[[lokalita]:[číslo lokality]],MATCH(B411,Stanice[číslo lokality],0),2)),""),INDEX(Stanice[[lokalita]:[číslo lokality]],MATCH(B411,Stanice[číslo lokality],0),2)),"")</f>
        <v/>
      </c>
      <c r="F411" s="57"/>
      <c r="G411" s="57" t="str">
        <f>IF(Lokality[[#This Row],[lokalita na projektu]]="ano",COUNTIF(Stanice[číslo lokality],'3 Lokality'!B411),"")</f>
        <v/>
      </c>
      <c r="H411" s="57" t="str">
        <f>IF(Lokality[[#This Row],[lokalita na projektu]]="ano",SUMIF(Stanice[číslo lokality],'3 Lokality'!B411,Stanice[počet AC dobíjecích bodů stanice]),"")</f>
        <v/>
      </c>
      <c r="I411" s="57" t="str">
        <f>IF(Lokality[[#This Row],[lokalita na projektu]]="ano",SUMIF(Stanice[číslo lokality],'3 Lokality'!B411,Stanice[počet DC dobíjecích bodů stanice]),"")</f>
        <v/>
      </c>
      <c r="J411" s="99" t="str">
        <f>IF(Lokality[[#This Row],[lokalita na projektu]]="ano",SUMIF(Stanice[číslo lokality],'3 Lokality'!B411,Stanice[[výkon AC stanice v kW ]]),"")</f>
        <v/>
      </c>
      <c r="K411" s="99" t="str">
        <f>IF(Lokality[[#This Row],[lokalita na projektu]]="ano",SUMIF(Stanice[číslo lokality],'3 Lokality'!B411,Stanice[výkon DC stanice v kW]),"")</f>
        <v/>
      </c>
      <c r="L411" s="143" t="str">
        <f>IF(Lokality[[#This Row],[lokalita na projektu]]="ano",SUMIF(Stanice[číslo lokality],'3 Lokality'!B411,Stanice[maximální limit způsobilých nákladů v Kč]),"")</f>
        <v/>
      </c>
      <c r="M411" s="144" t="str">
        <f>IF(Lokality[[#This Row],[lokalita na projektu]]="ano",IF(K411&gt;=3600,koeficient3,IF(K411&gt;=2800,koeficient2,IF(K411&gt;=1400,koeficient1,1))),"")</f>
        <v/>
      </c>
      <c r="N411" s="143" t="str">
        <f>IF(Lokality[[#This Row],[lokalita na projektu]]="ano",SUMIF(Stanice[číslo lokality],'3 Lokality'!B411,Stanice[upravený limit na stanici v Kč]),"")</f>
        <v/>
      </c>
      <c r="O411" s="143" t="str">
        <f>IF(Lokality[[#This Row],[lokalita na projektu]]="ano",SUMIF(Baterie[baterie na lokalitě číslo],'3 Lokality'!B411,Baterie[jmenovitý výkon baterie v kW]),"")</f>
        <v/>
      </c>
      <c r="P411" s="143" t="str">
        <f>IF(Lokality[[#This Row],[lokalita na projektu]]="ano",SUMIF(Baterie[baterie na lokalitě číslo],'3 Lokality'!B411,Baterie[jmenovitá kapacita baterie v kWh]),"")</f>
        <v/>
      </c>
      <c r="Q41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1" s="145" t="str">
        <f>IF(Lokality[[#This Row],[lokalita na projektu]]="ano",SUMIF(Baterie[baterie na lokalitě číslo],'3 Lokality'!B411,Baterie[limit na baterii v Kč]),"")</f>
        <v/>
      </c>
      <c r="T41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2" spans="2:20" hidden="1" outlineLevel="1" x14ac:dyDescent="0.25">
      <c r="B412" s="61">
        <v>407</v>
      </c>
      <c r="C412" s="57" t="str">
        <f>IF(COUNTIF(Stanice[číslo lokality],'3 Lokality'!B412)&gt;0,"ano","ne")</f>
        <v>ne</v>
      </c>
      <c r="D412" s="57" t="str">
        <f>IF(Lokality[[#This Row],[lokalita na projektu]]="ano",INDEX(Stanice[[lokalita]:[číslo lokality]],MATCH(B412,Stanice[číslo lokality],0),1),"")</f>
        <v/>
      </c>
      <c r="E412" s="62" t="str">
        <f>IF(Lokality[[#This Row],[lokalita na projektu]]="ano",HYPERLINK(CONCATENATE("https://mapy.cz/zakladni?q=",_xlfn.ENCODEURL(INDEX(Stanice[[lokalita]:[číslo lokality]],MATCH(B412,Stanice[číslo lokality],0),2)),""),INDEX(Stanice[[lokalita]:[číslo lokality]],MATCH(B412,Stanice[číslo lokality],0),2)),"")</f>
        <v/>
      </c>
      <c r="F412" s="57"/>
      <c r="G412" s="57" t="str">
        <f>IF(Lokality[[#This Row],[lokalita na projektu]]="ano",COUNTIF(Stanice[číslo lokality],'3 Lokality'!B412),"")</f>
        <v/>
      </c>
      <c r="H412" s="57" t="str">
        <f>IF(Lokality[[#This Row],[lokalita na projektu]]="ano",SUMIF(Stanice[číslo lokality],'3 Lokality'!B412,Stanice[počet AC dobíjecích bodů stanice]),"")</f>
        <v/>
      </c>
      <c r="I412" s="57" t="str">
        <f>IF(Lokality[[#This Row],[lokalita na projektu]]="ano",SUMIF(Stanice[číslo lokality],'3 Lokality'!B412,Stanice[počet DC dobíjecích bodů stanice]),"")</f>
        <v/>
      </c>
      <c r="J412" s="99" t="str">
        <f>IF(Lokality[[#This Row],[lokalita na projektu]]="ano",SUMIF(Stanice[číslo lokality],'3 Lokality'!B412,Stanice[[výkon AC stanice v kW ]]),"")</f>
        <v/>
      </c>
      <c r="K412" s="99" t="str">
        <f>IF(Lokality[[#This Row],[lokalita na projektu]]="ano",SUMIF(Stanice[číslo lokality],'3 Lokality'!B412,Stanice[výkon DC stanice v kW]),"")</f>
        <v/>
      </c>
      <c r="L412" s="143" t="str">
        <f>IF(Lokality[[#This Row],[lokalita na projektu]]="ano",SUMIF(Stanice[číslo lokality],'3 Lokality'!B412,Stanice[maximální limit způsobilých nákladů v Kč]),"")</f>
        <v/>
      </c>
      <c r="M412" s="144" t="str">
        <f>IF(Lokality[[#This Row],[lokalita na projektu]]="ano",IF(K412&gt;=3600,koeficient3,IF(K412&gt;=2800,koeficient2,IF(K412&gt;=1400,koeficient1,1))),"")</f>
        <v/>
      </c>
      <c r="N412" s="143" t="str">
        <f>IF(Lokality[[#This Row],[lokalita na projektu]]="ano",SUMIF(Stanice[číslo lokality],'3 Lokality'!B412,Stanice[upravený limit na stanici v Kč]),"")</f>
        <v/>
      </c>
      <c r="O412" s="143" t="str">
        <f>IF(Lokality[[#This Row],[lokalita na projektu]]="ano",SUMIF(Baterie[baterie na lokalitě číslo],'3 Lokality'!B412,Baterie[jmenovitý výkon baterie v kW]),"")</f>
        <v/>
      </c>
      <c r="P412" s="143" t="str">
        <f>IF(Lokality[[#This Row],[lokalita na projektu]]="ano",SUMIF(Baterie[baterie na lokalitě číslo],'3 Lokality'!B412,Baterie[jmenovitá kapacita baterie v kWh]),"")</f>
        <v/>
      </c>
      <c r="Q41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2" s="145" t="str">
        <f>IF(Lokality[[#This Row],[lokalita na projektu]]="ano",SUMIF(Baterie[baterie na lokalitě číslo],'3 Lokality'!B412,Baterie[limit na baterii v Kč]),"")</f>
        <v/>
      </c>
      <c r="T41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3" spans="2:20" hidden="1" outlineLevel="1" x14ac:dyDescent="0.25">
      <c r="B413" s="61">
        <v>408</v>
      </c>
      <c r="C413" s="57" t="str">
        <f>IF(COUNTIF(Stanice[číslo lokality],'3 Lokality'!B413)&gt;0,"ano","ne")</f>
        <v>ne</v>
      </c>
      <c r="D413" s="57" t="str">
        <f>IF(Lokality[[#This Row],[lokalita na projektu]]="ano",INDEX(Stanice[[lokalita]:[číslo lokality]],MATCH(B413,Stanice[číslo lokality],0),1),"")</f>
        <v/>
      </c>
      <c r="E413" s="62" t="str">
        <f>IF(Lokality[[#This Row],[lokalita na projektu]]="ano",HYPERLINK(CONCATENATE("https://mapy.cz/zakladni?q=",_xlfn.ENCODEURL(INDEX(Stanice[[lokalita]:[číslo lokality]],MATCH(B413,Stanice[číslo lokality],0),2)),""),INDEX(Stanice[[lokalita]:[číslo lokality]],MATCH(B413,Stanice[číslo lokality],0),2)),"")</f>
        <v/>
      </c>
      <c r="F413" s="57"/>
      <c r="G413" s="57" t="str">
        <f>IF(Lokality[[#This Row],[lokalita na projektu]]="ano",COUNTIF(Stanice[číslo lokality],'3 Lokality'!B413),"")</f>
        <v/>
      </c>
      <c r="H413" s="57" t="str">
        <f>IF(Lokality[[#This Row],[lokalita na projektu]]="ano",SUMIF(Stanice[číslo lokality],'3 Lokality'!B413,Stanice[počet AC dobíjecích bodů stanice]),"")</f>
        <v/>
      </c>
      <c r="I413" s="57" t="str">
        <f>IF(Lokality[[#This Row],[lokalita na projektu]]="ano",SUMIF(Stanice[číslo lokality],'3 Lokality'!B413,Stanice[počet DC dobíjecích bodů stanice]),"")</f>
        <v/>
      </c>
      <c r="J413" s="99" t="str">
        <f>IF(Lokality[[#This Row],[lokalita na projektu]]="ano",SUMIF(Stanice[číslo lokality],'3 Lokality'!B413,Stanice[[výkon AC stanice v kW ]]),"")</f>
        <v/>
      </c>
      <c r="K413" s="99" t="str">
        <f>IF(Lokality[[#This Row],[lokalita na projektu]]="ano",SUMIF(Stanice[číslo lokality],'3 Lokality'!B413,Stanice[výkon DC stanice v kW]),"")</f>
        <v/>
      </c>
      <c r="L413" s="143" t="str">
        <f>IF(Lokality[[#This Row],[lokalita na projektu]]="ano",SUMIF(Stanice[číslo lokality],'3 Lokality'!B413,Stanice[maximální limit způsobilých nákladů v Kč]),"")</f>
        <v/>
      </c>
      <c r="M413" s="144" t="str">
        <f>IF(Lokality[[#This Row],[lokalita na projektu]]="ano",IF(K413&gt;=3600,koeficient3,IF(K413&gt;=2800,koeficient2,IF(K413&gt;=1400,koeficient1,1))),"")</f>
        <v/>
      </c>
      <c r="N413" s="143" t="str">
        <f>IF(Lokality[[#This Row],[lokalita na projektu]]="ano",SUMIF(Stanice[číslo lokality],'3 Lokality'!B413,Stanice[upravený limit na stanici v Kč]),"")</f>
        <v/>
      </c>
      <c r="O413" s="143" t="str">
        <f>IF(Lokality[[#This Row],[lokalita na projektu]]="ano",SUMIF(Baterie[baterie na lokalitě číslo],'3 Lokality'!B413,Baterie[jmenovitý výkon baterie v kW]),"")</f>
        <v/>
      </c>
      <c r="P413" s="143" t="str">
        <f>IF(Lokality[[#This Row],[lokalita na projektu]]="ano",SUMIF(Baterie[baterie na lokalitě číslo],'3 Lokality'!B413,Baterie[jmenovitá kapacita baterie v kWh]),"")</f>
        <v/>
      </c>
      <c r="Q41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3" s="145" t="str">
        <f>IF(Lokality[[#This Row],[lokalita na projektu]]="ano",SUMIF(Baterie[baterie na lokalitě číslo],'3 Lokality'!B413,Baterie[limit na baterii v Kč]),"")</f>
        <v/>
      </c>
      <c r="T41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4" spans="2:20" hidden="1" outlineLevel="1" x14ac:dyDescent="0.25">
      <c r="B414" s="61">
        <v>409</v>
      </c>
      <c r="C414" s="57" t="str">
        <f>IF(COUNTIF(Stanice[číslo lokality],'3 Lokality'!B414)&gt;0,"ano","ne")</f>
        <v>ne</v>
      </c>
      <c r="D414" s="57" t="str">
        <f>IF(Lokality[[#This Row],[lokalita na projektu]]="ano",INDEX(Stanice[[lokalita]:[číslo lokality]],MATCH(B414,Stanice[číslo lokality],0),1),"")</f>
        <v/>
      </c>
      <c r="E414" s="62" t="str">
        <f>IF(Lokality[[#This Row],[lokalita na projektu]]="ano",HYPERLINK(CONCATENATE("https://mapy.cz/zakladni?q=",_xlfn.ENCODEURL(INDEX(Stanice[[lokalita]:[číslo lokality]],MATCH(B414,Stanice[číslo lokality],0),2)),""),INDEX(Stanice[[lokalita]:[číslo lokality]],MATCH(B414,Stanice[číslo lokality],0),2)),"")</f>
        <v/>
      </c>
      <c r="F414" s="57"/>
      <c r="G414" s="57" t="str">
        <f>IF(Lokality[[#This Row],[lokalita na projektu]]="ano",COUNTIF(Stanice[číslo lokality],'3 Lokality'!B414),"")</f>
        <v/>
      </c>
      <c r="H414" s="57" t="str">
        <f>IF(Lokality[[#This Row],[lokalita na projektu]]="ano",SUMIF(Stanice[číslo lokality],'3 Lokality'!B414,Stanice[počet AC dobíjecích bodů stanice]),"")</f>
        <v/>
      </c>
      <c r="I414" s="57" t="str">
        <f>IF(Lokality[[#This Row],[lokalita na projektu]]="ano",SUMIF(Stanice[číslo lokality],'3 Lokality'!B414,Stanice[počet DC dobíjecích bodů stanice]),"")</f>
        <v/>
      </c>
      <c r="J414" s="99" t="str">
        <f>IF(Lokality[[#This Row],[lokalita na projektu]]="ano",SUMIF(Stanice[číslo lokality],'3 Lokality'!B414,Stanice[[výkon AC stanice v kW ]]),"")</f>
        <v/>
      </c>
      <c r="K414" s="99" t="str">
        <f>IF(Lokality[[#This Row],[lokalita na projektu]]="ano",SUMIF(Stanice[číslo lokality],'3 Lokality'!B414,Stanice[výkon DC stanice v kW]),"")</f>
        <v/>
      </c>
      <c r="L414" s="143" t="str">
        <f>IF(Lokality[[#This Row],[lokalita na projektu]]="ano",SUMIF(Stanice[číslo lokality],'3 Lokality'!B414,Stanice[maximální limit způsobilých nákladů v Kč]),"")</f>
        <v/>
      </c>
      <c r="M414" s="144" t="str">
        <f>IF(Lokality[[#This Row],[lokalita na projektu]]="ano",IF(K414&gt;=3600,koeficient3,IF(K414&gt;=2800,koeficient2,IF(K414&gt;=1400,koeficient1,1))),"")</f>
        <v/>
      </c>
      <c r="N414" s="143" t="str">
        <f>IF(Lokality[[#This Row],[lokalita na projektu]]="ano",SUMIF(Stanice[číslo lokality],'3 Lokality'!B414,Stanice[upravený limit na stanici v Kč]),"")</f>
        <v/>
      </c>
      <c r="O414" s="143" t="str">
        <f>IF(Lokality[[#This Row],[lokalita na projektu]]="ano",SUMIF(Baterie[baterie na lokalitě číslo],'3 Lokality'!B414,Baterie[jmenovitý výkon baterie v kW]),"")</f>
        <v/>
      </c>
      <c r="P414" s="143" t="str">
        <f>IF(Lokality[[#This Row],[lokalita na projektu]]="ano",SUMIF(Baterie[baterie na lokalitě číslo],'3 Lokality'!B414,Baterie[jmenovitá kapacita baterie v kWh]),"")</f>
        <v/>
      </c>
      <c r="Q41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4" s="145" t="str">
        <f>IF(Lokality[[#This Row],[lokalita na projektu]]="ano",SUMIF(Baterie[baterie na lokalitě číslo],'3 Lokality'!B414,Baterie[limit na baterii v Kč]),"")</f>
        <v/>
      </c>
      <c r="T41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5" spans="2:20" hidden="1" outlineLevel="1" x14ac:dyDescent="0.25">
      <c r="B415" s="61">
        <v>410</v>
      </c>
      <c r="C415" s="57" t="str">
        <f>IF(COUNTIF(Stanice[číslo lokality],'3 Lokality'!B415)&gt;0,"ano","ne")</f>
        <v>ne</v>
      </c>
      <c r="D415" s="57" t="str">
        <f>IF(Lokality[[#This Row],[lokalita na projektu]]="ano",INDEX(Stanice[[lokalita]:[číslo lokality]],MATCH(B415,Stanice[číslo lokality],0),1),"")</f>
        <v/>
      </c>
      <c r="E415" s="62" t="str">
        <f>IF(Lokality[[#This Row],[lokalita na projektu]]="ano",HYPERLINK(CONCATENATE("https://mapy.cz/zakladni?q=",_xlfn.ENCODEURL(INDEX(Stanice[[lokalita]:[číslo lokality]],MATCH(B415,Stanice[číslo lokality],0),2)),""),INDEX(Stanice[[lokalita]:[číslo lokality]],MATCH(B415,Stanice[číslo lokality],0),2)),"")</f>
        <v/>
      </c>
      <c r="F415" s="57"/>
      <c r="G415" s="57" t="str">
        <f>IF(Lokality[[#This Row],[lokalita na projektu]]="ano",COUNTIF(Stanice[číslo lokality],'3 Lokality'!B415),"")</f>
        <v/>
      </c>
      <c r="H415" s="57" t="str">
        <f>IF(Lokality[[#This Row],[lokalita na projektu]]="ano",SUMIF(Stanice[číslo lokality],'3 Lokality'!B415,Stanice[počet AC dobíjecích bodů stanice]),"")</f>
        <v/>
      </c>
      <c r="I415" s="57" t="str">
        <f>IF(Lokality[[#This Row],[lokalita na projektu]]="ano",SUMIF(Stanice[číslo lokality],'3 Lokality'!B415,Stanice[počet DC dobíjecích bodů stanice]),"")</f>
        <v/>
      </c>
      <c r="J415" s="99" t="str">
        <f>IF(Lokality[[#This Row],[lokalita na projektu]]="ano",SUMIF(Stanice[číslo lokality],'3 Lokality'!B415,Stanice[[výkon AC stanice v kW ]]),"")</f>
        <v/>
      </c>
      <c r="K415" s="99" t="str">
        <f>IF(Lokality[[#This Row],[lokalita na projektu]]="ano",SUMIF(Stanice[číslo lokality],'3 Lokality'!B415,Stanice[výkon DC stanice v kW]),"")</f>
        <v/>
      </c>
      <c r="L415" s="143" t="str">
        <f>IF(Lokality[[#This Row],[lokalita na projektu]]="ano",SUMIF(Stanice[číslo lokality],'3 Lokality'!B415,Stanice[maximální limit způsobilých nákladů v Kč]),"")</f>
        <v/>
      </c>
      <c r="M415" s="144" t="str">
        <f>IF(Lokality[[#This Row],[lokalita na projektu]]="ano",IF(K415&gt;=3600,koeficient3,IF(K415&gt;=2800,koeficient2,IF(K415&gt;=1400,koeficient1,1))),"")</f>
        <v/>
      </c>
      <c r="N415" s="143" t="str">
        <f>IF(Lokality[[#This Row],[lokalita na projektu]]="ano",SUMIF(Stanice[číslo lokality],'3 Lokality'!B415,Stanice[upravený limit na stanici v Kč]),"")</f>
        <v/>
      </c>
      <c r="O415" s="143" t="str">
        <f>IF(Lokality[[#This Row],[lokalita na projektu]]="ano",SUMIF(Baterie[baterie na lokalitě číslo],'3 Lokality'!B415,Baterie[jmenovitý výkon baterie v kW]),"")</f>
        <v/>
      </c>
      <c r="P415" s="143" t="str">
        <f>IF(Lokality[[#This Row],[lokalita na projektu]]="ano",SUMIF(Baterie[baterie na lokalitě číslo],'3 Lokality'!B415,Baterie[jmenovitá kapacita baterie v kWh]),"")</f>
        <v/>
      </c>
      <c r="Q41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5" s="145" t="str">
        <f>IF(Lokality[[#This Row],[lokalita na projektu]]="ano",SUMIF(Baterie[baterie na lokalitě číslo],'3 Lokality'!B415,Baterie[limit na baterii v Kč]),"")</f>
        <v/>
      </c>
      <c r="T41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6" spans="2:20" hidden="1" outlineLevel="1" x14ac:dyDescent="0.25">
      <c r="B416" s="61">
        <v>411</v>
      </c>
      <c r="C416" s="57" t="str">
        <f>IF(COUNTIF(Stanice[číslo lokality],'3 Lokality'!B416)&gt;0,"ano","ne")</f>
        <v>ne</v>
      </c>
      <c r="D416" s="57" t="str">
        <f>IF(Lokality[[#This Row],[lokalita na projektu]]="ano",INDEX(Stanice[[lokalita]:[číslo lokality]],MATCH(B416,Stanice[číslo lokality],0),1),"")</f>
        <v/>
      </c>
      <c r="E416" s="62" t="str">
        <f>IF(Lokality[[#This Row],[lokalita na projektu]]="ano",HYPERLINK(CONCATENATE("https://mapy.cz/zakladni?q=",_xlfn.ENCODEURL(INDEX(Stanice[[lokalita]:[číslo lokality]],MATCH(B416,Stanice[číslo lokality],0),2)),""),INDEX(Stanice[[lokalita]:[číslo lokality]],MATCH(B416,Stanice[číslo lokality],0),2)),"")</f>
        <v/>
      </c>
      <c r="F416" s="57"/>
      <c r="G416" s="57" t="str">
        <f>IF(Lokality[[#This Row],[lokalita na projektu]]="ano",COUNTIF(Stanice[číslo lokality],'3 Lokality'!B416),"")</f>
        <v/>
      </c>
      <c r="H416" s="57" t="str">
        <f>IF(Lokality[[#This Row],[lokalita na projektu]]="ano",SUMIF(Stanice[číslo lokality],'3 Lokality'!B416,Stanice[počet AC dobíjecích bodů stanice]),"")</f>
        <v/>
      </c>
      <c r="I416" s="57" t="str">
        <f>IF(Lokality[[#This Row],[lokalita na projektu]]="ano",SUMIF(Stanice[číslo lokality],'3 Lokality'!B416,Stanice[počet DC dobíjecích bodů stanice]),"")</f>
        <v/>
      </c>
      <c r="J416" s="99" t="str">
        <f>IF(Lokality[[#This Row],[lokalita na projektu]]="ano",SUMIF(Stanice[číslo lokality],'3 Lokality'!B416,Stanice[[výkon AC stanice v kW ]]),"")</f>
        <v/>
      </c>
      <c r="K416" s="99" t="str">
        <f>IF(Lokality[[#This Row],[lokalita na projektu]]="ano",SUMIF(Stanice[číslo lokality],'3 Lokality'!B416,Stanice[výkon DC stanice v kW]),"")</f>
        <v/>
      </c>
      <c r="L416" s="143" t="str">
        <f>IF(Lokality[[#This Row],[lokalita na projektu]]="ano",SUMIF(Stanice[číslo lokality],'3 Lokality'!B416,Stanice[maximální limit způsobilých nákladů v Kč]),"")</f>
        <v/>
      </c>
      <c r="M416" s="144" t="str">
        <f>IF(Lokality[[#This Row],[lokalita na projektu]]="ano",IF(K416&gt;=3600,koeficient3,IF(K416&gt;=2800,koeficient2,IF(K416&gt;=1400,koeficient1,1))),"")</f>
        <v/>
      </c>
      <c r="N416" s="143" t="str">
        <f>IF(Lokality[[#This Row],[lokalita na projektu]]="ano",SUMIF(Stanice[číslo lokality],'3 Lokality'!B416,Stanice[upravený limit na stanici v Kč]),"")</f>
        <v/>
      </c>
      <c r="O416" s="143" t="str">
        <f>IF(Lokality[[#This Row],[lokalita na projektu]]="ano",SUMIF(Baterie[baterie na lokalitě číslo],'3 Lokality'!B416,Baterie[jmenovitý výkon baterie v kW]),"")</f>
        <v/>
      </c>
      <c r="P416" s="143" t="str">
        <f>IF(Lokality[[#This Row],[lokalita na projektu]]="ano",SUMIF(Baterie[baterie na lokalitě číslo],'3 Lokality'!B416,Baterie[jmenovitá kapacita baterie v kWh]),"")</f>
        <v/>
      </c>
      <c r="Q41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6" s="145" t="str">
        <f>IF(Lokality[[#This Row],[lokalita na projektu]]="ano",SUMIF(Baterie[baterie na lokalitě číslo],'3 Lokality'!B416,Baterie[limit na baterii v Kč]),"")</f>
        <v/>
      </c>
      <c r="T41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7" spans="2:20" hidden="1" outlineLevel="1" x14ac:dyDescent="0.25">
      <c r="B417" s="61">
        <v>412</v>
      </c>
      <c r="C417" s="57" t="str">
        <f>IF(COUNTIF(Stanice[číslo lokality],'3 Lokality'!B417)&gt;0,"ano","ne")</f>
        <v>ne</v>
      </c>
      <c r="D417" s="57" t="str">
        <f>IF(Lokality[[#This Row],[lokalita na projektu]]="ano",INDEX(Stanice[[lokalita]:[číslo lokality]],MATCH(B417,Stanice[číslo lokality],0),1),"")</f>
        <v/>
      </c>
      <c r="E417" s="62" t="str">
        <f>IF(Lokality[[#This Row],[lokalita na projektu]]="ano",HYPERLINK(CONCATENATE("https://mapy.cz/zakladni?q=",_xlfn.ENCODEURL(INDEX(Stanice[[lokalita]:[číslo lokality]],MATCH(B417,Stanice[číslo lokality],0),2)),""),INDEX(Stanice[[lokalita]:[číslo lokality]],MATCH(B417,Stanice[číslo lokality],0),2)),"")</f>
        <v/>
      </c>
      <c r="F417" s="57"/>
      <c r="G417" s="57" t="str">
        <f>IF(Lokality[[#This Row],[lokalita na projektu]]="ano",COUNTIF(Stanice[číslo lokality],'3 Lokality'!B417),"")</f>
        <v/>
      </c>
      <c r="H417" s="57" t="str">
        <f>IF(Lokality[[#This Row],[lokalita na projektu]]="ano",SUMIF(Stanice[číslo lokality],'3 Lokality'!B417,Stanice[počet AC dobíjecích bodů stanice]),"")</f>
        <v/>
      </c>
      <c r="I417" s="57" t="str">
        <f>IF(Lokality[[#This Row],[lokalita na projektu]]="ano",SUMIF(Stanice[číslo lokality],'3 Lokality'!B417,Stanice[počet DC dobíjecích bodů stanice]),"")</f>
        <v/>
      </c>
      <c r="J417" s="99" t="str">
        <f>IF(Lokality[[#This Row],[lokalita na projektu]]="ano",SUMIF(Stanice[číslo lokality],'3 Lokality'!B417,Stanice[[výkon AC stanice v kW ]]),"")</f>
        <v/>
      </c>
      <c r="K417" s="99" t="str">
        <f>IF(Lokality[[#This Row],[lokalita na projektu]]="ano",SUMIF(Stanice[číslo lokality],'3 Lokality'!B417,Stanice[výkon DC stanice v kW]),"")</f>
        <v/>
      </c>
      <c r="L417" s="143" t="str">
        <f>IF(Lokality[[#This Row],[lokalita na projektu]]="ano",SUMIF(Stanice[číslo lokality],'3 Lokality'!B417,Stanice[maximální limit způsobilých nákladů v Kč]),"")</f>
        <v/>
      </c>
      <c r="M417" s="144" t="str">
        <f>IF(Lokality[[#This Row],[lokalita na projektu]]="ano",IF(K417&gt;=3600,koeficient3,IF(K417&gt;=2800,koeficient2,IF(K417&gt;=1400,koeficient1,1))),"")</f>
        <v/>
      </c>
      <c r="N417" s="143" t="str">
        <f>IF(Lokality[[#This Row],[lokalita na projektu]]="ano",SUMIF(Stanice[číslo lokality],'3 Lokality'!B417,Stanice[upravený limit na stanici v Kč]),"")</f>
        <v/>
      </c>
      <c r="O417" s="143" t="str">
        <f>IF(Lokality[[#This Row],[lokalita na projektu]]="ano",SUMIF(Baterie[baterie na lokalitě číslo],'3 Lokality'!B417,Baterie[jmenovitý výkon baterie v kW]),"")</f>
        <v/>
      </c>
      <c r="P417" s="143" t="str">
        <f>IF(Lokality[[#This Row],[lokalita na projektu]]="ano",SUMIF(Baterie[baterie na lokalitě číslo],'3 Lokality'!B417,Baterie[jmenovitá kapacita baterie v kWh]),"")</f>
        <v/>
      </c>
      <c r="Q41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7" s="145" t="str">
        <f>IF(Lokality[[#This Row],[lokalita na projektu]]="ano",SUMIF(Baterie[baterie na lokalitě číslo],'3 Lokality'!B417,Baterie[limit na baterii v Kč]),"")</f>
        <v/>
      </c>
      <c r="T41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8" spans="2:20" hidden="1" outlineLevel="1" x14ac:dyDescent="0.25">
      <c r="B418" s="61">
        <v>413</v>
      </c>
      <c r="C418" s="57" t="str">
        <f>IF(COUNTIF(Stanice[číslo lokality],'3 Lokality'!B418)&gt;0,"ano","ne")</f>
        <v>ne</v>
      </c>
      <c r="D418" s="57" t="str">
        <f>IF(Lokality[[#This Row],[lokalita na projektu]]="ano",INDEX(Stanice[[lokalita]:[číslo lokality]],MATCH(B418,Stanice[číslo lokality],0),1),"")</f>
        <v/>
      </c>
      <c r="E418" s="62" t="str">
        <f>IF(Lokality[[#This Row],[lokalita na projektu]]="ano",HYPERLINK(CONCATENATE("https://mapy.cz/zakladni?q=",_xlfn.ENCODEURL(INDEX(Stanice[[lokalita]:[číslo lokality]],MATCH(B418,Stanice[číslo lokality],0),2)),""),INDEX(Stanice[[lokalita]:[číslo lokality]],MATCH(B418,Stanice[číslo lokality],0),2)),"")</f>
        <v/>
      </c>
      <c r="F418" s="57"/>
      <c r="G418" s="57" t="str">
        <f>IF(Lokality[[#This Row],[lokalita na projektu]]="ano",COUNTIF(Stanice[číslo lokality],'3 Lokality'!B418),"")</f>
        <v/>
      </c>
      <c r="H418" s="57" t="str">
        <f>IF(Lokality[[#This Row],[lokalita na projektu]]="ano",SUMIF(Stanice[číslo lokality],'3 Lokality'!B418,Stanice[počet AC dobíjecích bodů stanice]),"")</f>
        <v/>
      </c>
      <c r="I418" s="57" t="str">
        <f>IF(Lokality[[#This Row],[lokalita na projektu]]="ano",SUMIF(Stanice[číslo lokality],'3 Lokality'!B418,Stanice[počet DC dobíjecích bodů stanice]),"")</f>
        <v/>
      </c>
      <c r="J418" s="99" t="str">
        <f>IF(Lokality[[#This Row],[lokalita na projektu]]="ano",SUMIF(Stanice[číslo lokality],'3 Lokality'!B418,Stanice[[výkon AC stanice v kW ]]),"")</f>
        <v/>
      </c>
      <c r="K418" s="99" t="str">
        <f>IF(Lokality[[#This Row],[lokalita na projektu]]="ano",SUMIF(Stanice[číslo lokality],'3 Lokality'!B418,Stanice[výkon DC stanice v kW]),"")</f>
        <v/>
      </c>
      <c r="L418" s="143" t="str">
        <f>IF(Lokality[[#This Row],[lokalita na projektu]]="ano",SUMIF(Stanice[číslo lokality],'3 Lokality'!B418,Stanice[maximální limit způsobilých nákladů v Kč]),"")</f>
        <v/>
      </c>
      <c r="M418" s="144" t="str">
        <f>IF(Lokality[[#This Row],[lokalita na projektu]]="ano",IF(K418&gt;=3600,koeficient3,IF(K418&gt;=2800,koeficient2,IF(K418&gt;=1400,koeficient1,1))),"")</f>
        <v/>
      </c>
      <c r="N418" s="143" t="str">
        <f>IF(Lokality[[#This Row],[lokalita na projektu]]="ano",SUMIF(Stanice[číslo lokality],'3 Lokality'!B418,Stanice[upravený limit na stanici v Kč]),"")</f>
        <v/>
      </c>
      <c r="O418" s="143" t="str">
        <f>IF(Lokality[[#This Row],[lokalita na projektu]]="ano",SUMIF(Baterie[baterie na lokalitě číslo],'3 Lokality'!B418,Baterie[jmenovitý výkon baterie v kW]),"")</f>
        <v/>
      </c>
      <c r="P418" s="143" t="str">
        <f>IF(Lokality[[#This Row],[lokalita na projektu]]="ano",SUMIF(Baterie[baterie na lokalitě číslo],'3 Lokality'!B418,Baterie[jmenovitá kapacita baterie v kWh]),"")</f>
        <v/>
      </c>
      <c r="Q41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8" s="145" t="str">
        <f>IF(Lokality[[#This Row],[lokalita na projektu]]="ano",SUMIF(Baterie[baterie na lokalitě číslo],'3 Lokality'!B418,Baterie[limit na baterii v Kč]),"")</f>
        <v/>
      </c>
      <c r="T41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19" spans="2:20" hidden="1" outlineLevel="1" x14ac:dyDescent="0.25">
      <c r="B419" s="61">
        <v>414</v>
      </c>
      <c r="C419" s="57" t="str">
        <f>IF(COUNTIF(Stanice[číslo lokality],'3 Lokality'!B419)&gt;0,"ano","ne")</f>
        <v>ne</v>
      </c>
      <c r="D419" s="57" t="str">
        <f>IF(Lokality[[#This Row],[lokalita na projektu]]="ano",INDEX(Stanice[[lokalita]:[číslo lokality]],MATCH(B419,Stanice[číslo lokality],0),1),"")</f>
        <v/>
      </c>
      <c r="E419" s="62" t="str">
        <f>IF(Lokality[[#This Row],[lokalita na projektu]]="ano",HYPERLINK(CONCATENATE("https://mapy.cz/zakladni?q=",_xlfn.ENCODEURL(INDEX(Stanice[[lokalita]:[číslo lokality]],MATCH(B419,Stanice[číslo lokality],0),2)),""),INDEX(Stanice[[lokalita]:[číslo lokality]],MATCH(B419,Stanice[číslo lokality],0),2)),"")</f>
        <v/>
      </c>
      <c r="F419" s="57"/>
      <c r="G419" s="57" t="str">
        <f>IF(Lokality[[#This Row],[lokalita na projektu]]="ano",COUNTIF(Stanice[číslo lokality],'3 Lokality'!B419),"")</f>
        <v/>
      </c>
      <c r="H419" s="57" t="str">
        <f>IF(Lokality[[#This Row],[lokalita na projektu]]="ano",SUMIF(Stanice[číslo lokality],'3 Lokality'!B419,Stanice[počet AC dobíjecích bodů stanice]),"")</f>
        <v/>
      </c>
      <c r="I419" s="57" t="str">
        <f>IF(Lokality[[#This Row],[lokalita na projektu]]="ano",SUMIF(Stanice[číslo lokality],'3 Lokality'!B419,Stanice[počet DC dobíjecích bodů stanice]),"")</f>
        <v/>
      </c>
      <c r="J419" s="99" t="str">
        <f>IF(Lokality[[#This Row],[lokalita na projektu]]="ano",SUMIF(Stanice[číslo lokality],'3 Lokality'!B419,Stanice[[výkon AC stanice v kW ]]),"")</f>
        <v/>
      </c>
      <c r="K419" s="99" t="str">
        <f>IF(Lokality[[#This Row],[lokalita na projektu]]="ano",SUMIF(Stanice[číslo lokality],'3 Lokality'!B419,Stanice[výkon DC stanice v kW]),"")</f>
        <v/>
      </c>
      <c r="L419" s="143" t="str">
        <f>IF(Lokality[[#This Row],[lokalita na projektu]]="ano",SUMIF(Stanice[číslo lokality],'3 Lokality'!B419,Stanice[maximální limit způsobilých nákladů v Kč]),"")</f>
        <v/>
      </c>
      <c r="M419" s="144" t="str">
        <f>IF(Lokality[[#This Row],[lokalita na projektu]]="ano",IF(K419&gt;=3600,koeficient3,IF(K419&gt;=2800,koeficient2,IF(K419&gt;=1400,koeficient1,1))),"")</f>
        <v/>
      </c>
      <c r="N419" s="143" t="str">
        <f>IF(Lokality[[#This Row],[lokalita na projektu]]="ano",SUMIF(Stanice[číslo lokality],'3 Lokality'!B419,Stanice[upravený limit na stanici v Kč]),"")</f>
        <v/>
      </c>
      <c r="O419" s="143" t="str">
        <f>IF(Lokality[[#This Row],[lokalita na projektu]]="ano",SUMIF(Baterie[baterie na lokalitě číslo],'3 Lokality'!B419,Baterie[jmenovitý výkon baterie v kW]),"")</f>
        <v/>
      </c>
      <c r="P419" s="143" t="str">
        <f>IF(Lokality[[#This Row],[lokalita na projektu]]="ano",SUMIF(Baterie[baterie na lokalitě číslo],'3 Lokality'!B419,Baterie[jmenovitá kapacita baterie v kWh]),"")</f>
        <v/>
      </c>
      <c r="Q41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19" s="145" t="str">
        <f>IF(Lokality[[#This Row],[lokalita na projektu]]="ano",SUMIF(Baterie[baterie na lokalitě číslo],'3 Lokality'!B419,Baterie[limit na baterii v Kč]),"")</f>
        <v/>
      </c>
      <c r="T41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0" spans="2:20" hidden="1" outlineLevel="1" x14ac:dyDescent="0.25">
      <c r="B420" s="61">
        <v>415</v>
      </c>
      <c r="C420" s="57" t="str">
        <f>IF(COUNTIF(Stanice[číslo lokality],'3 Lokality'!B420)&gt;0,"ano","ne")</f>
        <v>ne</v>
      </c>
      <c r="D420" s="57" t="str">
        <f>IF(Lokality[[#This Row],[lokalita na projektu]]="ano",INDEX(Stanice[[lokalita]:[číslo lokality]],MATCH(B420,Stanice[číslo lokality],0),1),"")</f>
        <v/>
      </c>
      <c r="E420" s="62" t="str">
        <f>IF(Lokality[[#This Row],[lokalita na projektu]]="ano",HYPERLINK(CONCATENATE("https://mapy.cz/zakladni?q=",_xlfn.ENCODEURL(INDEX(Stanice[[lokalita]:[číslo lokality]],MATCH(B420,Stanice[číslo lokality],0),2)),""),INDEX(Stanice[[lokalita]:[číslo lokality]],MATCH(B420,Stanice[číslo lokality],0),2)),"")</f>
        <v/>
      </c>
      <c r="F420" s="57"/>
      <c r="G420" s="57" t="str">
        <f>IF(Lokality[[#This Row],[lokalita na projektu]]="ano",COUNTIF(Stanice[číslo lokality],'3 Lokality'!B420),"")</f>
        <v/>
      </c>
      <c r="H420" s="57" t="str">
        <f>IF(Lokality[[#This Row],[lokalita na projektu]]="ano",SUMIF(Stanice[číslo lokality],'3 Lokality'!B420,Stanice[počet AC dobíjecích bodů stanice]),"")</f>
        <v/>
      </c>
      <c r="I420" s="57" t="str">
        <f>IF(Lokality[[#This Row],[lokalita na projektu]]="ano",SUMIF(Stanice[číslo lokality],'3 Lokality'!B420,Stanice[počet DC dobíjecích bodů stanice]),"")</f>
        <v/>
      </c>
      <c r="J420" s="99" t="str">
        <f>IF(Lokality[[#This Row],[lokalita na projektu]]="ano",SUMIF(Stanice[číslo lokality],'3 Lokality'!B420,Stanice[[výkon AC stanice v kW ]]),"")</f>
        <v/>
      </c>
      <c r="K420" s="99" t="str">
        <f>IF(Lokality[[#This Row],[lokalita na projektu]]="ano",SUMIF(Stanice[číslo lokality],'3 Lokality'!B420,Stanice[výkon DC stanice v kW]),"")</f>
        <v/>
      </c>
      <c r="L420" s="143" t="str">
        <f>IF(Lokality[[#This Row],[lokalita na projektu]]="ano",SUMIF(Stanice[číslo lokality],'3 Lokality'!B420,Stanice[maximální limit způsobilých nákladů v Kč]),"")</f>
        <v/>
      </c>
      <c r="M420" s="144" t="str">
        <f>IF(Lokality[[#This Row],[lokalita na projektu]]="ano",IF(K420&gt;=3600,koeficient3,IF(K420&gt;=2800,koeficient2,IF(K420&gt;=1400,koeficient1,1))),"")</f>
        <v/>
      </c>
      <c r="N420" s="143" t="str">
        <f>IF(Lokality[[#This Row],[lokalita na projektu]]="ano",SUMIF(Stanice[číslo lokality],'3 Lokality'!B420,Stanice[upravený limit na stanici v Kč]),"")</f>
        <v/>
      </c>
      <c r="O420" s="143" t="str">
        <f>IF(Lokality[[#This Row],[lokalita na projektu]]="ano",SUMIF(Baterie[baterie na lokalitě číslo],'3 Lokality'!B420,Baterie[jmenovitý výkon baterie v kW]),"")</f>
        <v/>
      </c>
      <c r="P420" s="143" t="str">
        <f>IF(Lokality[[#This Row],[lokalita na projektu]]="ano",SUMIF(Baterie[baterie na lokalitě číslo],'3 Lokality'!B420,Baterie[jmenovitá kapacita baterie v kWh]),"")</f>
        <v/>
      </c>
      <c r="Q42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0" s="145" t="str">
        <f>IF(Lokality[[#This Row],[lokalita na projektu]]="ano",SUMIF(Baterie[baterie na lokalitě číslo],'3 Lokality'!B420,Baterie[limit na baterii v Kč]),"")</f>
        <v/>
      </c>
      <c r="T42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1" spans="2:20" hidden="1" outlineLevel="1" x14ac:dyDescent="0.25">
      <c r="B421" s="61">
        <v>416</v>
      </c>
      <c r="C421" s="57" t="str">
        <f>IF(COUNTIF(Stanice[číslo lokality],'3 Lokality'!B421)&gt;0,"ano","ne")</f>
        <v>ne</v>
      </c>
      <c r="D421" s="57" t="str">
        <f>IF(Lokality[[#This Row],[lokalita na projektu]]="ano",INDEX(Stanice[[lokalita]:[číslo lokality]],MATCH(B421,Stanice[číslo lokality],0),1),"")</f>
        <v/>
      </c>
      <c r="E421" s="62" t="str">
        <f>IF(Lokality[[#This Row],[lokalita na projektu]]="ano",HYPERLINK(CONCATENATE("https://mapy.cz/zakladni?q=",_xlfn.ENCODEURL(INDEX(Stanice[[lokalita]:[číslo lokality]],MATCH(B421,Stanice[číslo lokality],0),2)),""),INDEX(Stanice[[lokalita]:[číslo lokality]],MATCH(B421,Stanice[číslo lokality],0),2)),"")</f>
        <v/>
      </c>
      <c r="F421" s="57"/>
      <c r="G421" s="57" t="str">
        <f>IF(Lokality[[#This Row],[lokalita na projektu]]="ano",COUNTIF(Stanice[číslo lokality],'3 Lokality'!B421),"")</f>
        <v/>
      </c>
      <c r="H421" s="57" t="str">
        <f>IF(Lokality[[#This Row],[lokalita na projektu]]="ano",SUMIF(Stanice[číslo lokality],'3 Lokality'!B421,Stanice[počet AC dobíjecích bodů stanice]),"")</f>
        <v/>
      </c>
      <c r="I421" s="57" t="str">
        <f>IF(Lokality[[#This Row],[lokalita na projektu]]="ano",SUMIF(Stanice[číslo lokality],'3 Lokality'!B421,Stanice[počet DC dobíjecích bodů stanice]),"")</f>
        <v/>
      </c>
      <c r="J421" s="99" t="str">
        <f>IF(Lokality[[#This Row],[lokalita na projektu]]="ano",SUMIF(Stanice[číslo lokality],'3 Lokality'!B421,Stanice[[výkon AC stanice v kW ]]),"")</f>
        <v/>
      </c>
      <c r="K421" s="99" t="str">
        <f>IF(Lokality[[#This Row],[lokalita na projektu]]="ano",SUMIF(Stanice[číslo lokality],'3 Lokality'!B421,Stanice[výkon DC stanice v kW]),"")</f>
        <v/>
      </c>
      <c r="L421" s="143" t="str">
        <f>IF(Lokality[[#This Row],[lokalita na projektu]]="ano",SUMIF(Stanice[číslo lokality],'3 Lokality'!B421,Stanice[maximální limit způsobilých nákladů v Kč]),"")</f>
        <v/>
      </c>
      <c r="M421" s="144" t="str">
        <f>IF(Lokality[[#This Row],[lokalita na projektu]]="ano",IF(K421&gt;=3600,koeficient3,IF(K421&gt;=2800,koeficient2,IF(K421&gt;=1400,koeficient1,1))),"")</f>
        <v/>
      </c>
      <c r="N421" s="143" t="str">
        <f>IF(Lokality[[#This Row],[lokalita na projektu]]="ano",SUMIF(Stanice[číslo lokality],'3 Lokality'!B421,Stanice[upravený limit na stanici v Kč]),"")</f>
        <v/>
      </c>
      <c r="O421" s="143" t="str">
        <f>IF(Lokality[[#This Row],[lokalita na projektu]]="ano",SUMIF(Baterie[baterie na lokalitě číslo],'3 Lokality'!B421,Baterie[jmenovitý výkon baterie v kW]),"")</f>
        <v/>
      </c>
      <c r="P421" s="143" t="str">
        <f>IF(Lokality[[#This Row],[lokalita na projektu]]="ano",SUMIF(Baterie[baterie na lokalitě číslo],'3 Lokality'!B421,Baterie[jmenovitá kapacita baterie v kWh]),"")</f>
        <v/>
      </c>
      <c r="Q42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1" s="145" t="str">
        <f>IF(Lokality[[#This Row],[lokalita na projektu]]="ano",SUMIF(Baterie[baterie na lokalitě číslo],'3 Lokality'!B421,Baterie[limit na baterii v Kč]),"")</f>
        <v/>
      </c>
      <c r="T42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2" spans="2:20" hidden="1" outlineLevel="1" x14ac:dyDescent="0.25">
      <c r="B422" s="61">
        <v>417</v>
      </c>
      <c r="C422" s="57" t="str">
        <f>IF(COUNTIF(Stanice[číslo lokality],'3 Lokality'!B422)&gt;0,"ano","ne")</f>
        <v>ne</v>
      </c>
      <c r="D422" s="57" t="str">
        <f>IF(Lokality[[#This Row],[lokalita na projektu]]="ano",INDEX(Stanice[[lokalita]:[číslo lokality]],MATCH(B422,Stanice[číslo lokality],0),1),"")</f>
        <v/>
      </c>
      <c r="E422" s="62" t="str">
        <f>IF(Lokality[[#This Row],[lokalita na projektu]]="ano",HYPERLINK(CONCATENATE("https://mapy.cz/zakladni?q=",_xlfn.ENCODEURL(INDEX(Stanice[[lokalita]:[číslo lokality]],MATCH(B422,Stanice[číslo lokality],0),2)),""),INDEX(Stanice[[lokalita]:[číslo lokality]],MATCH(B422,Stanice[číslo lokality],0),2)),"")</f>
        <v/>
      </c>
      <c r="F422" s="57"/>
      <c r="G422" s="57" t="str">
        <f>IF(Lokality[[#This Row],[lokalita na projektu]]="ano",COUNTIF(Stanice[číslo lokality],'3 Lokality'!B422),"")</f>
        <v/>
      </c>
      <c r="H422" s="57" t="str">
        <f>IF(Lokality[[#This Row],[lokalita na projektu]]="ano",SUMIF(Stanice[číslo lokality],'3 Lokality'!B422,Stanice[počet AC dobíjecích bodů stanice]),"")</f>
        <v/>
      </c>
      <c r="I422" s="57" t="str">
        <f>IF(Lokality[[#This Row],[lokalita na projektu]]="ano",SUMIF(Stanice[číslo lokality],'3 Lokality'!B422,Stanice[počet DC dobíjecích bodů stanice]),"")</f>
        <v/>
      </c>
      <c r="J422" s="99" t="str">
        <f>IF(Lokality[[#This Row],[lokalita na projektu]]="ano",SUMIF(Stanice[číslo lokality],'3 Lokality'!B422,Stanice[[výkon AC stanice v kW ]]),"")</f>
        <v/>
      </c>
      <c r="K422" s="99" t="str">
        <f>IF(Lokality[[#This Row],[lokalita na projektu]]="ano",SUMIF(Stanice[číslo lokality],'3 Lokality'!B422,Stanice[výkon DC stanice v kW]),"")</f>
        <v/>
      </c>
      <c r="L422" s="143" t="str">
        <f>IF(Lokality[[#This Row],[lokalita na projektu]]="ano",SUMIF(Stanice[číslo lokality],'3 Lokality'!B422,Stanice[maximální limit způsobilých nákladů v Kč]),"")</f>
        <v/>
      </c>
      <c r="M422" s="144" t="str">
        <f>IF(Lokality[[#This Row],[lokalita na projektu]]="ano",IF(K422&gt;=3600,koeficient3,IF(K422&gt;=2800,koeficient2,IF(K422&gt;=1400,koeficient1,1))),"")</f>
        <v/>
      </c>
      <c r="N422" s="143" t="str">
        <f>IF(Lokality[[#This Row],[lokalita na projektu]]="ano",SUMIF(Stanice[číslo lokality],'3 Lokality'!B422,Stanice[upravený limit na stanici v Kč]),"")</f>
        <v/>
      </c>
      <c r="O422" s="143" t="str">
        <f>IF(Lokality[[#This Row],[lokalita na projektu]]="ano",SUMIF(Baterie[baterie na lokalitě číslo],'3 Lokality'!B422,Baterie[jmenovitý výkon baterie v kW]),"")</f>
        <v/>
      </c>
      <c r="P422" s="143" t="str">
        <f>IF(Lokality[[#This Row],[lokalita na projektu]]="ano",SUMIF(Baterie[baterie na lokalitě číslo],'3 Lokality'!B422,Baterie[jmenovitá kapacita baterie v kWh]),"")</f>
        <v/>
      </c>
      <c r="Q42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2" s="145" t="str">
        <f>IF(Lokality[[#This Row],[lokalita na projektu]]="ano",SUMIF(Baterie[baterie na lokalitě číslo],'3 Lokality'!B422,Baterie[limit na baterii v Kč]),"")</f>
        <v/>
      </c>
      <c r="T42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3" spans="2:20" hidden="1" outlineLevel="1" x14ac:dyDescent="0.25">
      <c r="B423" s="61">
        <v>418</v>
      </c>
      <c r="C423" s="57" t="str">
        <f>IF(COUNTIF(Stanice[číslo lokality],'3 Lokality'!B423)&gt;0,"ano","ne")</f>
        <v>ne</v>
      </c>
      <c r="D423" s="57" t="str">
        <f>IF(Lokality[[#This Row],[lokalita na projektu]]="ano",INDEX(Stanice[[lokalita]:[číslo lokality]],MATCH(B423,Stanice[číslo lokality],0),1),"")</f>
        <v/>
      </c>
      <c r="E423" s="62" t="str">
        <f>IF(Lokality[[#This Row],[lokalita na projektu]]="ano",HYPERLINK(CONCATENATE("https://mapy.cz/zakladni?q=",_xlfn.ENCODEURL(INDEX(Stanice[[lokalita]:[číslo lokality]],MATCH(B423,Stanice[číslo lokality],0),2)),""),INDEX(Stanice[[lokalita]:[číslo lokality]],MATCH(B423,Stanice[číslo lokality],0),2)),"")</f>
        <v/>
      </c>
      <c r="F423" s="57"/>
      <c r="G423" s="57" t="str">
        <f>IF(Lokality[[#This Row],[lokalita na projektu]]="ano",COUNTIF(Stanice[číslo lokality],'3 Lokality'!B423),"")</f>
        <v/>
      </c>
      <c r="H423" s="57" t="str">
        <f>IF(Lokality[[#This Row],[lokalita na projektu]]="ano",SUMIF(Stanice[číslo lokality],'3 Lokality'!B423,Stanice[počet AC dobíjecích bodů stanice]),"")</f>
        <v/>
      </c>
      <c r="I423" s="57" t="str">
        <f>IF(Lokality[[#This Row],[lokalita na projektu]]="ano",SUMIF(Stanice[číslo lokality],'3 Lokality'!B423,Stanice[počet DC dobíjecích bodů stanice]),"")</f>
        <v/>
      </c>
      <c r="J423" s="99" t="str">
        <f>IF(Lokality[[#This Row],[lokalita na projektu]]="ano",SUMIF(Stanice[číslo lokality],'3 Lokality'!B423,Stanice[[výkon AC stanice v kW ]]),"")</f>
        <v/>
      </c>
      <c r="K423" s="99" t="str">
        <f>IF(Lokality[[#This Row],[lokalita na projektu]]="ano",SUMIF(Stanice[číslo lokality],'3 Lokality'!B423,Stanice[výkon DC stanice v kW]),"")</f>
        <v/>
      </c>
      <c r="L423" s="143" t="str">
        <f>IF(Lokality[[#This Row],[lokalita na projektu]]="ano",SUMIF(Stanice[číslo lokality],'3 Lokality'!B423,Stanice[maximální limit způsobilých nákladů v Kč]),"")</f>
        <v/>
      </c>
      <c r="M423" s="144" t="str">
        <f>IF(Lokality[[#This Row],[lokalita na projektu]]="ano",IF(K423&gt;=3600,koeficient3,IF(K423&gt;=2800,koeficient2,IF(K423&gt;=1400,koeficient1,1))),"")</f>
        <v/>
      </c>
      <c r="N423" s="143" t="str">
        <f>IF(Lokality[[#This Row],[lokalita na projektu]]="ano",SUMIF(Stanice[číslo lokality],'3 Lokality'!B423,Stanice[upravený limit na stanici v Kč]),"")</f>
        <v/>
      </c>
      <c r="O423" s="143" t="str">
        <f>IF(Lokality[[#This Row],[lokalita na projektu]]="ano",SUMIF(Baterie[baterie na lokalitě číslo],'3 Lokality'!B423,Baterie[jmenovitý výkon baterie v kW]),"")</f>
        <v/>
      </c>
      <c r="P423" s="143" t="str">
        <f>IF(Lokality[[#This Row],[lokalita na projektu]]="ano",SUMIF(Baterie[baterie na lokalitě číslo],'3 Lokality'!B423,Baterie[jmenovitá kapacita baterie v kWh]),"")</f>
        <v/>
      </c>
      <c r="Q42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3" s="145" t="str">
        <f>IF(Lokality[[#This Row],[lokalita na projektu]]="ano",SUMIF(Baterie[baterie na lokalitě číslo],'3 Lokality'!B423,Baterie[limit na baterii v Kč]),"")</f>
        <v/>
      </c>
      <c r="T42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4" spans="2:20" hidden="1" outlineLevel="1" x14ac:dyDescent="0.25">
      <c r="B424" s="61">
        <v>419</v>
      </c>
      <c r="C424" s="57" t="str">
        <f>IF(COUNTIF(Stanice[číslo lokality],'3 Lokality'!B424)&gt;0,"ano","ne")</f>
        <v>ne</v>
      </c>
      <c r="D424" s="57" t="str">
        <f>IF(Lokality[[#This Row],[lokalita na projektu]]="ano",INDEX(Stanice[[lokalita]:[číslo lokality]],MATCH(B424,Stanice[číslo lokality],0),1),"")</f>
        <v/>
      </c>
      <c r="E424" s="62" t="str">
        <f>IF(Lokality[[#This Row],[lokalita na projektu]]="ano",HYPERLINK(CONCATENATE("https://mapy.cz/zakladni?q=",_xlfn.ENCODEURL(INDEX(Stanice[[lokalita]:[číslo lokality]],MATCH(B424,Stanice[číslo lokality],0),2)),""),INDEX(Stanice[[lokalita]:[číslo lokality]],MATCH(B424,Stanice[číslo lokality],0),2)),"")</f>
        <v/>
      </c>
      <c r="F424" s="57"/>
      <c r="G424" s="57" t="str">
        <f>IF(Lokality[[#This Row],[lokalita na projektu]]="ano",COUNTIF(Stanice[číslo lokality],'3 Lokality'!B424),"")</f>
        <v/>
      </c>
      <c r="H424" s="57" t="str">
        <f>IF(Lokality[[#This Row],[lokalita na projektu]]="ano",SUMIF(Stanice[číslo lokality],'3 Lokality'!B424,Stanice[počet AC dobíjecích bodů stanice]),"")</f>
        <v/>
      </c>
      <c r="I424" s="57" t="str">
        <f>IF(Lokality[[#This Row],[lokalita na projektu]]="ano",SUMIF(Stanice[číslo lokality],'3 Lokality'!B424,Stanice[počet DC dobíjecích bodů stanice]),"")</f>
        <v/>
      </c>
      <c r="J424" s="99" t="str">
        <f>IF(Lokality[[#This Row],[lokalita na projektu]]="ano",SUMIF(Stanice[číslo lokality],'3 Lokality'!B424,Stanice[[výkon AC stanice v kW ]]),"")</f>
        <v/>
      </c>
      <c r="K424" s="99" t="str">
        <f>IF(Lokality[[#This Row],[lokalita na projektu]]="ano",SUMIF(Stanice[číslo lokality],'3 Lokality'!B424,Stanice[výkon DC stanice v kW]),"")</f>
        <v/>
      </c>
      <c r="L424" s="143" t="str">
        <f>IF(Lokality[[#This Row],[lokalita na projektu]]="ano",SUMIF(Stanice[číslo lokality],'3 Lokality'!B424,Stanice[maximální limit způsobilých nákladů v Kč]),"")</f>
        <v/>
      </c>
      <c r="M424" s="144" t="str">
        <f>IF(Lokality[[#This Row],[lokalita na projektu]]="ano",IF(K424&gt;=3600,koeficient3,IF(K424&gt;=2800,koeficient2,IF(K424&gt;=1400,koeficient1,1))),"")</f>
        <v/>
      </c>
      <c r="N424" s="143" t="str">
        <f>IF(Lokality[[#This Row],[lokalita na projektu]]="ano",SUMIF(Stanice[číslo lokality],'3 Lokality'!B424,Stanice[upravený limit na stanici v Kč]),"")</f>
        <v/>
      </c>
      <c r="O424" s="143" t="str">
        <f>IF(Lokality[[#This Row],[lokalita na projektu]]="ano",SUMIF(Baterie[baterie na lokalitě číslo],'3 Lokality'!B424,Baterie[jmenovitý výkon baterie v kW]),"")</f>
        <v/>
      </c>
      <c r="P424" s="143" t="str">
        <f>IF(Lokality[[#This Row],[lokalita na projektu]]="ano",SUMIF(Baterie[baterie na lokalitě číslo],'3 Lokality'!B424,Baterie[jmenovitá kapacita baterie v kWh]),"")</f>
        <v/>
      </c>
      <c r="Q42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4" s="145" t="str">
        <f>IF(Lokality[[#This Row],[lokalita na projektu]]="ano",SUMIF(Baterie[baterie na lokalitě číslo],'3 Lokality'!B424,Baterie[limit na baterii v Kč]),"")</f>
        <v/>
      </c>
      <c r="T42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5" spans="2:20" hidden="1" outlineLevel="1" x14ac:dyDescent="0.25">
      <c r="B425" s="61">
        <v>420</v>
      </c>
      <c r="C425" s="57" t="str">
        <f>IF(COUNTIF(Stanice[číslo lokality],'3 Lokality'!B425)&gt;0,"ano","ne")</f>
        <v>ne</v>
      </c>
      <c r="D425" s="57" t="str">
        <f>IF(Lokality[[#This Row],[lokalita na projektu]]="ano",INDEX(Stanice[[lokalita]:[číslo lokality]],MATCH(B425,Stanice[číslo lokality],0),1),"")</f>
        <v/>
      </c>
      <c r="E425" s="62" t="str">
        <f>IF(Lokality[[#This Row],[lokalita na projektu]]="ano",HYPERLINK(CONCATENATE("https://mapy.cz/zakladni?q=",_xlfn.ENCODEURL(INDEX(Stanice[[lokalita]:[číslo lokality]],MATCH(B425,Stanice[číslo lokality],0),2)),""),INDEX(Stanice[[lokalita]:[číslo lokality]],MATCH(B425,Stanice[číslo lokality],0),2)),"")</f>
        <v/>
      </c>
      <c r="F425" s="57"/>
      <c r="G425" s="57" t="str">
        <f>IF(Lokality[[#This Row],[lokalita na projektu]]="ano",COUNTIF(Stanice[číslo lokality],'3 Lokality'!B425),"")</f>
        <v/>
      </c>
      <c r="H425" s="57" t="str">
        <f>IF(Lokality[[#This Row],[lokalita na projektu]]="ano",SUMIF(Stanice[číslo lokality],'3 Lokality'!B425,Stanice[počet AC dobíjecích bodů stanice]),"")</f>
        <v/>
      </c>
      <c r="I425" s="57" t="str">
        <f>IF(Lokality[[#This Row],[lokalita na projektu]]="ano",SUMIF(Stanice[číslo lokality],'3 Lokality'!B425,Stanice[počet DC dobíjecích bodů stanice]),"")</f>
        <v/>
      </c>
      <c r="J425" s="99" t="str">
        <f>IF(Lokality[[#This Row],[lokalita na projektu]]="ano",SUMIF(Stanice[číslo lokality],'3 Lokality'!B425,Stanice[[výkon AC stanice v kW ]]),"")</f>
        <v/>
      </c>
      <c r="K425" s="99" t="str">
        <f>IF(Lokality[[#This Row],[lokalita na projektu]]="ano",SUMIF(Stanice[číslo lokality],'3 Lokality'!B425,Stanice[výkon DC stanice v kW]),"")</f>
        <v/>
      </c>
      <c r="L425" s="143" t="str">
        <f>IF(Lokality[[#This Row],[lokalita na projektu]]="ano",SUMIF(Stanice[číslo lokality],'3 Lokality'!B425,Stanice[maximální limit způsobilých nákladů v Kč]),"")</f>
        <v/>
      </c>
      <c r="M425" s="144" t="str">
        <f>IF(Lokality[[#This Row],[lokalita na projektu]]="ano",IF(K425&gt;=3600,koeficient3,IF(K425&gt;=2800,koeficient2,IF(K425&gt;=1400,koeficient1,1))),"")</f>
        <v/>
      </c>
      <c r="N425" s="143" t="str">
        <f>IF(Lokality[[#This Row],[lokalita na projektu]]="ano",SUMIF(Stanice[číslo lokality],'3 Lokality'!B425,Stanice[upravený limit na stanici v Kč]),"")</f>
        <v/>
      </c>
      <c r="O425" s="143" t="str">
        <f>IF(Lokality[[#This Row],[lokalita na projektu]]="ano",SUMIF(Baterie[baterie na lokalitě číslo],'3 Lokality'!B425,Baterie[jmenovitý výkon baterie v kW]),"")</f>
        <v/>
      </c>
      <c r="P425" s="143" t="str">
        <f>IF(Lokality[[#This Row],[lokalita na projektu]]="ano",SUMIF(Baterie[baterie na lokalitě číslo],'3 Lokality'!B425,Baterie[jmenovitá kapacita baterie v kWh]),"")</f>
        <v/>
      </c>
      <c r="Q42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5" s="145" t="str">
        <f>IF(Lokality[[#This Row],[lokalita na projektu]]="ano",SUMIF(Baterie[baterie na lokalitě číslo],'3 Lokality'!B425,Baterie[limit na baterii v Kč]),"")</f>
        <v/>
      </c>
      <c r="T42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6" spans="2:20" hidden="1" outlineLevel="1" x14ac:dyDescent="0.25">
      <c r="B426" s="61">
        <v>421</v>
      </c>
      <c r="C426" s="57" t="str">
        <f>IF(COUNTIF(Stanice[číslo lokality],'3 Lokality'!B426)&gt;0,"ano","ne")</f>
        <v>ne</v>
      </c>
      <c r="D426" s="57" t="str">
        <f>IF(Lokality[[#This Row],[lokalita na projektu]]="ano",INDEX(Stanice[[lokalita]:[číslo lokality]],MATCH(B426,Stanice[číslo lokality],0),1),"")</f>
        <v/>
      </c>
      <c r="E426" s="62" t="str">
        <f>IF(Lokality[[#This Row],[lokalita na projektu]]="ano",HYPERLINK(CONCATENATE("https://mapy.cz/zakladni?q=",_xlfn.ENCODEURL(INDEX(Stanice[[lokalita]:[číslo lokality]],MATCH(B426,Stanice[číslo lokality],0),2)),""),INDEX(Stanice[[lokalita]:[číslo lokality]],MATCH(B426,Stanice[číslo lokality],0),2)),"")</f>
        <v/>
      </c>
      <c r="F426" s="57"/>
      <c r="G426" s="57" t="str">
        <f>IF(Lokality[[#This Row],[lokalita na projektu]]="ano",COUNTIF(Stanice[číslo lokality],'3 Lokality'!B426),"")</f>
        <v/>
      </c>
      <c r="H426" s="57" t="str">
        <f>IF(Lokality[[#This Row],[lokalita na projektu]]="ano",SUMIF(Stanice[číslo lokality],'3 Lokality'!B426,Stanice[počet AC dobíjecích bodů stanice]),"")</f>
        <v/>
      </c>
      <c r="I426" s="57" t="str">
        <f>IF(Lokality[[#This Row],[lokalita na projektu]]="ano",SUMIF(Stanice[číslo lokality],'3 Lokality'!B426,Stanice[počet DC dobíjecích bodů stanice]),"")</f>
        <v/>
      </c>
      <c r="J426" s="99" t="str">
        <f>IF(Lokality[[#This Row],[lokalita na projektu]]="ano",SUMIF(Stanice[číslo lokality],'3 Lokality'!B426,Stanice[[výkon AC stanice v kW ]]),"")</f>
        <v/>
      </c>
      <c r="K426" s="99" t="str">
        <f>IF(Lokality[[#This Row],[lokalita na projektu]]="ano",SUMIF(Stanice[číslo lokality],'3 Lokality'!B426,Stanice[výkon DC stanice v kW]),"")</f>
        <v/>
      </c>
      <c r="L426" s="143" t="str">
        <f>IF(Lokality[[#This Row],[lokalita na projektu]]="ano",SUMIF(Stanice[číslo lokality],'3 Lokality'!B426,Stanice[maximální limit způsobilých nákladů v Kč]),"")</f>
        <v/>
      </c>
      <c r="M426" s="144" t="str">
        <f>IF(Lokality[[#This Row],[lokalita na projektu]]="ano",IF(K426&gt;=3600,koeficient3,IF(K426&gt;=2800,koeficient2,IF(K426&gt;=1400,koeficient1,1))),"")</f>
        <v/>
      </c>
      <c r="N426" s="143" t="str">
        <f>IF(Lokality[[#This Row],[lokalita na projektu]]="ano",SUMIF(Stanice[číslo lokality],'3 Lokality'!B426,Stanice[upravený limit na stanici v Kč]),"")</f>
        <v/>
      </c>
      <c r="O426" s="143" t="str">
        <f>IF(Lokality[[#This Row],[lokalita na projektu]]="ano",SUMIF(Baterie[baterie na lokalitě číslo],'3 Lokality'!B426,Baterie[jmenovitý výkon baterie v kW]),"")</f>
        <v/>
      </c>
      <c r="P426" s="143" t="str">
        <f>IF(Lokality[[#This Row],[lokalita na projektu]]="ano",SUMIF(Baterie[baterie na lokalitě číslo],'3 Lokality'!B426,Baterie[jmenovitá kapacita baterie v kWh]),"")</f>
        <v/>
      </c>
      <c r="Q42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6" s="145" t="str">
        <f>IF(Lokality[[#This Row],[lokalita na projektu]]="ano",SUMIF(Baterie[baterie na lokalitě číslo],'3 Lokality'!B426,Baterie[limit na baterii v Kč]),"")</f>
        <v/>
      </c>
      <c r="T42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7" spans="2:20" hidden="1" outlineLevel="1" x14ac:dyDescent="0.25">
      <c r="B427" s="61">
        <v>422</v>
      </c>
      <c r="C427" s="57" t="str">
        <f>IF(COUNTIF(Stanice[číslo lokality],'3 Lokality'!B427)&gt;0,"ano","ne")</f>
        <v>ne</v>
      </c>
      <c r="D427" s="57" t="str">
        <f>IF(Lokality[[#This Row],[lokalita na projektu]]="ano",INDEX(Stanice[[lokalita]:[číslo lokality]],MATCH(B427,Stanice[číslo lokality],0),1),"")</f>
        <v/>
      </c>
      <c r="E427" s="62" t="str">
        <f>IF(Lokality[[#This Row],[lokalita na projektu]]="ano",HYPERLINK(CONCATENATE("https://mapy.cz/zakladni?q=",_xlfn.ENCODEURL(INDEX(Stanice[[lokalita]:[číslo lokality]],MATCH(B427,Stanice[číslo lokality],0),2)),""),INDEX(Stanice[[lokalita]:[číslo lokality]],MATCH(B427,Stanice[číslo lokality],0),2)),"")</f>
        <v/>
      </c>
      <c r="F427" s="57"/>
      <c r="G427" s="57" t="str">
        <f>IF(Lokality[[#This Row],[lokalita na projektu]]="ano",COUNTIF(Stanice[číslo lokality],'3 Lokality'!B427),"")</f>
        <v/>
      </c>
      <c r="H427" s="57" t="str">
        <f>IF(Lokality[[#This Row],[lokalita na projektu]]="ano",SUMIF(Stanice[číslo lokality],'3 Lokality'!B427,Stanice[počet AC dobíjecích bodů stanice]),"")</f>
        <v/>
      </c>
      <c r="I427" s="57" t="str">
        <f>IF(Lokality[[#This Row],[lokalita na projektu]]="ano",SUMIF(Stanice[číslo lokality],'3 Lokality'!B427,Stanice[počet DC dobíjecích bodů stanice]),"")</f>
        <v/>
      </c>
      <c r="J427" s="99" t="str">
        <f>IF(Lokality[[#This Row],[lokalita na projektu]]="ano",SUMIF(Stanice[číslo lokality],'3 Lokality'!B427,Stanice[[výkon AC stanice v kW ]]),"")</f>
        <v/>
      </c>
      <c r="K427" s="99" t="str">
        <f>IF(Lokality[[#This Row],[lokalita na projektu]]="ano",SUMIF(Stanice[číslo lokality],'3 Lokality'!B427,Stanice[výkon DC stanice v kW]),"")</f>
        <v/>
      </c>
      <c r="L427" s="143" t="str">
        <f>IF(Lokality[[#This Row],[lokalita na projektu]]="ano",SUMIF(Stanice[číslo lokality],'3 Lokality'!B427,Stanice[maximální limit způsobilých nákladů v Kč]),"")</f>
        <v/>
      </c>
      <c r="M427" s="144" t="str">
        <f>IF(Lokality[[#This Row],[lokalita na projektu]]="ano",IF(K427&gt;=3600,koeficient3,IF(K427&gt;=2800,koeficient2,IF(K427&gt;=1400,koeficient1,1))),"")</f>
        <v/>
      </c>
      <c r="N427" s="143" t="str">
        <f>IF(Lokality[[#This Row],[lokalita na projektu]]="ano",SUMIF(Stanice[číslo lokality],'3 Lokality'!B427,Stanice[upravený limit na stanici v Kč]),"")</f>
        <v/>
      </c>
      <c r="O427" s="143" t="str">
        <f>IF(Lokality[[#This Row],[lokalita na projektu]]="ano",SUMIF(Baterie[baterie na lokalitě číslo],'3 Lokality'!B427,Baterie[jmenovitý výkon baterie v kW]),"")</f>
        <v/>
      </c>
      <c r="P427" s="143" t="str">
        <f>IF(Lokality[[#This Row],[lokalita na projektu]]="ano",SUMIF(Baterie[baterie na lokalitě číslo],'3 Lokality'!B427,Baterie[jmenovitá kapacita baterie v kWh]),"")</f>
        <v/>
      </c>
      <c r="Q42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7" s="145" t="str">
        <f>IF(Lokality[[#This Row],[lokalita na projektu]]="ano",SUMIF(Baterie[baterie na lokalitě číslo],'3 Lokality'!B427,Baterie[limit na baterii v Kč]),"")</f>
        <v/>
      </c>
      <c r="T42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8" spans="2:20" hidden="1" outlineLevel="1" x14ac:dyDescent="0.25">
      <c r="B428" s="61">
        <v>423</v>
      </c>
      <c r="C428" s="57" t="str">
        <f>IF(COUNTIF(Stanice[číslo lokality],'3 Lokality'!B428)&gt;0,"ano","ne")</f>
        <v>ne</v>
      </c>
      <c r="D428" s="57" t="str">
        <f>IF(Lokality[[#This Row],[lokalita na projektu]]="ano",INDEX(Stanice[[lokalita]:[číslo lokality]],MATCH(B428,Stanice[číslo lokality],0),1),"")</f>
        <v/>
      </c>
      <c r="E428" s="62" t="str">
        <f>IF(Lokality[[#This Row],[lokalita na projektu]]="ano",HYPERLINK(CONCATENATE("https://mapy.cz/zakladni?q=",_xlfn.ENCODEURL(INDEX(Stanice[[lokalita]:[číslo lokality]],MATCH(B428,Stanice[číslo lokality],0),2)),""),INDEX(Stanice[[lokalita]:[číslo lokality]],MATCH(B428,Stanice[číslo lokality],0),2)),"")</f>
        <v/>
      </c>
      <c r="F428" s="57"/>
      <c r="G428" s="57" t="str">
        <f>IF(Lokality[[#This Row],[lokalita na projektu]]="ano",COUNTIF(Stanice[číslo lokality],'3 Lokality'!B428),"")</f>
        <v/>
      </c>
      <c r="H428" s="57" t="str">
        <f>IF(Lokality[[#This Row],[lokalita na projektu]]="ano",SUMIF(Stanice[číslo lokality],'3 Lokality'!B428,Stanice[počet AC dobíjecích bodů stanice]),"")</f>
        <v/>
      </c>
      <c r="I428" s="57" t="str">
        <f>IF(Lokality[[#This Row],[lokalita na projektu]]="ano",SUMIF(Stanice[číslo lokality],'3 Lokality'!B428,Stanice[počet DC dobíjecích bodů stanice]),"")</f>
        <v/>
      </c>
      <c r="J428" s="99" t="str">
        <f>IF(Lokality[[#This Row],[lokalita na projektu]]="ano",SUMIF(Stanice[číslo lokality],'3 Lokality'!B428,Stanice[[výkon AC stanice v kW ]]),"")</f>
        <v/>
      </c>
      <c r="K428" s="99" t="str">
        <f>IF(Lokality[[#This Row],[lokalita na projektu]]="ano",SUMIF(Stanice[číslo lokality],'3 Lokality'!B428,Stanice[výkon DC stanice v kW]),"")</f>
        <v/>
      </c>
      <c r="L428" s="143" t="str">
        <f>IF(Lokality[[#This Row],[lokalita na projektu]]="ano",SUMIF(Stanice[číslo lokality],'3 Lokality'!B428,Stanice[maximální limit způsobilých nákladů v Kč]),"")</f>
        <v/>
      </c>
      <c r="M428" s="144" t="str">
        <f>IF(Lokality[[#This Row],[lokalita na projektu]]="ano",IF(K428&gt;=3600,koeficient3,IF(K428&gt;=2800,koeficient2,IF(K428&gt;=1400,koeficient1,1))),"")</f>
        <v/>
      </c>
      <c r="N428" s="143" t="str">
        <f>IF(Lokality[[#This Row],[lokalita na projektu]]="ano",SUMIF(Stanice[číslo lokality],'3 Lokality'!B428,Stanice[upravený limit na stanici v Kč]),"")</f>
        <v/>
      </c>
      <c r="O428" s="143" t="str">
        <f>IF(Lokality[[#This Row],[lokalita na projektu]]="ano",SUMIF(Baterie[baterie na lokalitě číslo],'3 Lokality'!B428,Baterie[jmenovitý výkon baterie v kW]),"")</f>
        <v/>
      </c>
      <c r="P428" s="143" t="str">
        <f>IF(Lokality[[#This Row],[lokalita na projektu]]="ano",SUMIF(Baterie[baterie na lokalitě číslo],'3 Lokality'!B428,Baterie[jmenovitá kapacita baterie v kWh]),"")</f>
        <v/>
      </c>
      <c r="Q42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8" s="145" t="str">
        <f>IF(Lokality[[#This Row],[lokalita na projektu]]="ano",SUMIF(Baterie[baterie na lokalitě číslo],'3 Lokality'!B428,Baterie[limit na baterii v Kč]),"")</f>
        <v/>
      </c>
      <c r="T42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29" spans="2:20" hidden="1" outlineLevel="1" x14ac:dyDescent="0.25">
      <c r="B429" s="61">
        <v>424</v>
      </c>
      <c r="C429" s="57" t="str">
        <f>IF(COUNTIF(Stanice[číslo lokality],'3 Lokality'!B429)&gt;0,"ano","ne")</f>
        <v>ne</v>
      </c>
      <c r="D429" s="57" t="str">
        <f>IF(Lokality[[#This Row],[lokalita na projektu]]="ano",INDEX(Stanice[[lokalita]:[číslo lokality]],MATCH(B429,Stanice[číslo lokality],0),1),"")</f>
        <v/>
      </c>
      <c r="E429" s="62" t="str">
        <f>IF(Lokality[[#This Row],[lokalita na projektu]]="ano",HYPERLINK(CONCATENATE("https://mapy.cz/zakladni?q=",_xlfn.ENCODEURL(INDEX(Stanice[[lokalita]:[číslo lokality]],MATCH(B429,Stanice[číslo lokality],0),2)),""),INDEX(Stanice[[lokalita]:[číslo lokality]],MATCH(B429,Stanice[číslo lokality],0),2)),"")</f>
        <v/>
      </c>
      <c r="F429" s="57"/>
      <c r="G429" s="57" t="str">
        <f>IF(Lokality[[#This Row],[lokalita na projektu]]="ano",COUNTIF(Stanice[číslo lokality],'3 Lokality'!B429),"")</f>
        <v/>
      </c>
      <c r="H429" s="57" t="str">
        <f>IF(Lokality[[#This Row],[lokalita na projektu]]="ano",SUMIF(Stanice[číslo lokality],'3 Lokality'!B429,Stanice[počet AC dobíjecích bodů stanice]),"")</f>
        <v/>
      </c>
      <c r="I429" s="57" t="str">
        <f>IF(Lokality[[#This Row],[lokalita na projektu]]="ano",SUMIF(Stanice[číslo lokality],'3 Lokality'!B429,Stanice[počet DC dobíjecích bodů stanice]),"")</f>
        <v/>
      </c>
      <c r="J429" s="99" t="str">
        <f>IF(Lokality[[#This Row],[lokalita na projektu]]="ano",SUMIF(Stanice[číslo lokality],'3 Lokality'!B429,Stanice[[výkon AC stanice v kW ]]),"")</f>
        <v/>
      </c>
      <c r="K429" s="99" t="str">
        <f>IF(Lokality[[#This Row],[lokalita na projektu]]="ano",SUMIF(Stanice[číslo lokality],'3 Lokality'!B429,Stanice[výkon DC stanice v kW]),"")</f>
        <v/>
      </c>
      <c r="L429" s="143" t="str">
        <f>IF(Lokality[[#This Row],[lokalita na projektu]]="ano",SUMIF(Stanice[číslo lokality],'3 Lokality'!B429,Stanice[maximální limit způsobilých nákladů v Kč]),"")</f>
        <v/>
      </c>
      <c r="M429" s="144" t="str">
        <f>IF(Lokality[[#This Row],[lokalita na projektu]]="ano",IF(K429&gt;=3600,koeficient3,IF(K429&gt;=2800,koeficient2,IF(K429&gt;=1400,koeficient1,1))),"")</f>
        <v/>
      </c>
      <c r="N429" s="143" t="str">
        <f>IF(Lokality[[#This Row],[lokalita na projektu]]="ano",SUMIF(Stanice[číslo lokality],'3 Lokality'!B429,Stanice[upravený limit na stanici v Kč]),"")</f>
        <v/>
      </c>
      <c r="O429" s="143" t="str">
        <f>IF(Lokality[[#This Row],[lokalita na projektu]]="ano",SUMIF(Baterie[baterie na lokalitě číslo],'3 Lokality'!B429,Baterie[jmenovitý výkon baterie v kW]),"")</f>
        <v/>
      </c>
      <c r="P429" s="143" t="str">
        <f>IF(Lokality[[#This Row],[lokalita na projektu]]="ano",SUMIF(Baterie[baterie na lokalitě číslo],'3 Lokality'!B429,Baterie[jmenovitá kapacita baterie v kWh]),"")</f>
        <v/>
      </c>
      <c r="Q42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29" s="145" t="str">
        <f>IF(Lokality[[#This Row],[lokalita na projektu]]="ano",SUMIF(Baterie[baterie na lokalitě číslo],'3 Lokality'!B429,Baterie[limit na baterii v Kč]),"")</f>
        <v/>
      </c>
      <c r="T42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0" spans="2:20" hidden="1" outlineLevel="1" x14ac:dyDescent="0.25">
      <c r="B430" s="61">
        <v>425</v>
      </c>
      <c r="C430" s="57" t="str">
        <f>IF(COUNTIF(Stanice[číslo lokality],'3 Lokality'!B430)&gt;0,"ano","ne")</f>
        <v>ne</v>
      </c>
      <c r="D430" s="57" t="str">
        <f>IF(Lokality[[#This Row],[lokalita na projektu]]="ano",INDEX(Stanice[[lokalita]:[číslo lokality]],MATCH(B430,Stanice[číslo lokality],0),1),"")</f>
        <v/>
      </c>
      <c r="E430" s="62" t="str">
        <f>IF(Lokality[[#This Row],[lokalita na projektu]]="ano",HYPERLINK(CONCATENATE("https://mapy.cz/zakladni?q=",_xlfn.ENCODEURL(INDEX(Stanice[[lokalita]:[číslo lokality]],MATCH(B430,Stanice[číslo lokality],0),2)),""),INDEX(Stanice[[lokalita]:[číslo lokality]],MATCH(B430,Stanice[číslo lokality],0),2)),"")</f>
        <v/>
      </c>
      <c r="F430" s="57"/>
      <c r="G430" s="57" t="str">
        <f>IF(Lokality[[#This Row],[lokalita na projektu]]="ano",COUNTIF(Stanice[číslo lokality],'3 Lokality'!B430),"")</f>
        <v/>
      </c>
      <c r="H430" s="57" t="str">
        <f>IF(Lokality[[#This Row],[lokalita na projektu]]="ano",SUMIF(Stanice[číslo lokality],'3 Lokality'!B430,Stanice[počet AC dobíjecích bodů stanice]),"")</f>
        <v/>
      </c>
      <c r="I430" s="57" t="str">
        <f>IF(Lokality[[#This Row],[lokalita na projektu]]="ano",SUMIF(Stanice[číslo lokality],'3 Lokality'!B430,Stanice[počet DC dobíjecích bodů stanice]),"")</f>
        <v/>
      </c>
      <c r="J430" s="99" t="str">
        <f>IF(Lokality[[#This Row],[lokalita na projektu]]="ano",SUMIF(Stanice[číslo lokality],'3 Lokality'!B430,Stanice[[výkon AC stanice v kW ]]),"")</f>
        <v/>
      </c>
      <c r="K430" s="99" t="str">
        <f>IF(Lokality[[#This Row],[lokalita na projektu]]="ano",SUMIF(Stanice[číslo lokality],'3 Lokality'!B430,Stanice[výkon DC stanice v kW]),"")</f>
        <v/>
      </c>
      <c r="L430" s="143" t="str">
        <f>IF(Lokality[[#This Row],[lokalita na projektu]]="ano",SUMIF(Stanice[číslo lokality],'3 Lokality'!B430,Stanice[maximální limit způsobilých nákladů v Kč]),"")</f>
        <v/>
      </c>
      <c r="M430" s="144" t="str">
        <f>IF(Lokality[[#This Row],[lokalita na projektu]]="ano",IF(K430&gt;=3600,koeficient3,IF(K430&gt;=2800,koeficient2,IF(K430&gt;=1400,koeficient1,1))),"")</f>
        <v/>
      </c>
      <c r="N430" s="143" t="str">
        <f>IF(Lokality[[#This Row],[lokalita na projektu]]="ano",SUMIF(Stanice[číslo lokality],'3 Lokality'!B430,Stanice[upravený limit na stanici v Kč]),"")</f>
        <v/>
      </c>
      <c r="O430" s="143" t="str">
        <f>IF(Lokality[[#This Row],[lokalita na projektu]]="ano",SUMIF(Baterie[baterie na lokalitě číslo],'3 Lokality'!B430,Baterie[jmenovitý výkon baterie v kW]),"")</f>
        <v/>
      </c>
      <c r="P430" s="143" t="str">
        <f>IF(Lokality[[#This Row],[lokalita na projektu]]="ano",SUMIF(Baterie[baterie na lokalitě číslo],'3 Lokality'!B430,Baterie[jmenovitá kapacita baterie v kWh]),"")</f>
        <v/>
      </c>
      <c r="Q43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0" s="145" t="str">
        <f>IF(Lokality[[#This Row],[lokalita na projektu]]="ano",SUMIF(Baterie[baterie na lokalitě číslo],'3 Lokality'!B430,Baterie[limit na baterii v Kč]),"")</f>
        <v/>
      </c>
      <c r="T43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1" spans="2:20" hidden="1" outlineLevel="1" x14ac:dyDescent="0.25">
      <c r="B431" s="61">
        <v>426</v>
      </c>
      <c r="C431" s="57" t="str">
        <f>IF(COUNTIF(Stanice[číslo lokality],'3 Lokality'!B431)&gt;0,"ano","ne")</f>
        <v>ne</v>
      </c>
      <c r="D431" s="57" t="str">
        <f>IF(Lokality[[#This Row],[lokalita na projektu]]="ano",INDEX(Stanice[[lokalita]:[číslo lokality]],MATCH(B431,Stanice[číslo lokality],0),1),"")</f>
        <v/>
      </c>
      <c r="E431" s="62" t="str">
        <f>IF(Lokality[[#This Row],[lokalita na projektu]]="ano",HYPERLINK(CONCATENATE("https://mapy.cz/zakladni?q=",_xlfn.ENCODEURL(INDEX(Stanice[[lokalita]:[číslo lokality]],MATCH(B431,Stanice[číslo lokality],0),2)),""),INDEX(Stanice[[lokalita]:[číslo lokality]],MATCH(B431,Stanice[číslo lokality],0),2)),"")</f>
        <v/>
      </c>
      <c r="F431" s="57"/>
      <c r="G431" s="57" t="str">
        <f>IF(Lokality[[#This Row],[lokalita na projektu]]="ano",COUNTIF(Stanice[číslo lokality],'3 Lokality'!B431),"")</f>
        <v/>
      </c>
      <c r="H431" s="57" t="str">
        <f>IF(Lokality[[#This Row],[lokalita na projektu]]="ano",SUMIF(Stanice[číslo lokality],'3 Lokality'!B431,Stanice[počet AC dobíjecích bodů stanice]),"")</f>
        <v/>
      </c>
      <c r="I431" s="57" t="str">
        <f>IF(Lokality[[#This Row],[lokalita na projektu]]="ano",SUMIF(Stanice[číslo lokality],'3 Lokality'!B431,Stanice[počet DC dobíjecích bodů stanice]),"")</f>
        <v/>
      </c>
      <c r="J431" s="99" t="str">
        <f>IF(Lokality[[#This Row],[lokalita na projektu]]="ano",SUMIF(Stanice[číslo lokality],'3 Lokality'!B431,Stanice[[výkon AC stanice v kW ]]),"")</f>
        <v/>
      </c>
      <c r="K431" s="99" t="str">
        <f>IF(Lokality[[#This Row],[lokalita na projektu]]="ano",SUMIF(Stanice[číslo lokality],'3 Lokality'!B431,Stanice[výkon DC stanice v kW]),"")</f>
        <v/>
      </c>
      <c r="L431" s="143" t="str">
        <f>IF(Lokality[[#This Row],[lokalita na projektu]]="ano",SUMIF(Stanice[číslo lokality],'3 Lokality'!B431,Stanice[maximální limit způsobilých nákladů v Kč]),"")</f>
        <v/>
      </c>
      <c r="M431" s="144" t="str">
        <f>IF(Lokality[[#This Row],[lokalita na projektu]]="ano",IF(K431&gt;=3600,koeficient3,IF(K431&gt;=2800,koeficient2,IF(K431&gt;=1400,koeficient1,1))),"")</f>
        <v/>
      </c>
      <c r="N431" s="143" t="str">
        <f>IF(Lokality[[#This Row],[lokalita na projektu]]="ano",SUMIF(Stanice[číslo lokality],'3 Lokality'!B431,Stanice[upravený limit na stanici v Kč]),"")</f>
        <v/>
      </c>
      <c r="O431" s="143" t="str">
        <f>IF(Lokality[[#This Row],[lokalita na projektu]]="ano",SUMIF(Baterie[baterie na lokalitě číslo],'3 Lokality'!B431,Baterie[jmenovitý výkon baterie v kW]),"")</f>
        <v/>
      </c>
      <c r="P431" s="143" t="str">
        <f>IF(Lokality[[#This Row],[lokalita na projektu]]="ano",SUMIF(Baterie[baterie na lokalitě číslo],'3 Lokality'!B431,Baterie[jmenovitá kapacita baterie v kWh]),"")</f>
        <v/>
      </c>
      <c r="Q43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1" s="145" t="str">
        <f>IF(Lokality[[#This Row],[lokalita na projektu]]="ano",SUMIF(Baterie[baterie na lokalitě číslo],'3 Lokality'!B431,Baterie[limit na baterii v Kč]),"")</f>
        <v/>
      </c>
      <c r="T43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2" spans="2:20" hidden="1" outlineLevel="1" x14ac:dyDescent="0.25">
      <c r="B432" s="61">
        <v>427</v>
      </c>
      <c r="C432" s="57" t="str">
        <f>IF(COUNTIF(Stanice[číslo lokality],'3 Lokality'!B432)&gt;0,"ano","ne")</f>
        <v>ne</v>
      </c>
      <c r="D432" s="57" t="str">
        <f>IF(Lokality[[#This Row],[lokalita na projektu]]="ano",INDEX(Stanice[[lokalita]:[číslo lokality]],MATCH(B432,Stanice[číslo lokality],0),1),"")</f>
        <v/>
      </c>
      <c r="E432" s="62" t="str">
        <f>IF(Lokality[[#This Row],[lokalita na projektu]]="ano",HYPERLINK(CONCATENATE("https://mapy.cz/zakladni?q=",_xlfn.ENCODEURL(INDEX(Stanice[[lokalita]:[číslo lokality]],MATCH(B432,Stanice[číslo lokality],0),2)),""),INDEX(Stanice[[lokalita]:[číslo lokality]],MATCH(B432,Stanice[číslo lokality],0),2)),"")</f>
        <v/>
      </c>
      <c r="F432" s="57"/>
      <c r="G432" s="57" t="str">
        <f>IF(Lokality[[#This Row],[lokalita na projektu]]="ano",COUNTIF(Stanice[číslo lokality],'3 Lokality'!B432),"")</f>
        <v/>
      </c>
      <c r="H432" s="57" t="str">
        <f>IF(Lokality[[#This Row],[lokalita na projektu]]="ano",SUMIF(Stanice[číslo lokality],'3 Lokality'!B432,Stanice[počet AC dobíjecích bodů stanice]),"")</f>
        <v/>
      </c>
      <c r="I432" s="57" t="str">
        <f>IF(Lokality[[#This Row],[lokalita na projektu]]="ano",SUMIF(Stanice[číslo lokality],'3 Lokality'!B432,Stanice[počet DC dobíjecích bodů stanice]),"")</f>
        <v/>
      </c>
      <c r="J432" s="99" t="str">
        <f>IF(Lokality[[#This Row],[lokalita na projektu]]="ano",SUMIF(Stanice[číslo lokality],'3 Lokality'!B432,Stanice[[výkon AC stanice v kW ]]),"")</f>
        <v/>
      </c>
      <c r="K432" s="99" t="str">
        <f>IF(Lokality[[#This Row],[lokalita na projektu]]="ano",SUMIF(Stanice[číslo lokality],'3 Lokality'!B432,Stanice[výkon DC stanice v kW]),"")</f>
        <v/>
      </c>
      <c r="L432" s="143" t="str">
        <f>IF(Lokality[[#This Row],[lokalita na projektu]]="ano",SUMIF(Stanice[číslo lokality],'3 Lokality'!B432,Stanice[maximální limit způsobilých nákladů v Kč]),"")</f>
        <v/>
      </c>
      <c r="M432" s="144" t="str">
        <f>IF(Lokality[[#This Row],[lokalita na projektu]]="ano",IF(K432&gt;=3600,koeficient3,IF(K432&gt;=2800,koeficient2,IF(K432&gt;=1400,koeficient1,1))),"")</f>
        <v/>
      </c>
      <c r="N432" s="143" t="str">
        <f>IF(Lokality[[#This Row],[lokalita na projektu]]="ano",SUMIF(Stanice[číslo lokality],'3 Lokality'!B432,Stanice[upravený limit na stanici v Kč]),"")</f>
        <v/>
      </c>
      <c r="O432" s="143" t="str">
        <f>IF(Lokality[[#This Row],[lokalita na projektu]]="ano",SUMIF(Baterie[baterie na lokalitě číslo],'3 Lokality'!B432,Baterie[jmenovitý výkon baterie v kW]),"")</f>
        <v/>
      </c>
      <c r="P432" s="143" t="str">
        <f>IF(Lokality[[#This Row],[lokalita na projektu]]="ano",SUMIF(Baterie[baterie na lokalitě číslo],'3 Lokality'!B432,Baterie[jmenovitá kapacita baterie v kWh]),"")</f>
        <v/>
      </c>
      <c r="Q43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2" s="145" t="str">
        <f>IF(Lokality[[#This Row],[lokalita na projektu]]="ano",SUMIF(Baterie[baterie na lokalitě číslo],'3 Lokality'!B432,Baterie[limit na baterii v Kč]),"")</f>
        <v/>
      </c>
      <c r="T43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3" spans="2:20" hidden="1" outlineLevel="1" x14ac:dyDescent="0.25">
      <c r="B433" s="61">
        <v>428</v>
      </c>
      <c r="C433" s="57" t="str">
        <f>IF(COUNTIF(Stanice[číslo lokality],'3 Lokality'!B433)&gt;0,"ano","ne")</f>
        <v>ne</v>
      </c>
      <c r="D433" s="57" t="str">
        <f>IF(Lokality[[#This Row],[lokalita na projektu]]="ano",INDEX(Stanice[[lokalita]:[číslo lokality]],MATCH(B433,Stanice[číslo lokality],0),1),"")</f>
        <v/>
      </c>
      <c r="E433" s="62" t="str">
        <f>IF(Lokality[[#This Row],[lokalita na projektu]]="ano",HYPERLINK(CONCATENATE("https://mapy.cz/zakladni?q=",_xlfn.ENCODEURL(INDEX(Stanice[[lokalita]:[číslo lokality]],MATCH(B433,Stanice[číslo lokality],0),2)),""),INDEX(Stanice[[lokalita]:[číslo lokality]],MATCH(B433,Stanice[číslo lokality],0),2)),"")</f>
        <v/>
      </c>
      <c r="F433" s="57"/>
      <c r="G433" s="57" t="str">
        <f>IF(Lokality[[#This Row],[lokalita na projektu]]="ano",COUNTIF(Stanice[číslo lokality],'3 Lokality'!B433),"")</f>
        <v/>
      </c>
      <c r="H433" s="57" t="str">
        <f>IF(Lokality[[#This Row],[lokalita na projektu]]="ano",SUMIF(Stanice[číslo lokality],'3 Lokality'!B433,Stanice[počet AC dobíjecích bodů stanice]),"")</f>
        <v/>
      </c>
      <c r="I433" s="57" t="str">
        <f>IF(Lokality[[#This Row],[lokalita na projektu]]="ano",SUMIF(Stanice[číslo lokality],'3 Lokality'!B433,Stanice[počet DC dobíjecích bodů stanice]),"")</f>
        <v/>
      </c>
      <c r="J433" s="99" t="str">
        <f>IF(Lokality[[#This Row],[lokalita na projektu]]="ano",SUMIF(Stanice[číslo lokality],'3 Lokality'!B433,Stanice[[výkon AC stanice v kW ]]),"")</f>
        <v/>
      </c>
      <c r="K433" s="99" t="str">
        <f>IF(Lokality[[#This Row],[lokalita na projektu]]="ano",SUMIF(Stanice[číslo lokality],'3 Lokality'!B433,Stanice[výkon DC stanice v kW]),"")</f>
        <v/>
      </c>
      <c r="L433" s="143" t="str">
        <f>IF(Lokality[[#This Row],[lokalita na projektu]]="ano",SUMIF(Stanice[číslo lokality],'3 Lokality'!B433,Stanice[maximální limit způsobilých nákladů v Kč]),"")</f>
        <v/>
      </c>
      <c r="M433" s="144" t="str">
        <f>IF(Lokality[[#This Row],[lokalita na projektu]]="ano",IF(K433&gt;=3600,koeficient3,IF(K433&gt;=2800,koeficient2,IF(K433&gt;=1400,koeficient1,1))),"")</f>
        <v/>
      </c>
      <c r="N433" s="143" t="str">
        <f>IF(Lokality[[#This Row],[lokalita na projektu]]="ano",SUMIF(Stanice[číslo lokality],'3 Lokality'!B433,Stanice[upravený limit na stanici v Kč]),"")</f>
        <v/>
      </c>
      <c r="O433" s="143" t="str">
        <f>IF(Lokality[[#This Row],[lokalita na projektu]]="ano",SUMIF(Baterie[baterie na lokalitě číslo],'3 Lokality'!B433,Baterie[jmenovitý výkon baterie v kW]),"")</f>
        <v/>
      </c>
      <c r="P433" s="143" t="str">
        <f>IF(Lokality[[#This Row],[lokalita na projektu]]="ano",SUMIF(Baterie[baterie na lokalitě číslo],'3 Lokality'!B433,Baterie[jmenovitá kapacita baterie v kWh]),"")</f>
        <v/>
      </c>
      <c r="Q43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3" s="145" t="str">
        <f>IF(Lokality[[#This Row],[lokalita na projektu]]="ano",SUMIF(Baterie[baterie na lokalitě číslo],'3 Lokality'!B433,Baterie[limit na baterii v Kč]),"")</f>
        <v/>
      </c>
      <c r="T43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4" spans="2:20" hidden="1" outlineLevel="1" x14ac:dyDescent="0.25">
      <c r="B434" s="61">
        <v>429</v>
      </c>
      <c r="C434" s="57" t="str">
        <f>IF(COUNTIF(Stanice[číslo lokality],'3 Lokality'!B434)&gt;0,"ano","ne")</f>
        <v>ne</v>
      </c>
      <c r="D434" s="57" t="str">
        <f>IF(Lokality[[#This Row],[lokalita na projektu]]="ano",INDEX(Stanice[[lokalita]:[číslo lokality]],MATCH(B434,Stanice[číslo lokality],0),1),"")</f>
        <v/>
      </c>
      <c r="E434" s="62" t="str">
        <f>IF(Lokality[[#This Row],[lokalita na projektu]]="ano",HYPERLINK(CONCATENATE("https://mapy.cz/zakladni?q=",_xlfn.ENCODEURL(INDEX(Stanice[[lokalita]:[číslo lokality]],MATCH(B434,Stanice[číslo lokality],0),2)),""),INDEX(Stanice[[lokalita]:[číslo lokality]],MATCH(B434,Stanice[číslo lokality],0),2)),"")</f>
        <v/>
      </c>
      <c r="F434" s="57"/>
      <c r="G434" s="57" t="str">
        <f>IF(Lokality[[#This Row],[lokalita na projektu]]="ano",COUNTIF(Stanice[číslo lokality],'3 Lokality'!B434),"")</f>
        <v/>
      </c>
      <c r="H434" s="57" t="str">
        <f>IF(Lokality[[#This Row],[lokalita na projektu]]="ano",SUMIF(Stanice[číslo lokality],'3 Lokality'!B434,Stanice[počet AC dobíjecích bodů stanice]),"")</f>
        <v/>
      </c>
      <c r="I434" s="57" t="str">
        <f>IF(Lokality[[#This Row],[lokalita na projektu]]="ano",SUMIF(Stanice[číslo lokality],'3 Lokality'!B434,Stanice[počet DC dobíjecích bodů stanice]),"")</f>
        <v/>
      </c>
      <c r="J434" s="99" t="str">
        <f>IF(Lokality[[#This Row],[lokalita na projektu]]="ano",SUMIF(Stanice[číslo lokality],'3 Lokality'!B434,Stanice[[výkon AC stanice v kW ]]),"")</f>
        <v/>
      </c>
      <c r="K434" s="99" t="str">
        <f>IF(Lokality[[#This Row],[lokalita na projektu]]="ano",SUMIF(Stanice[číslo lokality],'3 Lokality'!B434,Stanice[výkon DC stanice v kW]),"")</f>
        <v/>
      </c>
      <c r="L434" s="143" t="str">
        <f>IF(Lokality[[#This Row],[lokalita na projektu]]="ano",SUMIF(Stanice[číslo lokality],'3 Lokality'!B434,Stanice[maximální limit způsobilých nákladů v Kč]),"")</f>
        <v/>
      </c>
      <c r="M434" s="144" t="str">
        <f>IF(Lokality[[#This Row],[lokalita na projektu]]="ano",IF(K434&gt;=3600,koeficient3,IF(K434&gt;=2800,koeficient2,IF(K434&gt;=1400,koeficient1,1))),"")</f>
        <v/>
      </c>
      <c r="N434" s="143" t="str">
        <f>IF(Lokality[[#This Row],[lokalita na projektu]]="ano",SUMIF(Stanice[číslo lokality],'3 Lokality'!B434,Stanice[upravený limit na stanici v Kč]),"")</f>
        <v/>
      </c>
      <c r="O434" s="143" t="str">
        <f>IF(Lokality[[#This Row],[lokalita na projektu]]="ano",SUMIF(Baterie[baterie na lokalitě číslo],'3 Lokality'!B434,Baterie[jmenovitý výkon baterie v kW]),"")</f>
        <v/>
      </c>
      <c r="P434" s="143" t="str">
        <f>IF(Lokality[[#This Row],[lokalita na projektu]]="ano",SUMIF(Baterie[baterie na lokalitě číslo],'3 Lokality'!B434,Baterie[jmenovitá kapacita baterie v kWh]),"")</f>
        <v/>
      </c>
      <c r="Q43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4" s="145" t="str">
        <f>IF(Lokality[[#This Row],[lokalita na projektu]]="ano",SUMIF(Baterie[baterie na lokalitě číslo],'3 Lokality'!B434,Baterie[limit na baterii v Kč]),"")</f>
        <v/>
      </c>
      <c r="T43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5" spans="2:20" hidden="1" outlineLevel="1" x14ac:dyDescent="0.25">
      <c r="B435" s="61">
        <v>430</v>
      </c>
      <c r="C435" s="57" t="str">
        <f>IF(COUNTIF(Stanice[číslo lokality],'3 Lokality'!B435)&gt;0,"ano","ne")</f>
        <v>ne</v>
      </c>
      <c r="D435" s="57" t="str">
        <f>IF(Lokality[[#This Row],[lokalita na projektu]]="ano",INDEX(Stanice[[lokalita]:[číslo lokality]],MATCH(B435,Stanice[číslo lokality],0),1),"")</f>
        <v/>
      </c>
      <c r="E435" s="62" t="str">
        <f>IF(Lokality[[#This Row],[lokalita na projektu]]="ano",HYPERLINK(CONCATENATE("https://mapy.cz/zakladni?q=",_xlfn.ENCODEURL(INDEX(Stanice[[lokalita]:[číslo lokality]],MATCH(B435,Stanice[číslo lokality],0),2)),""),INDEX(Stanice[[lokalita]:[číslo lokality]],MATCH(B435,Stanice[číslo lokality],0),2)),"")</f>
        <v/>
      </c>
      <c r="F435" s="57"/>
      <c r="G435" s="57" t="str">
        <f>IF(Lokality[[#This Row],[lokalita na projektu]]="ano",COUNTIF(Stanice[číslo lokality],'3 Lokality'!B435),"")</f>
        <v/>
      </c>
      <c r="H435" s="57" t="str">
        <f>IF(Lokality[[#This Row],[lokalita na projektu]]="ano",SUMIF(Stanice[číslo lokality],'3 Lokality'!B435,Stanice[počet AC dobíjecích bodů stanice]),"")</f>
        <v/>
      </c>
      <c r="I435" s="57" t="str">
        <f>IF(Lokality[[#This Row],[lokalita na projektu]]="ano",SUMIF(Stanice[číslo lokality],'3 Lokality'!B435,Stanice[počet DC dobíjecích bodů stanice]),"")</f>
        <v/>
      </c>
      <c r="J435" s="99" t="str">
        <f>IF(Lokality[[#This Row],[lokalita na projektu]]="ano",SUMIF(Stanice[číslo lokality],'3 Lokality'!B435,Stanice[[výkon AC stanice v kW ]]),"")</f>
        <v/>
      </c>
      <c r="K435" s="99" t="str">
        <f>IF(Lokality[[#This Row],[lokalita na projektu]]="ano",SUMIF(Stanice[číslo lokality],'3 Lokality'!B435,Stanice[výkon DC stanice v kW]),"")</f>
        <v/>
      </c>
      <c r="L435" s="143" t="str">
        <f>IF(Lokality[[#This Row],[lokalita na projektu]]="ano",SUMIF(Stanice[číslo lokality],'3 Lokality'!B435,Stanice[maximální limit způsobilých nákladů v Kč]),"")</f>
        <v/>
      </c>
      <c r="M435" s="144" t="str">
        <f>IF(Lokality[[#This Row],[lokalita na projektu]]="ano",IF(K435&gt;=3600,koeficient3,IF(K435&gt;=2800,koeficient2,IF(K435&gt;=1400,koeficient1,1))),"")</f>
        <v/>
      </c>
      <c r="N435" s="143" t="str">
        <f>IF(Lokality[[#This Row],[lokalita na projektu]]="ano",SUMIF(Stanice[číslo lokality],'3 Lokality'!B435,Stanice[upravený limit na stanici v Kč]),"")</f>
        <v/>
      </c>
      <c r="O435" s="143" t="str">
        <f>IF(Lokality[[#This Row],[lokalita na projektu]]="ano",SUMIF(Baterie[baterie na lokalitě číslo],'3 Lokality'!B435,Baterie[jmenovitý výkon baterie v kW]),"")</f>
        <v/>
      </c>
      <c r="P435" s="143" t="str">
        <f>IF(Lokality[[#This Row],[lokalita na projektu]]="ano",SUMIF(Baterie[baterie na lokalitě číslo],'3 Lokality'!B435,Baterie[jmenovitá kapacita baterie v kWh]),"")</f>
        <v/>
      </c>
      <c r="Q43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5" s="145" t="str">
        <f>IF(Lokality[[#This Row],[lokalita na projektu]]="ano",SUMIF(Baterie[baterie na lokalitě číslo],'3 Lokality'!B435,Baterie[limit na baterii v Kč]),"")</f>
        <v/>
      </c>
      <c r="T43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6" spans="2:20" hidden="1" outlineLevel="1" x14ac:dyDescent="0.25">
      <c r="B436" s="61">
        <v>431</v>
      </c>
      <c r="C436" s="57" t="str">
        <f>IF(COUNTIF(Stanice[číslo lokality],'3 Lokality'!B436)&gt;0,"ano","ne")</f>
        <v>ne</v>
      </c>
      <c r="D436" s="57" t="str">
        <f>IF(Lokality[[#This Row],[lokalita na projektu]]="ano",INDEX(Stanice[[lokalita]:[číslo lokality]],MATCH(B436,Stanice[číslo lokality],0),1),"")</f>
        <v/>
      </c>
      <c r="E436" s="62" t="str">
        <f>IF(Lokality[[#This Row],[lokalita na projektu]]="ano",HYPERLINK(CONCATENATE("https://mapy.cz/zakladni?q=",_xlfn.ENCODEURL(INDEX(Stanice[[lokalita]:[číslo lokality]],MATCH(B436,Stanice[číslo lokality],0),2)),""),INDEX(Stanice[[lokalita]:[číslo lokality]],MATCH(B436,Stanice[číslo lokality],0),2)),"")</f>
        <v/>
      </c>
      <c r="F436" s="57"/>
      <c r="G436" s="57" t="str">
        <f>IF(Lokality[[#This Row],[lokalita na projektu]]="ano",COUNTIF(Stanice[číslo lokality],'3 Lokality'!B436),"")</f>
        <v/>
      </c>
      <c r="H436" s="57" t="str">
        <f>IF(Lokality[[#This Row],[lokalita na projektu]]="ano",SUMIF(Stanice[číslo lokality],'3 Lokality'!B436,Stanice[počet AC dobíjecích bodů stanice]),"")</f>
        <v/>
      </c>
      <c r="I436" s="57" t="str">
        <f>IF(Lokality[[#This Row],[lokalita na projektu]]="ano",SUMIF(Stanice[číslo lokality],'3 Lokality'!B436,Stanice[počet DC dobíjecích bodů stanice]),"")</f>
        <v/>
      </c>
      <c r="J436" s="99" t="str">
        <f>IF(Lokality[[#This Row],[lokalita na projektu]]="ano",SUMIF(Stanice[číslo lokality],'3 Lokality'!B436,Stanice[[výkon AC stanice v kW ]]),"")</f>
        <v/>
      </c>
      <c r="K436" s="99" t="str">
        <f>IF(Lokality[[#This Row],[lokalita na projektu]]="ano",SUMIF(Stanice[číslo lokality],'3 Lokality'!B436,Stanice[výkon DC stanice v kW]),"")</f>
        <v/>
      </c>
      <c r="L436" s="143" t="str">
        <f>IF(Lokality[[#This Row],[lokalita na projektu]]="ano",SUMIF(Stanice[číslo lokality],'3 Lokality'!B436,Stanice[maximální limit způsobilých nákladů v Kč]),"")</f>
        <v/>
      </c>
      <c r="M436" s="144" t="str">
        <f>IF(Lokality[[#This Row],[lokalita na projektu]]="ano",IF(K436&gt;=3600,koeficient3,IF(K436&gt;=2800,koeficient2,IF(K436&gt;=1400,koeficient1,1))),"")</f>
        <v/>
      </c>
      <c r="N436" s="143" t="str">
        <f>IF(Lokality[[#This Row],[lokalita na projektu]]="ano",SUMIF(Stanice[číslo lokality],'3 Lokality'!B436,Stanice[upravený limit na stanici v Kč]),"")</f>
        <v/>
      </c>
      <c r="O436" s="143" t="str">
        <f>IF(Lokality[[#This Row],[lokalita na projektu]]="ano",SUMIF(Baterie[baterie na lokalitě číslo],'3 Lokality'!B436,Baterie[jmenovitý výkon baterie v kW]),"")</f>
        <v/>
      </c>
      <c r="P436" s="143" t="str">
        <f>IF(Lokality[[#This Row],[lokalita na projektu]]="ano",SUMIF(Baterie[baterie na lokalitě číslo],'3 Lokality'!B436,Baterie[jmenovitá kapacita baterie v kWh]),"")</f>
        <v/>
      </c>
      <c r="Q43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6" s="145" t="str">
        <f>IF(Lokality[[#This Row],[lokalita na projektu]]="ano",SUMIF(Baterie[baterie na lokalitě číslo],'3 Lokality'!B436,Baterie[limit na baterii v Kč]),"")</f>
        <v/>
      </c>
      <c r="T43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7" spans="2:20" hidden="1" outlineLevel="1" x14ac:dyDescent="0.25">
      <c r="B437" s="61">
        <v>432</v>
      </c>
      <c r="C437" s="57" t="str">
        <f>IF(COUNTIF(Stanice[číslo lokality],'3 Lokality'!B437)&gt;0,"ano","ne")</f>
        <v>ne</v>
      </c>
      <c r="D437" s="57" t="str">
        <f>IF(Lokality[[#This Row],[lokalita na projektu]]="ano",INDEX(Stanice[[lokalita]:[číslo lokality]],MATCH(B437,Stanice[číslo lokality],0),1),"")</f>
        <v/>
      </c>
      <c r="E437" s="62" t="str">
        <f>IF(Lokality[[#This Row],[lokalita na projektu]]="ano",HYPERLINK(CONCATENATE("https://mapy.cz/zakladni?q=",_xlfn.ENCODEURL(INDEX(Stanice[[lokalita]:[číslo lokality]],MATCH(B437,Stanice[číslo lokality],0),2)),""),INDEX(Stanice[[lokalita]:[číslo lokality]],MATCH(B437,Stanice[číslo lokality],0),2)),"")</f>
        <v/>
      </c>
      <c r="F437" s="57"/>
      <c r="G437" s="57" t="str">
        <f>IF(Lokality[[#This Row],[lokalita na projektu]]="ano",COUNTIF(Stanice[číslo lokality],'3 Lokality'!B437),"")</f>
        <v/>
      </c>
      <c r="H437" s="57" t="str">
        <f>IF(Lokality[[#This Row],[lokalita na projektu]]="ano",SUMIF(Stanice[číslo lokality],'3 Lokality'!B437,Stanice[počet AC dobíjecích bodů stanice]),"")</f>
        <v/>
      </c>
      <c r="I437" s="57" t="str">
        <f>IF(Lokality[[#This Row],[lokalita na projektu]]="ano",SUMIF(Stanice[číslo lokality],'3 Lokality'!B437,Stanice[počet DC dobíjecích bodů stanice]),"")</f>
        <v/>
      </c>
      <c r="J437" s="99" t="str">
        <f>IF(Lokality[[#This Row],[lokalita na projektu]]="ano",SUMIF(Stanice[číslo lokality],'3 Lokality'!B437,Stanice[[výkon AC stanice v kW ]]),"")</f>
        <v/>
      </c>
      <c r="K437" s="99" t="str">
        <f>IF(Lokality[[#This Row],[lokalita na projektu]]="ano",SUMIF(Stanice[číslo lokality],'3 Lokality'!B437,Stanice[výkon DC stanice v kW]),"")</f>
        <v/>
      </c>
      <c r="L437" s="143" t="str">
        <f>IF(Lokality[[#This Row],[lokalita na projektu]]="ano",SUMIF(Stanice[číslo lokality],'3 Lokality'!B437,Stanice[maximální limit způsobilých nákladů v Kč]),"")</f>
        <v/>
      </c>
      <c r="M437" s="144" t="str">
        <f>IF(Lokality[[#This Row],[lokalita na projektu]]="ano",IF(K437&gt;=3600,koeficient3,IF(K437&gt;=2800,koeficient2,IF(K437&gt;=1400,koeficient1,1))),"")</f>
        <v/>
      </c>
      <c r="N437" s="143" t="str">
        <f>IF(Lokality[[#This Row],[lokalita na projektu]]="ano",SUMIF(Stanice[číslo lokality],'3 Lokality'!B437,Stanice[upravený limit na stanici v Kč]),"")</f>
        <v/>
      </c>
      <c r="O437" s="143" t="str">
        <f>IF(Lokality[[#This Row],[lokalita na projektu]]="ano",SUMIF(Baterie[baterie na lokalitě číslo],'3 Lokality'!B437,Baterie[jmenovitý výkon baterie v kW]),"")</f>
        <v/>
      </c>
      <c r="P437" s="143" t="str">
        <f>IF(Lokality[[#This Row],[lokalita na projektu]]="ano",SUMIF(Baterie[baterie na lokalitě číslo],'3 Lokality'!B437,Baterie[jmenovitá kapacita baterie v kWh]),"")</f>
        <v/>
      </c>
      <c r="Q43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7" s="145" t="str">
        <f>IF(Lokality[[#This Row],[lokalita na projektu]]="ano",SUMIF(Baterie[baterie na lokalitě číslo],'3 Lokality'!B437,Baterie[limit na baterii v Kč]),"")</f>
        <v/>
      </c>
      <c r="T43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8" spans="2:20" hidden="1" outlineLevel="1" x14ac:dyDescent="0.25">
      <c r="B438" s="61">
        <v>433</v>
      </c>
      <c r="C438" s="57" t="str">
        <f>IF(COUNTIF(Stanice[číslo lokality],'3 Lokality'!B438)&gt;0,"ano","ne")</f>
        <v>ne</v>
      </c>
      <c r="D438" s="57" t="str">
        <f>IF(Lokality[[#This Row],[lokalita na projektu]]="ano",INDEX(Stanice[[lokalita]:[číslo lokality]],MATCH(B438,Stanice[číslo lokality],0),1),"")</f>
        <v/>
      </c>
      <c r="E438" s="62" t="str">
        <f>IF(Lokality[[#This Row],[lokalita na projektu]]="ano",HYPERLINK(CONCATENATE("https://mapy.cz/zakladni?q=",_xlfn.ENCODEURL(INDEX(Stanice[[lokalita]:[číslo lokality]],MATCH(B438,Stanice[číslo lokality],0),2)),""),INDEX(Stanice[[lokalita]:[číslo lokality]],MATCH(B438,Stanice[číslo lokality],0),2)),"")</f>
        <v/>
      </c>
      <c r="F438" s="57"/>
      <c r="G438" s="57" t="str">
        <f>IF(Lokality[[#This Row],[lokalita na projektu]]="ano",COUNTIF(Stanice[číslo lokality],'3 Lokality'!B438),"")</f>
        <v/>
      </c>
      <c r="H438" s="57" t="str">
        <f>IF(Lokality[[#This Row],[lokalita na projektu]]="ano",SUMIF(Stanice[číslo lokality],'3 Lokality'!B438,Stanice[počet AC dobíjecích bodů stanice]),"")</f>
        <v/>
      </c>
      <c r="I438" s="57" t="str">
        <f>IF(Lokality[[#This Row],[lokalita na projektu]]="ano",SUMIF(Stanice[číslo lokality],'3 Lokality'!B438,Stanice[počet DC dobíjecích bodů stanice]),"")</f>
        <v/>
      </c>
      <c r="J438" s="99" t="str">
        <f>IF(Lokality[[#This Row],[lokalita na projektu]]="ano",SUMIF(Stanice[číslo lokality],'3 Lokality'!B438,Stanice[[výkon AC stanice v kW ]]),"")</f>
        <v/>
      </c>
      <c r="K438" s="99" t="str">
        <f>IF(Lokality[[#This Row],[lokalita na projektu]]="ano",SUMIF(Stanice[číslo lokality],'3 Lokality'!B438,Stanice[výkon DC stanice v kW]),"")</f>
        <v/>
      </c>
      <c r="L438" s="143" t="str">
        <f>IF(Lokality[[#This Row],[lokalita na projektu]]="ano",SUMIF(Stanice[číslo lokality],'3 Lokality'!B438,Stanice[maximální limit způsobilých nákladů v Kč]),"")</f>
        <v/>
      </c>
      <c r="M438" s="144" t="str">
        <f>IF(Lokality[[#This Row],[lokalita na projektu]]="ano",IF(K438&gt;=3600,koeficient3,IF(K438&gt;=2800,koeficient2,IF(K438&gt;=1400,koeficient1,1))),"")</f>
        <v/>
      </c>
      <c r="N438" s="143" t="str">
        <f>IF(Lokality[[#This Row],[lokalita na projektu]]="ano",SUMIF(Stanice[číslo lokality],'3 Lokality'!B438,Stanice[upravený limit na stanici v Kč]),"")</f>
        <v/>
      </c>
      <c r="O438" s="143" t="str">
        <f>IF(Lokality[[#This Row],[lokalita na projektu]]="ano",SUMIF(Baterie[baterie na lokalitě číslo],'3 Lokality'!B438,Baterie[jmenovitý výkon baterie v kW]),"")</f>
        <v/>
      </c>
      <c r="P438" s="143" t="str">
        <f>IF(Lokality[[#This Row],[lokalita na projektu]]="ano",SUMIF(Baterie[baterie na lokalitě číslo],'3 Lokality'!B438,Baterie[jmenovitá kapacita baterie v kWh]),"")</f>
        <v/>
      </c>
      <c r="Q43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8" s="145" t="str">
        <f>IF(Lokality[[#This Row],[lokalita na projektu]]="ano",SUMIF(Baterie[baterie na lokalitě číslo],'3 Lokality'!B438,Baterie[limit na baterii v Kč]),"")</f>
        <v/>
      </c>
      <c r="T43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39" spans="2:20" hidden="1" outlineLevel="1" x14ac:dyDescent="0.25">
      <c r="B439" s="61">
        <v>434</v>
      </c>
      <c r="C439" s="57" t="str">
        <f>IF(COUNTIF(Stanice[číslo lokality],'3 Lokality'!B439)&gt;0,"ano","ne")</f>
        <v>ne</v>
      </c>
      <c r="D439" s="57" t="str">
        <f>IF(Lokality[[#This Row],[lokalita na projektu]]="ano",INDEX(Stanice[[lokalita]:[číslo lokality]],MATCH(B439,Stanice[číslo lokality],0),1),"")</f>
        <v/>
      </c>
      <c r="E439" s="62" t="str">
        <f>IF(Lokality[[#This Row],[lokalita na projektu]]="ano",HYPERLINK(CONCATENATE("https://mapy.cz/zakladni?q=",_xlfn.ENCODEURL(INDEX(Stanice[[lokalita]:[číslo lokality]],MATCH(B439,Stanice[číslo lokality],0),2)),""),INDEX(Stanice[[lokalita]:[číslo lokality]],MATCH(B439,Stanice[číslo lokality],0),2)),"")</f>
        <v/>
      </c>
      <c r="F439" s="57"/>
      <c r="G439" s="57" t="str">
        <f>IF(Lokality[[#This Row],[lokalita na projektu]]="ano",COUNTIF(Stanice[číslo lokality],'3 Lokality'!B439),"")</f>
        <v/>
      </c>
      <c r="H439" s="57" t="str">
        <f>IF(Lokality[[#This Row],[lokalita na projektu]]="ano",SUMIF(Stanice[číslo lokality],'3 Lokality'!B439,Stanice[počet AC dobíjecích bodů stanice]),"")</f>
        <v/>
      </c>
      <c r="I439" s="57" t="str">
        <f>IF(Lokality[[#This Row],[lokalita na projektu]]="ano",SUMIF(Stanice[číslo lokality],'3 Lokality'!B439,Stanice[počet DC dobíjecích bodů stanice]),"")</f>
        <v/>
      </c>
      <c r="J439" s="99" t="str">
        <f>IF(Lokality[[#This Row],[lokalita na projektu]]="ano",SUMIF(Stanice[číslo lokality],'3 Lokality'!B439,Stanice[[výkon AC stanice v kW ]]),"")</f>
        <v/>
      </c>
      <c r="K439" s="99" t="str">
        <f>IF(Lokality[[#This Row],[lokalita na projektu]]="ano",SUMIF(Stanice[číslo lokality],'3 Lokality'!B439,Stanice[výkon DC stanice v kW]),"")</f>
        <v/>
      </c>
      <c r="L439" s="143" t="str">
        <f>IF(Lokality[[#This Row],[lokalita na projektu]]="ano",SUMIF(Stanice[číslo lokality],'3 Lokality'!B439,Stanice[maximální limit způsobilých nákladů v Kč]),"")</f>
        <v/>
      </c>
      <c r="M439" s="144" t="str">
        <f>IF(Lokality[[#This Row],[lokalita na projektu]]="ano",IF(K439&gt;=3600,koeficient3,IF(K439&gt;=2800,koeficient2,IF(K439&gt;=1400,koeficient1,1))),"")</f>
        <v/>
      </c>
      <c r="N439" s="143" t="str">
        <f>IF(Lokality[[#This Row],[lokalita na projektu]]="ano",SUMIF(Stanice[číslo lokality],'3 Lokality'!B439,Stanice[upravený limit na stanici v Kč]),"")</f>
        <v/>
      </c>
      <c r="O439" s="143" t="str">
        <f>IF(Lokality[[#This Row],[lokalita na projektu]]="ano",SUMIF(Baterie[baterie na lokalitě číslo],'3 Lokality'!B439,Baterie[jmenovitý výkon baterie v kW]),"")</f>
        <v/>
      </c>
      <c r="P439" s="143" t="str">
        <f>IF(Lokality[[#This Row],[lokalita na projektu]]="ano",SUMIF(Baterie[baterie na lokalitě číslo],'3 Lokality'!B439,Baterie[jmenovitá kapacita baterie v kWh]),"")</f>
        <v/>
      </c>
      <c r="Q43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39" s="145" t="str">
        <f>IF(Lokality[[#This Row],[lokalita na projektu]]="ano",SUMIF(Baterie[baterie na lokalitě číslo],'3 Lokality'!B439,Baterie[limit na baterii v Kč]),"")</f>
        <v/>
      </c>
      <c r="T43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0" spans="2:20" hidden="1" outlineLevel="1" x14ac:dyDescent="0.25">
      <c r="B440" s="61">
        <v>435</v>
      </c>
      <c r="C440" s="57" t="str">
        <f>IF(COUNTIF(Stanice[číslo lokality],'3 Lokality'!B440)&gt;0,"ano","ne")</f>
        <v>ne</v>
      </c>
      <c r="D440" s="57" t="str">
        <f>IF(Lokality[[#This Row],[lokalita na projektu]]="ano",INDEX(Stanice[[lokalita]:[číslo lokality]],MATCH(B440,Stanice[číslo lokality],0),1),"")</f>
        <v/>
      </c>
      <c r="E440" s="62" t="str">
        <f>IF(Lokality[[#This Row],[lokalita na projektu]]="ano",HYPERLINK(CONCATENATE("https://mapy.cz/zakladni?q=",_xlfn.ENCODEURL(INDEX(Stanice[[lokalita]:[číslo lokality]],MATCH(B440,Stanice[číslo lokality],0),2)),""),INDEX(Stanice[[lokalita]:[číslo lokality]],MATCH(B440,Stanice[číslo lokality],0),2)),"")</f>
        <v/>
      </c>
      <c r="F440" s="57"/>
      <c r="G440" s="57" t="str">
        <f>IF(Lokality[[#This Row],[lokalita na projektu]]="ano",COUNTIF(Stanice[číslo lokality],'3 Lokality'!B440),"")</f>
        <v/>
      </c>
      <c r="H440" s="57" t="str">
        <f>IF(Lokality[[#This Row],[lokalita na projektu]]="ano",SUMIF(Stanice[číslo lokality],'3 Lokality'!B440,Stanice[počet AC dobíjecích bodů stanice]),"")</f>
        <v/>
      </c>
      <c r="I440" s="57" t="str">
        <f>IF(Lokality[[#This Row],[lokalita na projektu]]="ano",SUMIF(Stanice[číslo lokality],'3 Lokality'!B440,Stanice[počet DC dobíjecích bodů stanice]),"")</f>
        <v/>
      </c>
      <c r="J440" s="99" t="str">
        <f>IF(Lokality[[#This Row],[lokalita na projektu]]="ano",SUMIF(Stanice[číslo lokality],'3 Lokality'!B440,Stanice[[výkon AC stanice v kW ]]),"")</f>
        <v/>
      </c>
      <c r="K440" s="99" t="str">
        <f>IF(Lokality[[#This Row],[lokalita na projektu]]="ano",SUMIF(Stanice[číslo lokality],'3 Lokality'!B440,Stanice[výkon DC stanice v kW]),"")</f>
        <v/>
      </c>
      <c r="L440" s="143" t="str">
        <f>IF(Lokality[[#This Row],[lokalita na projektu]]="ano",SUMIF(Stanice[číslo lokality],'3 Lokality'!B440,Stanice[maximální limit způsobilých nákladů v Kč]),"")</f>
        <v/>
      </c>
      <c r="M440" s="144" t="str">
        <f>IF(Lokality[[#This Row],[lokalita na projektu]]="ano",IF(K440&gt;=3600,koeficient3,IF(K440&gt;=2800,koeficient2,IF(K440&gt;=1400,koeficient1,1))),"")</f>
        <v/>
      </c>
      <c r="N440" s="143" t="str">
        <f>IF(Lokality[[#This Row],[lokalita na projektu]]="ano",SUMIF(Stanice[číslo lokality],'3 Lokality'!B440,Stanice[upravený limit na stanici v Kč]),"")</f>
        <v/>
      </c>
      <c r="O440" s="143" t="str">
        <f>IF(Lokality[[#This Row],[lokalita na projektu]]="ano",SUMIF(Baterie[baterie na lokalitě číslo],'3 Lokality'!B440,Baterie[jmenovitý výkon baterie v kW]),"")</f>
        <v/>
      </c>
      <c r="P440" s="143" t="str">
        <f>IF(Lokality[[#This Row],[lokalita na projektu]]="ano",SUMIF(Baterie[baterie na lokalitě číslo],'3 Lokality'!B440,Baterie[jmenovitá kapacita baterie v kWh]),"")</f>
        <v/>
      </c>
      <c r="Q44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0" s="145" t="str">
        <f>IF(Lokality[[#This Row],[lokalita na projektu]]="ano",SUMIF(Baterie[baterie na lokalitě číslo],'3 Lokality'!B440,Baterie[limit na baterii v Kč]),"")</f>
        <v/>
      </c>
      <c r="T44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1" spans="2:20" hidden="1" outlineLevel="1" x14ac:dyDescent="0.25">
      <c r="B441" s="61">
        <v>436</v>
      </c>
      <c r="C441" s="57" t="str">
        <f>IF(COUNTIF(Stanice[číslo lokality],'3 Lokality'!B441)&gt;0,"ano","ne")</f>
        <v>ne</v>
      </c>
      <c r="D441" s="57" t="str">
        <f>IF(Lokality[[#This Row],[lokalita na projektu]]="ano",INDEX(Stanice[[lokalita]:[číslo lokality]],MATCH(B441,Stanice[číslo lokality],0),1),"")</f>
        <v/>
      </c>
      <c r="E441" s="62" t="str">
        <f>IF(Lokality[[#This Row],[lokalita na projektu]]="ano",HYPERLINK(CONCATENATE("https://mapy.cz/zakladni?q=",_xlfn.ENCODEURL(INDEX(Stanice[[lokalita]:[číslo lokality]],MATCH(B441,Stanice[číslo lokality],0),2)),""),INDEX(Stanice[[lokalita]:[číslo lokality]],MATCH(B441,Stanice[číslo lokality],0),2)),"")</f>
        <v/>
      </c>
      <c r="F441" s="57"/>
      <c r="G441" s="57" t="str">
        <f>IF(Lokality[[#This Row],[lokalita na projektu]]="ano",COUNTIF(Stanice[číslo lokality],'3 Lokality'!B441),"")</f>
        <v/>
      </c>
      <c r="H441" s="57" t="str">
        <f>IF(Lokality[[#This Row],[lokalita na projektu]]="ano",SUMIF(Stanice[číslo lokality],'3 Lokality'!B441,Stanice[počet AC dobíjecích bodů stanice]),"")</f>
        <v/>
      </c>
      <c r="I441" s="57" t="str">
        <f>IF(Lokality[[#This Row],[lokalita na projektu]]="ano",SUMIF(Stanice[číslo lokality],'3 Lokality'!B441,Stanice[počet DC dobíjecích bodů stanice]),"")</f>
        <v/>
      </c>
      <c r="J441" s="99" t="str">
        <f>IF(Lokality[[#This Row],[lokalita na projektu]]="ano",SUMIF(Stanice[číslo lokality],'3 Lokality'!B441,Stanice[[výkon AC stanice v kW ]]),"")</f>
        <v/>
      </c>
      <c r="K441" s="99" t="str">
        <f>IF(Lokality[[#This Row],[lokalita na projektu]]="ano",SUMIF(Stanice[číslo lokality],'3 Lokality'!B441,Stanice[výkon DC stanice v kW]),"")</f>
        <v/>
      </c>
      <c r="L441" s="143" t="str">
        <f>IF(Lokality[[#This Row],[lokalita na projektu]]="ano",SUMIF(Stanice[číslo lokality],'3 Lokality'!B441,Stanice[maximální limit způsobilých nákladů v Kč]),"")</f>
        <v/>
      </c>
      <c r="M441" s="144" t="str">
        <f>IF(Lokality[[#This Row],[lokalita na projektu]]="ano",IF(K441&gt;=3600,koeficient3,IF(K441&gt;=2800,koeficient2,IF(K441&gt;=1400,koeficient1,1))),"")</f>
        <v/>
      </c>
      <c r="N441" s="143" t="str">
        <f>IF(Lokality[[#This Row],[lokalita na projektu]]="ano",SUMIF(Stanice[číslo lokality],'3 Lokality'!B441,Stanice[upravený limit na stanici v Kč]),"")</f>
        <v/>
      </c>
      <c r="O441" s="143" t="str">
        <f>IF(Lokality[[#This Row],[lokalita na projektu]]="ano",SUMIF(Baterie[baterie na lokalitě číslo],'3 Lokality'!B441,Baterie[jmenovitý výkon baterie v kW]),"")</f>
        <v/>
      </c>
      <c r="P441" s="143" t="str">
        <f>IF(Lokality[[#This Row],[lokalita na projektu]]="ano",SUMIF(Baterie[baterie na lokalitě číslo],'3 Lokality'!B441,Baterie[jmenovitá kapacita baterie v kWh]),"")</f>
        <v/>
      </c>
      <c r="Q44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1" s="145" t="str">
        <f>IF(Lokality[[#This Row],[lokalita na projektu]]="ano",SUMIF(Baterie[baterie na lokalitě číslo],'3 Lokality'!B441,Baterie[limit na baterii v Kč]),"")</f>
        <v/>
      </c>
      <c r="T44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2" spans="2:20" hidden="1" outlineLevel="1" x14ac:dyDescent="0.25">
      <c r="B442" s="61">
        <v>437</v>
      </c>
      <c r="C442" s="57" t="str">
        <f>IF(COUNTIF(Stanice[číslo lokality],'3 Lokality'!B442)&gt;0,"ano","ne")</f>
        <v>ne</v>
      </c>
      <c r="D442" s="57" t="str">
        <f>IF(Lokality[[#This Row],[lokalita na projektu]]="ano",INDEX(Stanice[[lokalita]:[číslo lokality]],MATCH(B442,Stanice[číslo lokality],0),1),"")</f>
        <v/>
      </c>
      <c r="E442" s="62" t="str">
        <f>IF(Lokality[[#This Row],[lokalita na projektu]]="ano",HYPERLINK(CONCATENATE("https://mapy.cz/zakladni?q=",_xlfn.ENCODEURL(INDEX(Stanice[[lokalita]:[číslo lokality]],MATCH(B442,Stanice[číslo lokality],0),2)),""),INDEX(Stanice[[lokalita]:[číslo lokality]],MATCH(B442,Stanice[číslo lokality],0),2)),"")</f>
        <v/>
      </c>
      <c r="F442" s="57"/>
      <c r="G442" s="57" t="str">
        <f>IF(Lokality[[#This Row],[lokalita na projektu]]="ano",COUNTIF(Stanice[číslo lokality],'3 Lokality'!B442),"")</f>
        <v/>
      </c>
      <c r="H442" s="57" t="str">
        <f>IF(Lokality[[#This Row],[lokalita na projektu]]="ano",SUMIF(Stanice[číslo lokality],'3 Lokality'!B442,Stanice[počet AC dobíjecích bodů stanice]),"")</f>
        <v/>
      </c>
      <c r="I442" s="57" t="str">
        <f>IF(Lokality[[#This Row],[lokalita na projektu]]="ano",SUMIF(Stanice[číslo lokality],'3 Lokality'!B442,Stanice[počet DC dobíjecích bodů stanice]),"")</f>
        <v/>
      </c>
      <c r="J442" s="99" t="str">
        <f>IF(Lokality[[#This Row],[lokalita na projektu]]="ano",SUMIF(Stanice[číslo lokality],'3 Lokality'!B442,Stanice[[výkon AC stanice v kW ]]),"")</f>
        <v/>
      </c>
      <c r="K442" s="99" t="str">
        <f>IF(Lokality[[#This Row],[lokalita na projektu]]="ano",SUMIF(Stanice[číslo lokality],'3 Lokality'!B442,Stanice[výkon DC stanice v kW]),"")</f>
        <v/>
      </c>
      <c r="L442" s="143" t="str">
        <f>IF(Lokality[[#This Row],[lokalita na projektu]]="ano",SUMIF(Stanice[číslo lokality],'3 Lokality'!B442,Stanice[maximální limit způsobilých nákladů v Kč]),"")</f>
        <v/>
      </c>
      <c r="M442" s="144" t="str">
        <f>IF(Lokality[[#This Row],[lokalita na projektu]]="ano",IF(K442&gt;=3600,koeficient3,IF(K442&gt;=2800,koeficient2,IF(K442&gt;=1400,koeficient1,1))),"")</f>
        <v/>
      </c>
      <c r="N442" s="143" t="str">
        <f>IF(Lokality[[#This Row],[lokalita na projektu]]="ano",SUMIF(Stanice[číslo lokality],'3 Lokality'!B442,Stanice[upravený limit na stanici v Kč]),"")</f>
        <v/>
      </c>
      <c r="O442" s="143" t="str">
        <f>IF(Lokality[[#This Row],[lokalita na projektu]]="ano",SUMIF(Baterie[baterie na lokalitě číslo],'3 Lokality'!B442,Baterie[jmenovitý výkon baterie v kW]),"")</f>
        <v/>
      </c>
      <c r="P442" s="143" t="str">
        <f>IF(Lokality[[#This Row],[lokalita na projektu]]="ano",SUMIF(Baterie[baterie na lokalitě číslo],'3 Lokality'!B442,Baterie[jmenovitá kapacita baterie v kWh]),"")</f>
        <v/>
      </c>
      <c r="Q44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2" s="145" t="str">
        <f>IF(Lokality[[#This Row],[lokalita na projektu]]="ano",SUMIF(Baterie[baterie na lokalitě číslo],'3 Lokality'!B442,Baterie[limit na baterii v Kč]),"")</f>
        <v/>
      </c>
      <c r="T44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3" spans="2:20" hidden="1" outlineLevel="1" x14ac:dyDescent="0.25">
      <c r="B443" s="61">
        <v>438</v>
      </c>
      <c r="C443" s="57" t="str">
        <f>IF(COUNTIF(Stanice[číslo lokality],'3 Lokality'!B443)&gt;0,"ano","ne")</f>
        <v>ne</v>
      </c>
      <c r="D443" s="57" t="str">
        <f>IF(Lokality[[#This Row],[lokalita na projektu]]="ano",INDEX(Stanice[[lokalita]:[číslo lokality]],MATCH(B443,Stanice[číslo lokality],0),1),"")</f>
        <v/>
      </c>
      <c r="E443" s="62" t="str">
        <f>IF(Lokality[[#This Row],[lokalita na projektu]]="ano",HYPERLINK(CONCATENATE("https://mapy.cz/zakladni?q=",_xlfn.ENCODEURL(INDEX(Stanice[[lokalita]:[číslo lokality]],MATCH(B443,Stanice[číslo lokality],0),2)),""),INDEX(Stanice[[lokalita]:[číslo lokality]],MATCH(B443,Stanice[číslo lokality],0),2)),"")</f>
        <v/>
      </c>
      <c r="F443" s="57"/>
      <c r="G443" s="57" t="str">
        <f>IF(Lokality[[#This Row],[lokalita na projektu]]="ano",COUNTIF(Stanice[číslo lokality],'3 Lokality'!B443),"")</f>
        <v/>
      </c>
      <c r="H443" s="57" t="str">
        <f>IF(Lokality[[#This Row],[lokalita na projektu]]="ano",SUMIF(Stanice[číslo lokality],'3 Lokality'!B443,Stanice[počet AC dobíjecích bodů stanice]),"")</f>
        <v/>
      </c>
      <c r="I443" s="57" t="str">
        <f>IF(Lokality[[#This Row],[lokalita na projektu]]="ano",SUMIF(Stanice[číslo lokality],'3 Lokality'!B443,Stanice[počet DC dobíjecích bodů stanice]),"")</f>
        <v/>
      </c>
      <c r="J443" s="99" t="str">
        <f>IF(Lokality[[#This Row],[lokalita na projektu]]="ano",SUMIF(Stanice[číslo lokality],'3 Lokality'!B443,Stanice[[výkon AC stanice v kW ]]),"")</f>
        <v/>
      </c>
      <c r="K443" s="99" t="str">
        <f>IF(Lokality[[#This Row],[lokalita na projektu]]="ano",SUMIF(Stanice[číslo lokality],'3 Lokality'!B443,Stanice[výkon DC stanice v kW]),"")</f>
        <v/>
      </c>
      <c r="L443" s="143" t="str">
        <f>IF(Lokality[[#This Row],[lokalita na projektu]]="ano",SUMIF(Stanice[číslo lokality],'3 Lokality'!B443,Stanice[maximální limit způsobilých nákladů v Kč]),"")</f>
        <v/>
      </c>
      <c r="M443" s="144" t="str">
        <f>IF(Lokality[[#This Row],[lokalita na projektu]]="ano",IF(K443&gt;=3600,koeficient3,IF(K443&gt;=2800,koeficient2,IF(K443&gt;=1400,koeficient1,1))),"")</f>
        <v/>
      </c>
      <c r="N443" s="143" t="str">
        <f>IF(Lokality[[#This Row],[lokalita na projektu]]="ano",SUMIF(Stanice[číslo lokality],'3 Lokality'!B443,Stanice[upravený limit na stanici v Kč]),"")</f>
        <v/>
      </c>
      <c r="O443" s="143" t="str">
        <f>IF(Lokality[[#This Row],[lokalita na projektu]]="ano",SUMIF(Baterie[baterie na lokalitě číslo],'3 Lokality'!B443,Baterie[jmenovitý výkon baterie v kW]),"")</f>
        <v/>
      </c>
      <c r="P443" s="143" t="str">
        <f>IF(Lokality[[#This Row],[lokalita na projektu]]="ano",SUMIF(Baterie[baterie na lokalitě číslo],'3 Lokality'!B443,Baterie[jmenovitá kapacita baterie v kWh]),"")</f>
        <v/>
      </c>
      <c r="Q44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3" s="145" t="str">
        <f>IF(Lokality[[#This Row],[lokalita na projektu]]="ano",SUMIF(Baterie[baterie na lokalitě číslo],'3 Lokality'!B443,Baterie[limit na baterii v Kč]),"")</f>
        <v/>
      </c>
      <c r="T44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4" spans="2:20" hidden="1" outlineLevel="1" x14ac:dyDescent="0.25">
      <c r="B444" s="61">
        <v>439</v>
      </c>
      <c r="C444" s="57" t="str">
        <f>IF(COUNTIF(Stanice[číslo lokality],'3 Lokality'!B444)&gt;0,"ano","ne")</f>
        <v>ne</v>
      </c>
      <c r="D444" s="57" t="str">
        <f>IF(Lokality[[#This Row],[lokalita na projektu]]="ano",INDEX(Stanice[[lokalita]:[číslo lokality]],MATCH(B444,Stanice[číslo lokality],0),1),"")</f>
        <v/>
      </c>
      <c r="E444" s="62" t="str">
        <f>IF(Lokality[[#This Row],[lokalita na projektu]]="ano",HYPERLINK(CONCATENATE("https://mapy.cz/zakladni?q=",_xlfn.ENCODEURL(INDEX(Stanice[[lokalita]:[číslo lokality]],MATCH(B444,Stanice[číslo lokality],0),2)),""),INDEX(Stanice[[lokalita]:[číslo lokality]],MATCH(B444,Stanice[číslo lokality],0),2)),"")</f>
        <v/>
      </c>
      <c r="F444" s="57"/>
      <c r="G444" s="57" t="str">
        <f>IF(Lokality[[#This Row],[lokalita na projektu]]="ano",COUNTIF(Stanice[číslo lokality],'3 Lokality'!B444),"")</f>
        <v/>
      </c>
      <c r="H444" s="57" t="str">
        <f>IF(Lokality[[#This Row],[lokalita na projektu]]="ano",SUMIF(Stanice[číslo lokality],'3 Lokality'!B444,Stanice[počet AC dobíjecích bodů stanice]),"")</f>
        <v/>
      </c>
      <c r="I444" s="57" t="str">
        <f>IF(Lokality[[#This Row],[lokalita na projektu]]="ano",SUMIF(Stanice[číslo lokality],'3 Lokality'!B444,Stanice[počet DC dobíjecích bodů stanice]),"")</f>
        <v/>
      </c>
      <c r="J444" s="99" t="str">
        <f>IF(Lokality[[#This Row],[lokalita na projektu]]="ano",SUMIF(Stanice[číslo lokality],'3 Lokality'!B444,Stanice[[výkon AC stanice v kW ]]),"")</f>
        <v/>
      </c>
      <c r="K444" s="99" t="str">
        <f>IF(Lokality[[#This Row],[lokalita na projektu]]="ano",SUMIF(Stanice[číslo lokality],'3 Lokality'!B444,Stanice[výkon DC stanice v kW]),"")</f>
        <v/>
      </c>
      <c r="L444" s="143" t="str">
        <f>IF(Lokality[[#This Row],[lokalita na projektu]]="ano",SUMIF(Stanice[číslo lokality],'3 Lokality'!B444,Stanice[maximální limit způsobilých nákladů v Kč]),"")</f>
        <v/>
      </c>
      <c r="M444" s="144" t="str">
        <f>IF(Lokality[[#This Row],[lokalita na projektu]]="ano",IF(K444&gt;=3600,koeficient3,IF(K444&gt;=2800,koeficient2,IF(K444&gt;=1400,koeficient1,1))),"")</f>
        <v/>
      </c>
      <c r="N444" s="143" t="str">
        <f>IF(Lokality[[#This Row],[lokalita na projektu]]="ano",SUMIF(Stanice[číslo lokality],'3 Lokality'!B444,Stanice[upravený limit na stanici v Kč]),"")</f>
        <v/>
      </c>
      <c r="O444" s="143" t="str">
        <f>IF(Lokality[[#This Row],[lokalita na projektu]]="ano",SUMIF(Baterie[baterie na lokalitě číslo],'3 Lokality'!B444,Baterie[jmenovitý výkon baterie v kW]),"")</f>
        <v/>
      </c>
      <c r="P444" s="143" t="str">
        <f>IF(Lokality[[#This Row],[lokalita na projektu]]="ano",SUMIF(Baterie[baterie na lokalitě číslo],'3 Lokality'!B444,Baterie[jmenovitá kapacita baterie v kWh]),"")</f>
        <v/>
      </c>
      <c r="Q44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4" s="145" t="str">
        <f>IF(Lokality[[#This Row],[lokalita na projektu]]="ano",SUMIF(Baterie[baterie na lokalitě číslo],'3 Lokality'!B444,Baterie[limit na baterii v Kč]),"")</f>
        <v/>
      </c>
      <c r="T44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5" spans="2:20" hidden="1" outlineLevel="1" x14ac:dyDescent="0.25">
      <c r="B445" s="61">
        <v>440</v>
      </c>
      <c r="C445" s="57" t="str">
        <f>IF(COUNTIF(Stanice[číslo lokality],'3 Lokality'!B445)&gt;0,"ano","ne")</f>
        <v>ne</v>
      </c>
      <c r="D445" s="57" t="str">
        <f>IF(Lokality[[#This Row],[lokalita na projektu]]="ano",INDEX(Stanice[[lokalita]:[číslo lokality]],MATCH(B445,Stanice[číslo lokality],0),1),"")</f>
        <v/>
      </c>
      <c r="E445" s="62" t="str">
        <f>IF(Lokality[[#This Row],[lokalita na projektu]]="ano",HYPERLINK(CONCATENATE("https://mapy.cz/zakladni?q=",_xlfn.ENCODEURL(INDEX(Stanice[[lokalita]:[číslo lokality]],MATCH(B445,Stanice[číslo lokality],0),2)),""),INDEX(Stanice[[lokalita]:[číslo lokality]],MATCH(B445,Stanice[číslo lokality],0),2)),"")</f>
        <v/>
      </c>
      <c r="F445" s="57"/>
      <c r="G445" s="57" t="str">
        <f>IF(Lokality[[#This Row],[lokalita na projektu]]="ano",COUNTIF(Stanice[číslo lokality],'3 Lokality'!B445),"")</f>
        <v/>
      </c>
      <c r="H445" s="57" t="str">
        <f>IF(Lokality[[#This Row],[lokalita na projektu]]="ano",SUMIF(Stanice[číslo lokality],'3 Lokality'!B445,Stanice[počet AC dobíjecích bodů stanice]),"")</f>
        <v/>
      </c>
      <c r="I445" s="57" t="str">
        <f>IF(Lokality[[#This Row],[lokalita na projektu]]="ano",SUMIF(Stanice[číslo lokality],'3 Lokality'!B445,Stanice[počet DC dobíjecích bodů stanice]),"")</f>
        <v/>
      </c>
      <c r="J445" s="99" t="str">
        <f>IF(Lokality[[#This Row],[lokalita na projektu]]="ano",SUMIF(Stanice[číslo lokality],'3 Lokality'!B445,Stanice[[výkon AC stanice v kW ]]),"")</f>
        <v/>
      </c>
      <c r="K445" s="99" t="str">
        <f>IF(Lokality[[#This Row],[lokalita na projektu]]="ano",SUMIF(Stanice[číslo lokality],'3 Lokality'!B445,Stanice[výkon DC stanice v kW]),"")</f>
        <v/>
      </c>
      <c r="L445" s="143" t="str">
        <f>IF(Lokality[[#This Row],[lokalita na projektu]]="ano",SUMIF(Stanice[číslo lokality],'3 Lokality'!B445,Stanice[maximální limit způsobilých nákladů v Kč]),"")</f>
        <v/>
      </c>
      <c r="M445" s="144" t="str">
        <f>IF(Lokality[[#This Row],[lokalita na projektu]]="ano",IF(K445&gt;=3600,koeficient3,IF(K445&gt;=2800,koeficient2,IF(K445&gt;=1400,koeficient1,1))),"")</f>
        <v/>
      </c>
      <c r="N445" s="143" t="str">
        <f>IF(Lokality[[#This Row],[lokalita na projektu]]="ano",SUMIF(Stanice[číslo lokality],'3 Lokality'!B445,Stanice[upravený limit na stanici v Kč]),"")</f>
        <v/>
      </c>
      <c r="O445" s="143" t="str">
        <f>IF(Lokality[[#This Row],[lokalita na projektu]]="ano",SUMIF(Baterie[baterie na lokalitě číslo],'3 Lokality'!B445,Baterie[jmenovitý výkon baterie v kW]),"")</f>
        <v/>
      </c>
      <c r="P445" s="143" t="str">
        <f>IF(Lokality[[#This Row],[lokalita na projektu]]="ano",SUMIF(Baterie[baterie na lokalitě číslo],'3 Lokality'!B445,Baterie[jmenovitá kapacita baterie v kWh]),"")</f>
        <v/>
      </c>
      <c r="Q44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5" s="145" t="str">
        <f>IF(Lokality[[#This Row],[lokalita na projektu]]="ano",SUMIF(Baterie[baterie na lokalitě číslo],'3 Lokality'!B445,Baterie[limit na baterii v Kč]),"")</f>
        <v/>
      </c>
      <c r="T44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6" spans="2:20" hidden="1" outlineLevel="1" x14ac:dyDescent="0.25">
      <c r="B446" s="61">
        <v>441</v>
      </c>
      <c r="C446" s="57" t="str">
        <f>IF(COUNTIF(Stanice[číslo lokality],'3 Lokality'!B446)&gt;0,"ano","ne")</f>
        <v>ne</v>
      </c>
      <c r="D446" s="57" t="str">
        <f>IF(Lokality[[#This Row],[lokalita na projektu]]="ano",INDEX(Stanice[[lokalita]:[číslo lokality]],MATCH(B446,Stanice[číslo lokality],0),1),"")</f>
        <v/>
      </c>
      <c r="E446" s="62" t="str">
        <f>IF(Lokality[[#This Row],[lokalita na projektu]]="ano",HYPERLINK(CONCATENATE("https://mapy.cz/zakladni?q=",_xlfn.ENCODEURL(INDEX(Stanice[[lokalita]:[číslo lokality]],MATCH(B446,Stanice[číslo lokality],0),2)),""),INDEX(Stanice[[lokalita]:[číslo lokality]],MATCH(B446,Stanice[číslo lokality],0),2)),"")</f>
        <v/>
      </c>
      <c r="F446" s="57"/>
      <c r="G446" s="57" t="str">
        <f>IF(Lokality[[#This Row],[lokalita na projektu]]="ano",COUNTIF(Stanice[číslo lokality],'3 Lokality'!B446),"")</f>
        <v/>
      </c>
      <c r="H446" s="57" t="str">
        <f>IF(Lokality[[#This Row],[lokalita na projektu]]="ano",SUMIF(Stanice[číslo lokality],'3 Lokality'!B446,Stanice[počet AC dobíjecích bodů stanice]),"")</f>
        <v/>
      </c>
      <c r="I446" s="57" t="str">
        <f>IF(Lokality[[#This Row],[lokalita na projektu]]="ano",SUMIF(Stanice[číslo lokality],'3 Lokality'!B446,Stanice[počet DC dobíjecích bodů stanice]),"")</f>
        <v/>
      </c>
      <c r="J446" s="99" t="str">
        <f>IF(Lokality[[#This Row],[lokalita na projektu]]="ano",SUMIF(Stanice[číslo lokality],'3 Lokality'!B446,Stanice[[výkon AC stanice v kW ]]),"")</f>
        <v/>
      </c>
      <c r="K446" s="99" t="str">
        <f>IF(Lokality[[#This Row],[lokalita na projektu]]="ano",SUMIF(Stanice[číslo lokality],'3 Lokality'!B446,Stanice[výkon DC stanice v kW]),"")</f>
        <v/>
      </c>
      <c r="L446" s="143" t="str">
        <f>IF(Lokality[[#This Row],[lokalita na projektu]]="ano",SUMIF(Stanice[číslo lokality],'3 Lokality'!B446,Stanice[maximální limit způsobilých nákladů v Kč]),"")</f>
        <v/>
      </c>
      <c r="M446" s="144" t="str">
        <f>IF(Lokality[[#This Row],[lokalita na projektu]]="ano",IF(K446&gt;=3600,koeficient3,IF(K446&gt;=2800,koeficient2,IF(K446&gt;=1400,koeficient1,1))),"")</f>
        <v/>
      </c>
      <c r="N446" s="143" t="str">
        <f>IF(Lokality[[#This Row],[lokalita na projektu]]="ano",SUMIF(Stanice[číslo lokality],'3 Lokality'!B446,Stanice[upravený limit na stanici v Kč]),"")</f>
        <v/>
      </c>
      <c r="O446" s="143" t="str">
        <f>IF(Lokality[[#This Row],[lokalita na projektu]]="ano",SUMIF(Baterie[baterie na lokalitě číslo],'3 Lokality'!B446,Baterie[jmenovitý výkon baterie v kW]),"")</f>
        <v/>
      </c>
      <c r="P446" s="143" t="str">
        <f>IF(Lokality[[#This Row],[lokalita na projektu]]="ano",SUMIF(Baterie[baterie na lokalitě číslo],'3 Lokality'!B446,Baterie[jmenovitá kapacita baterie v kWh]),"")</f>
        <v/>
      </c>
      <c r="Q44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6" s="145" t="str">
        <f>IF(Lokality[[#This Row],[lokalita na projektu]]="ano",SUMIF(Baterie[baterie na lokalitě číslo],'3 Lokality'!B446,Baterie[limit na baterii v Kč]),"")</f>
        <v/>
      </c>
      <c r="T44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7" spans="2:20" hidden="1" outlineLevel="1" x14ac:dyDescent="0.25">
      <c r="B447" s="61">
        <v>442</v>
      </c>
      <c r="C447" s="57" t="str">
        <f>IF(COUNTIF(Stanice[číslo lokality],'3 Lokality'!B447)&gt;0,"ano","ne")</f>
        <v>ne</v>
      </c>
      <c r="D447" s="57" t="str">
        <f>IF(Lokality[[#This Row],[lokalita na projektu]]="ano",INDEX(Stanice[[lokalita]:[číslo lokality]],MATCH(B447,Stanice[číslo lokality],0),1),"")</f>
        <v/>
      </c>
      <c r="E447" s="62" t="str">
        <f>IF(Lokality[[#This Row],[lokalita na projektu]]="ano",HYPERLINK(CONCATENATE("https://mapy.cz/zakladni?q=",_xlfn.ENCODEURL(INDEX(Stanice[[lokalita]:[číslo lokality]],MATCH(B447,Stanice[číslo lokality],0),2)),""),INDEX(Stanice[[lokalita]:[číslo lokality]],MATCH(B447,Stanice[číslo lokality],0),2)),"")</f>
        <v/>
      </c>
      <c r="F447" s="57"/>
      <c r="G447" s="57" t="str">
        <f>IF(Lokality[[#This Row],[lokalita na projektu]]="ano",COUNTIF(Stanice[číslo lokality],'3 Lokality'!B447),"")</f>
        <v/>
      </c>
      <c r="H447" s="57" t="str">
        <f>IF(Lokality[[#This Row],[lokalita na projektu]]="ano",SUMIF(Stanice[číslo lokality],'3 Lokality'!B447,Stanice[počet AC dobíjecích bodů stanice]),"")</f>
        <v/>
      </c>
      <c r="I447" s="57" t="str">
        <f>IF(Lokality[[#This Row],[lokalita na projektu]]="ano",SUMIF(Stanice[číslo lokality],'3 Lokality'!B447,Stanice[počet DC dobíjecích bodů stanice]),"")</f>
        <v/>
      </c>
      <c r="J447" s="99" t="str">
        <f>IF(Lokality[[#This Row],[lokalita na projektu]]="ano",SUMIF(Stanice[číslo lokality],'3 Lokality'!B447,Stanice[[výkon AC stanice v kW ]]),"")</f>
        <v/>
      </c>
      <c r="K447" s="99" t="str">
        <f>IF(Lokality[[#This Row],[lokalita na projektu]]="ano",SUMIF(Stanice[číslo lokality],'3 Lokality'!B447,Stanice[výkon DC stanice v kW]),"")</f>
        <v/>
      </c>
      <c r="L447" s="143" t="str">
        <f>IF(Lokality[[#This Row],[lokalita na projektu]]="ano",SUMIF(Stanice[číslo lokality],'3 Lokality'!B447,Stanice[maximální limit způsobilých nákladů v Kč]),"")</f>
        <v/>
      </c>
      <c r="M447" s="144" t="str">
        <f>IF(Lokality[[#This Row],[lokalita na projektu]]="ano",IF(K447&gt;=3600,koeficient3,IF(K447&gt;=2800,koeficient2,IF(K447&gt;=1400,koeficient1,1))),"")</f>
        <v/>
      </c>
      <c r="N447" s="143" t="str">
        <f>IF(Lokality[[#This Row],[lokalita na projektu]]="ano",SUMIF(Stanice[číslo lokality],'3 Lokality'!B447,Stanice[upravený limit na stanici v Kč]),"")</f>
        <v/>
      </c>
      <c r="O447" s="143" t="str">
        <f>IF(Lokality[[#This Row],[lokalita na projektu]]="ano",SUMIF(Baterie[baterie na lokalitě číslo],'3 Lokality'!B447,Baterie[jmenovitý výkon baterie v kW]),"")</f>
        <v/>
      </c>
      <c r="P447" s="143" t="str">
        <f>IF(Lokality[[#This Row],[lokalita na projektu]]="ano",SUMIF(Baterie[baterie na lokalitě číslo],'3 Lokality'!B447,Baterie[jmenovitá kapacita baterie v kWh]),"")</f>
        <v/>
      </c>
      <c r="Q44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7" s="145" t="str">
        <f>IF(Lokality[[#This Row],[lokalita na projektu]]="ano",SUMIF(Baterie[baterie na lokalitě číslo],'3 Lokality'!B447,Baterie[limit na baterii v Kč]),"")</f>
        <v/>
      </c>
      <c r="T44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8" spans="2:20" hidden="1" outlineLevel="1" x14ac:dyDescent="0.25">
      <c r="B448" s="61">
        <v>443</v>
      </c>
      <c r="C448" s="57" t="str">
        <f>IF(COUNTIF(Stanice[číslo lokality],'3 Lokality'!B448)&gt;0,"ano","ne")</f>
        <v>ne</v>
      </c>
      <c r="D448" s="57" t="str">
        <f>IF(Lokality[[#This Row],[lokalita na projektu]]="ano",INDEX(Stanice[[lokalita]:[číslo lokality]],MATCH(B448,Stanice[číslo lokality],0),1),"")</f>
        <v/>
      </c>
      <c r="E448" s="62" t="str">
        <f>IF(Lokality[[#This Row],[lokalita na projektu]]="ano",HYPERLINK(CONCATENATE("https://mapy.cz/zakladni?q=",_xlfn.ENCODEURL(INDEX(Stanice[[lokalita]:[číslo lokality]],MATCH(B448,Stanice[číslo lokality],0),2)),""),INDEX(Stanice[[lokalita]:[číslo lokality]],MATCH(B448,Stanice[číslo lokality],0),2)),"")</f>
        <v/>
      </c>
      <c r="F448" s="57"/>
      <c r="G448" s="57" t="str">
        <f>IF(Lokality[[#This Row],[lokalita na projektu]]="ano",COUNTIF(Stanice[číslo lokality],'3 Lokality'!B448),"")</f>
        <v/>
      </c>
      <c r="H448" s="57" t="str">
        <f>IF(Lokality[[#This Row],[lokalita na projektu]]="ano",SUMIF(Stanice[číslo lokality],'3 Lokality'!B448,Stanice[počet AC dobíjecích bodů stanice]),"")</f>
        <v/>
      </c>
      <c r="I448" s="57" t="str">
        <f>IF(Lokality[[#This Row],[lokalita na projektu]]="ano",SUMIF(Stanice[číslo lokality],'3 Lokality'!B448,Stanice[počet DC dobíjecích bodů stanice]),"")</f>
        <v/>
      </c>
      <c r="J448" s="99" t="str">
        <f>IF(Lokality[[#This Row],[lokalita na projektu]]="ano",SUMIF(Stanice[číslo lokality],'3 Lokality'!B448,Stanice[[výkon AC stanice v kW ]]),"")</f>
        <v/>
      </c>
      <c r="K448" s="99" t="str">
        <f>IF(Lokality[[#This Row],[lokalita na projektu]]="ano",SUMIF(Stanice[číslo lokality],'3 Lokality'!B448,Stanice[výkon DC stanice v kW]),"")</f>
        <v/>
      </c>
      <c r="L448" s="143" t="str">
        <f>IF(Lokality[[#This Row],[lokalita na projektu]]="ano",SUMIF(Stanice[číslo lokality],'3 Lokality'!B448,Stanice[maximální limit způsobilých nákladů v Kč]),"")</f>
        <v/>
      </c>
      <c r="M448" s="144" t="str">
        <f>IF(Lokality[[#This Row],[lokalita na projektu]]="ano",IF(K448&gt;=3600,koeficient3,IF(K448&gt;=2800,koeficient2,IF(K448&gt;=1400,koeficient1,1))),"")</f>
        <v/>
      </c>
      <c r="N448" s="143" t="str">
        <f>IF(Lokality[[#This Row],[lokalita na projektu]]="ano",SUMIF(Stanice[číslo lokality],'3 Lokality'!B448,Stanice[upravený limit na stanici v Kč]),"")</f>
        <v/>
      </c>
      <c r="O448" s="143" t="str">
        <f>IF(Lokality[[#This Row],[lokalita na projektu]]="ano",SUMIF(Baterie[baterie na lokalitě číslo],'3 Lokality'!B448,Baterie[jmenovitý výkon baterie v kW]),"")</f>
        <v/>
      </c>
      <c r="P448" s="143" t="str">
        <f>IF(Lokality[[#This Row],[lokalita na projektu]]="ano",SUMIF(Baterie[baterie na lokalitě číslo],'3 Lokality'!B448,Baterie[jmenovitá kapacita baterie v kWh]),"")</f>
        <v/>
      </c>
      <c r="Q44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8" s="145" t="str">
        <f>IF(Lokality[[#This Row],[lokalita na projektu]]="ano",SUMIF(Baterie[baterie na lokalitě číslo],'3 Lokality'!B448,Baterie[limit na baterii v Kč]),"")</f>
        <v/>
      </c>
      <c r="T44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49" spans="2:20" hidden="1" outlineLevel="1" x14ac:dyDescent="0.25">
      <c r="B449" s="61">
        <v>444</v>
      </c>
      <c r="C449" s="57" t="str">
        <f>IF(COUNTIF(Stanice[číslo lokality],'3 Lokality'!B449)&gt;0,"ano","ne")</f>
        <v>ne</v>
      </c>
      <c r="D449" s="57" t="str">
        <f>IF(Lokality[[#This Row],[lokalita na projektu]]="ano",INDEX(Stanice[[lokalita]:[číslo lokality]],MATCH(B449,Stanice[číslo lokality],0),1),"")</f>
        <v/>
      </c>
      <c r="E449" s="62" t="str">
        <f>IF(Lokality[[#This Row],[lokalita na projektu]]="ano",HYPERLINK(CONCATENATE("https://mapy.cz/zakladni?q=",_xlfn.ENCODEURL(INDEX(Stanice[[lokalita]:[číslo lokality]],MATCH(B449,Stanice[číslo lokality],0),2)),""),INDEX(Stanice[[lokalita]:[číslo lokality]],MATCH(B449,Stanice[číslo lokality],0),2)),"")</f>
        <v/>
      </c>
      <c r="F449" s="57"/>
      <c r="G449" s="57" t="str">
        <f>IF(Lokality[[#This Row],[lokalita na projektu]]="ano",COUNTIF(Stanice[číslo lokality],'3 Lokality'!B449),"")</f>
        <v/>
      </c>
      <c r="H449" s="57" t="str">
        <f>IF(Lokality[[#This Row],[lokalita na projektu]]="ano",SUMIF(Stanice[číslo lokality],'3 Lokality'!B449,Stanice[počet AC dobíjecích bodů stanice]),"")</f>
        <v/>
      </c>
      <c r="I449" s="57" t="str">
        <f>IF(Lokality[[#This Row],[lokalita na projektu]]="ano",SUMIF(Stanice[číslo lokality],'3 Lokality'!B449,Stanice[počet DC dobíjecích bodů stanice]),"")</f>
        <v/>
      </c>
      <c r="J449" s="99" t="str">
        <f>IF(Lokality[[#This Row],[lokalita na projektu]]="ano",SUMIF(Stanice[číslo lokality],'3 Lokality'!B449,Stanice[[výkon AC stanice v kW ]]),"")</f>
        <v/>
      </c>
      <c r="K449" s="99" t="str">
        <f>IF(Lokality[[#This Row],[lokalita na projektu]]="ano",SUMIF(Stanice[číslo lokality],'3 Lokality'!B449,Stanice[výkon DC stanice v kW]),"")</f>
        <v/>
      </c>
      <c r="L449" s="143" t="str">
        <f>IF(Lokality[[#This Row],[lokalita na projektu]]="ano",SUMIF(Stanice[číslo lokality],'3 Lokality'!B449,Stanice[maximální limit způsobilých nákladů v Kč]),"")</f>
        <v/>
      </c>
      <c r="M449" s="144" t="str">
        <f>IF(Lokality[[#This Row],[lokalita na projektu]]="ano",IF(K449&gt;=3600,koeficient3,IF(K449&gt;=2800,koeficient2,IF(K449&gt;=1400,koeficient1,1))),"")</f>
        <v/>
      </c>
      <c r="N449" s="143" t="str">
        <f>IF(Lokality[[#This Row],[lokalita na projektu]]="ano",SUMIF(Stanice[číslo lokality],'3 Lokality'!B449,Stanice[upravený limit na stanici v Kč]),"")</f>
        <v/>
      </c>
      <c r="O449" s="143" t="str">
        <f>IF(Lokality[[#This Row],[lokalita na projektu]]="ano",SUMIF(Baterie[baterie na lokalitě číslo],'3 Lokality'!B449,Baterie[jmenovitý výkon baterie v kW]),"")</f>
        <v/>
      </c>
      <c r="P449" s="143" t="str">
        <f>IF(Lokality[[#This Row],[lokalita na projektu]]="ano",SUMIF(Baterie[baterie na lokalitě číslo],'3 Lokality'!B449,Baterie[jmenovitá kapacita baterie v kWh]),"")</f>
        <v/>
      </c>
      <c r="Q44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49" s="145" t="str">
        <f>IF(Lokality[[#This Row],[lokalita na projektu]]="ano",SUMIF(Baterie[baterie na lokalitě číslo],'3 Lokality'!B449,Baterie[limit na baterii v Kč]),"")</f>
        <v/>
      </c>
      <c r="T44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0" spans="2:20" hidden="1" outlineLevel="1" x14ac:dyDescent="0.25">
      <c r="B450" s="61">
        <v>445</v>
      </c>
      <c r="C450" s="57" t="str">
        <f>IF(COUNTIF(Stanice[číslo lokality],'3 Lokality'!B450)&gt;0,"ano","ne")</f>
        <v>ne</v>
      </c>
      <c r="D450" s="57" t="str">
        <f>IF(Lokality[[#This Row],[lokalita na projektu]]="ano",INDEX(Stanice[[lokalita]:[číslo lokality]],MATCH(B450,Stanice[číslo lokality],0),1),"")</f>
        <v/>
      </c>
      <c r="E450" s="62" t="str">
        <f>IF(Lokality[[#This Row],[lokalita na projektu]]="ano",HYPERLINK(CONCATENATE("https://mapy.cz/zakladni?q=",_xlfn.ENCODEURL(INDEX(Stanice[[lokalita]:[číslo lokality]],MATCH(B450,Stanice[číslo lokality],0),2)),""),INDEX(Stanice[[lokalita]:[číslo lokality]],MATCH(B450,Stanice[číslo lokality],0),2)),"")</f>
        <v/>
      </c>
      <c r="F450" s="57"/>
      <c r="G450" s="57" t="str">
        <f>IF(Lokality[[#This Row],[lokalita na projektu]]="ano",COUNTIF(Stanice[číslo lokality],'3 Lokality'!B450),"")</f>
        <v/>
      </c>
      <c r="H450" s="57" t="str">
        <f>IF(Lokality[[#This Row],[lokalita na projektu]]="ano",SUMIF(Stanice[číslo lokality],'3 Lokality'!B450,Stanice[počet AC dobíjecích bodů stanice]),"")</f>
        <v/>
      </c>
      <c r="I450" s="57" t="str">
        <f>IF(Lokality[[#This Row],[lokalita na projektu]]="ano",SUMIF(Stanice[číslo lokality],'3 Lokality'!B450,Stanice[počet DC dobíjecích bodů stanice]),"")</f>
        <v/>
      </c>
      <c r="J450" s="99" t="str">
        <f>IF(Lokality[[#This Row],[lokalita na projektu]]="ano",SUMIF(Stanice[číslo lokality],'3 Lokality'!B450,Stanice[[výkon AC stanice v kW ]]),"")</f>
        <v/>
      </c>
      <c r="K450" s="99" t="str">
        <f>IF(Lokality[[#This Row],[lokalita na projektu]]="ano",SUMIF(Stanice[číslo lokality],'3 Lokality'!B450,Stanice[výkon DC stanice v kW]),"")</f>
        <v/>
      </c>
      <c r="L450" s="143" t="str">
        <f>IF(Lokality[[#This Row],[lokalita na projektu]]="ano",SUMIF(Stanice[číslo lokality],'3 Lokality'!B450,Stanice[maximální limit způsobilých nákladů v Kč]),"")</f>
        <v/>
      </c>
      <c r="M450" s="144" t="str">
        <f>IF(Lokality[[#This Row],[lokalita na projektu]]="ano",IF(K450&gt;=3600,koeficient3,IF(K450&gt;=2800,koeficient2,IF(K450&gt;=1400,koeficient1,1))),"")</f>
        <v/>
      </c>
      <c r="N450" s="143" t="str">
        <f>IF(Lokality[[#This Row],[lokalita na projektu]]="ano",SUMIF(Stanice[číslo lokality],'3 Lokality'!B450,Stanice[upravený limit na stanici v Kč]),"")</f>
        <v/>
      </c>
      <c r="O450" s="143" t="str">
        <f>IF(Lokality[[#This Row],[lokalita na projektu]]="ano",SUMIF(Baterie[baterie na lokalitě číslo],'3 Lokality'!B450,Baterie[jmenovitý výkon baterie v kW]),"")</f>
        <v/>
      </c>
      <c r="P450" s="143" t="str">
        <f>IF(Lokality[[#This Row],[lokalita na projektu]]="ano",SUMIF(Baterie[baterie na lokalitě číslo],'3 Lokality'!B450,Baterie[jmenovitá kapacita baterie v kWh]),"")</f>
        <v/>
      </c>
      <c r="Q45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0" s="145" t="str">
        <f>IF(Lokality[[#This Row],[lokalita na projektu]]="ano",SUMIF(Baterie[baterie na lokalitě číslo],'3 Lokality'!B450,Baterie[limit na baterii v Kč]),"")</f>
        <v/>
      </c>
      <c r="T45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1" spans="2:20" hidden="1" outlineLevel="1" x14ac:dyDescent="0.25">
      <c r="B451" s="61">
        <v>446</v>
      </c>
      <c r="C451" s="57" t="str">
        <f>IF(COUNTIF(Stanice[číslo lokality],'3 Lokality'!B451)&gt;0,"ano","ne")</f>
        <v>ne</v>
      </c>
      <c r="D451" s="57" t="str">
        <f>IF(Lokality[[#This Row],[lokalita na projektu]]="ano",INDEX(Stanice[[lokalita]:[číslo lokality]],MATCH(B451,Stanice[číslo lokality],0),1),"")</f>
        <v/>
      </c>
      <c r="E451" s="62" t="str">
        <f>IF(Lokality[[#This Row],[lokalita na projektu]]="ano",HYPERLINK(CONCATENATE("https://mapy.cz/zakladni?q=",_xlfn.ENCODEURL(INDEX(Stanice[[lokalita]:[číslo lokality]],MATCH(B451,Stanice[číslo lokality],0),2)),""),INDEX(Stanice[[lokalita]:[číslo lokality]],MATCH(B451,Stanice[číslo lokality],0),2)),"")</f>
        <v/>
      </c>
      <c r="F451" s="57"/>
      <c r="G451" s="57" t="str">
        <f>IF(Lokality[[#This Row],[lokalita na projektu]]="ano",COUNTIF(Stanice[číslo lokality],'3 Lokality'!B451),"")</f>
        <v/>
      </c>
      <c r="H451" s="57" t="str">
        <f>IF(Lokality[[#This Row],[lokalita na projektu]]="ano",SUMIF(Stanice[číslo lokality],'3 Lokality'!B451,Stanice[počet AC dobíjecích bodů stanice]),"")</f>
        <v/>
      </c>
      <c r="I451" s="57" t="str">
        <f>IF(Lokality[[#This Row],[lokalita na projektu]]="ano",SUMIF(Stanice[číslo lokality],'3 Lokality'!B451,Stanice[počet DC dobíjecích bodů stanice]),"")</f>
        <v/>
      </c>
      <c r="J451" s="99" t="str">
        <f>IF(Lokality[[#This Row],[lokalita na projektu]]="ano",SUMIF(Stanice[číslo lokality],'3 Lokality'!B451,Stanice[[výkon AC stanice v kW ]]),"")</f>
        <v/>
      </c>
      <c r="K451" s="99" t="str">
        <f>IF(Lokality[[#This Row],[lokalita na projektu]]="ano",SUMIF(Stanice[číslo lokality],'3 Lokality'!B451,Stanice[výkon DC stanice v kW]),"")</f>
        <v/>
      </c>
      <c r="L451" s="143" t="str">
        <f>IF(Lokality[[#This Row],[lokalita na projektu]]="ano",SUMIF(Stanice[číslo lokality],'3 Lokality'!B451,Stanice[maximální limit způsobilých nákladů v Kč]),"")</f>
        <v/>
      </c>
      <c r="M451" s="144" t="str">
        <f>IF(Lokality[[#This Row],[lokalita na projektu]]="ano",IF(K451&gt;=3600,koeficient3,IF(K451&gt;=2800,koeficient2,IF(K451&gt;=1400,koeficient1,1))),"")</f>
        <v/>
      </c>
      <c r="N451" s="143" t="str">
        <f>IF(Lokality[[#This Row],[lokalita na projektu]]="ano",SUMIF(Stanice[číslo lokality],'3 Lokality'!B451,Stanice[upravený limit na stanici v Kč]),"")</f>
        <v/>
      </c>
      <c r="O451" s="143" t="str">
        <f>IF(Lokality[[#This Row],[lokalita na projektu]]="ano",SUMIF(Baterie[baterie na lokalitě číslo],'3 Lokality'!B451,Baterie[jmenovitý výkon baterie v kW]),"")</f>
        <v/>
      </c>
      <c r="P451" s="143" t="str">
        <f>IF(Lokality[[#This Row],[lokalita na projektu]]="ano",SUMIF(Baterie[baterie na lokalitě číslo],'3 Lokality'!B451,Baterie[jmenovitá kapacita baterie v kWh]),"")</f>
        <v/>
      </c>
      <c r="Q45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1" s="145" t="str">
        <f>IF(Lokality[[#This Row],[lokalita na projektu]]="ano",SUMIF(Baterie[baterie na lokalitě číslo],'3 Lokality'!B451,Baterie[limit na baterii v Kč]),"")</f>
        <v/>
      </c>
      <c r="T45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2" spans="2:20" hidden="1" outlineLevel="1" x14ac:dyDescent="0.25">
      <c r="B452" s="61">
        <v>447</v>
      </c>
      <c r="C452" s="57" t="str">
        <f>IF(COUNTIF(Stanice[číslo lokality],'3 Lokality'!B452)&gt;0,"ano","ne")</f>
        <v>ne</v>
      </c>
      <c r="D452" s="57" t="str">
        <f>IF(Lokality[[#This Row],[lokalita na projektu]]="ano",INDEX(Stanice[[lokalita]:[číslo lokality]],MATCH(B452,Stanice[číslo lokality],0),1),"")</f>
        <v/>
      </c>
      <c r="E452" s="62" t="str">
        <f>IF(Lokality[[#This Row],[lokalita na projektu]]="ano",HYPERLINK(CONCATENATE("https://mapy.cz/zakladni?q=",_xlfn.ENCODEURL(INDEX(Stanice[[lokalita]:[číslo lokality]],MATCH(B452,Stanice[číslo lokality],0),2)),""),INDEX(Stanice[[lokalita]:[číslo lokality]],MATCH(B452,Stanice[číslo lokality],0),2)),"")</f>
        <v/>
      </c>
      <c r="F452" s="57"/>
      <c r="G452" s="57" t="str">
        <f>IF(Lokality[[#This Row],[lokalita na projektu]]="ano",COUNTIF(Stanice[číslo lokality],'3 Lokality'!B452),"")</f>
        <v/>
      </c>
      <c r="H452" s="57" t="str">
        <f>IF(Lokality[[#This Row],[lokalita na projektu]]="ano",SUMIF(Stanice[číslo lokality],'3 Lokality'!B452,Stanice[počet AC dobíjecích bodů stanice]),"")</f>
        <v/>
      </c>
      <c r="I452" s="57" t="str">
        <f>IF(Lokality[[#This Row],[lokalita na projektu]]="ano",SUMIF(Stanice[číslo lokality],'3 Lokality'!B452,Stanice[počet DC dobíjecích bodů stanice]),"")</f>
        <v/>
      </c>
      <c r="J452" s="99" t="str">
        <f>IF(Lokality[[#This Row],[lokalita na projektu]]="ano",SUMIF(Stanice[číslo lokality],'3 Lokality'!B452,Stanice[[výkon AC stanice v kW ]]),"")</f>
        <v/>
      </c>
      <c r="K452" s="99" t="str">
        <f>IF(Lokality[[#This Row],[lokalita na projektu]]="ano",SUMIF(Stanice[číslo lokality],'3 Lokality'!B452,Stanice[výkon DC stanice v kW]),"")</f>
        <v/>
      </c>
      <c r="L452" s="143" t="str">
        <f>IF(Lokality[[#This Row],[lokalita na projektu]]="ano",SUMIF(Stanice[číslo lokality],'3 Lokality'!B452,Stanice[maximální limit způsobilých nákladů v Kč]),"")</f>
        <v/>
      </c>
      <c r="M452" s="144" t="str">
        <f>IF(Lokality[[#This Row],[lokalita na projektu]]="ano",IF(K452&gt;=3600,koeficient3,IF(K452&gt;=2800,koeficient2,IF(K452&gt;=1400,koeficient1,1))),"")</f>
        <v/>
      </c>
      <c r="N452" s="143" t="str">
        <f>IF(Lokality[[#This Row],[lokalita na projektu]]="ano",SUMIF(Stanice[číslo lokality],'3 Lokality'!B452,Stanice[upravený limit na stanici v Kč]),"")</f>
        <v/>
      </c>
      <c r="O452" s="143" t="str">
        <f>IF(Lokality[[#This Row],[lokalita na projektu]]="ano",SUMIF(Baterie[baterie na lokalitě číslo],'3 Lokality'!B452,Baterie[jmenovitý výkon baterie v kW]),"")</f>
        <v/>
      </c>
      <c r="P452" s="143" t="str">
        <f>IF(Lokality[[#This Row],[lokalita na projektu]]="ano",SUMIF(Baterie[baterie na lokalitě číslo],'3 Lokality'!B452,Baterie[jmenovitá kapacita baterie v kWh]),"")</f>
        <v/>
      </c>
      <c r="Q45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2" s="145" t="str">
        <f>IF(Lokality[[#This Row],[lokalita na projektu]]="ano",SUMIF(Baterie[baterie na lokalitě číslo],'3 Lokality'!B452,Baterie[limit na baterii v Kč]),"")</f>
        <v/>
      </c>
      <c r="T45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3" spans="2:20" hidden="1" outlineLevel="1" x14ac:dyDescent="0.25">
      <c r="B453" s="61">
        <v>448</v>
      </c>
      <c r="C453" s="57" t="str">
        <f>IF(COUNTIF(Stanice[číslo lokality],'3 Lokality'!B453)&gt;0,"ano","ne")</f>
        <v>ne</v>
      </c>
      <c r="D453" s="57" t="str">
        <f>IF(Lokality[[#This Row],[lokalita na projektu]]="ano",INDEX(Stanice[[lokalita]:[číslo lokality]],MATCH(B453,Stanice[číslo lokality],0),1),"")</f>
        <v/>
      </c>
      <c r="E453" s="62" t="str">
        <f>IF(Lokality[[#This Row],[lokalita na projektu]]="ano",HYPERLINK(CONCATENATE("https://mapy.cz/zakladni?q=",_xlfn.ENCODEURL(INDEX(Stanice[[lokalita]:[číslo lokality]],MATCH(B453,Stanice[číslo lokality],0),2)),""),INDEX(Stanice[[lokalita]:[číslo lokality]],MATCH(B453,Stanice[číslo lokality],0),2)),"")</f>
        <v/>
      </c>
      <c r="F453" s="57"/>
      <c r="G453" s="57" t="str">
        <f>IF(Lokality[[#This Row],[lokalita na projektu]]="ano",COUNTIF(Stanice[číslo lokality],'3 Lokality'!B453),"")</f>
        <v/>
      </c>
      <c r="H453" s="57" t="str">
        <f>IF(Lokality[[#This Row],[lokalita na projektu]]="ano",SUMIF(Stanice[číslo lokality],'3 Lokality'!B453,Stanice[počet AC dobíjecích bodů stanice]),"")</f>
        <v/>
      </c>
      <c r="I453" s="57" t="str">
        <f>IF(Lokality[[#This Row],[lokalita na projektu]]="ano",SUMIF(Stanice[číslo lokality],'3 Lokality'!B453,Stanice[počet DC dobíjecích bodů stanice]),"")</f>
        <v/>
      </c>
      <c r="J453" s="99" t="str">
        <f>IF(Lokality[[#This Row],[lokalita na projektu]]="ano",SUMIF(Stanice[číslo lokality],'3 Lokality'!B453,Stanice[[výkon AC stanice v kW ]]),"")</f>
        <v/>
      </c>
      <c r="K453" s="99" t="str">
        <f>IF(Lokality[[#This Row],[lokalita na projektu]]="ano",SUMIF(Stanice[číslo lokality],'3 Lokality'!B453,Stanice[výkon DC stanice v kW]),"")</f>
        <v/>
      </c>
      <c r="L453" s="143" t="str">
        <f>IF(Lokality[[#This Row],[lokalita na projektu]]="ano",SUMIF(Stanice[číslo lokality],'3 Lokality'!B453,Stanice[maximální limit způsobilých nákladů v Kč]),"")</f>
        <v/>
      </c>
      <c r="M453" s="144" t="str">
        <f>IF(Lokality[[#This Row],[lokalita na projektu]]="ano",IF(K453&gt;=3600,koeficient3,IF(K453&gt;=2800,koeficient2,IF(K453&gt;=1400,koeficient1,1))),"")</f>
        <v/>
      </c>
      <c r="N453" s="143" t="str">
        <f>IF(Lokality[[#This Row],[lokalita na projektu]]="ano",SUMIF(Stanice[číslo lokality],'3 Lokality'!B453,Stanice[upravený limit na stanici v Kč]),"")</f>
        <v/>
      </c>
      <c r="O453" s="143" t="str">
        <f>IF(Lokality[[#This Row],[lokalita na projektu]]="ano",SUMIF(Baterie[baterie na lokalitě číslo],'3 Lokality'!B453,Baterie[jmenovitý výkon baterie v kW]),"")</f>
        <v/>
      </c>
      <c r="P453" s="143" t="str">
        <f>IF(Lokality[[#This Row],[lokalita na projektu]]="ano",SUMIF(Baterie[baterie na lokalitě číslo],'3 Lokality'!B453,Baterie[jmenovitá kapacita baterie v kWh]),"")</f>
        <v/>
      </c>
      <c r="Q45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3" s="145" t="str">
        <f>IF(Lokality[[#This Row],[lokalita na projektu]]="ano",SUMIF(Baterie[baterie na lokalitě číslo],'3 Lokality'!B453,Baterie[limit na baterii v Kč]),"")</f>
        <v/>
      </c>
      <c r="T45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4" spans="2:20" hidden="1" outlineLevel="1" x14ac:dyDescent="0.25">
      <c r="B454" s="61">
        <v>449</v>
      </c>
      <c r="C454" s="57" t="str">
        <f>IF(COUNTIF(Stanice[číslo lokality],'3 Lokality'!B454)&gt;0,"ano","ne")</f>
        <v>ne</v>
      </c>
      <c r="D454" s="57" t="str">
        <f>IF(Lokality[[#This Row],[lokalita na projektu]]="ano",INDEX(Stanice[[lokalita]:[číslo lokality]],MATCH(B454,Stanice[číslo lokality],0),1),"")</f>
        <v/>
      </c>
      <c r="E454" s="62" t="str">
        <f>IF(Lokality[[#This Row],[lokalita na projektu]]="ano",HYPERLINK(CONCATENATE("https://mapy.cz/zakladni?q=",_xlfn.ENCODEURL(INDEX(Stanice[[lokalita]:[číslo lokality]],MATCH(B454,Stanice[číslo lokality],0),2)),""),INDEX(Stanice[[lokalita]:[číslo lokality]],MATCH(B454,Stanice[číslo lokality],0),2)),"")</f>
        <v/>
      </c>
      <c r="F454" s="57"/>
      <c r="G454" s="57" t="str">
        <f>IF(Lokality[[#This Row],[lokalita na projektu]]="ano",COUNTIF(Stanice[číslo lokality],'3 Lokality'!B454),"")</f>
        <v/>
      </c>
      <c r="H454" s="57" t="str">
        <f>IF(Lokality[[#This Row],[lokalita na projektu]]="ano",SUMIF(Stanice[číslo lokality],'3 Lokality'!B454,Stanice[počet AC dobíjecích bodů stanice]),"")</f>
        <v/>
      </c>
      <c r="I454" s="57" t="str">
        <f>IF(Lokality[[#This Row],[lokalita na projektu]]="ano",SUMIF(Stanice[číslo lokality],'3 Lokality'!B454,Stanice[počet DC dobíjecích bodů stanice]),"")</f>
        <v/>
      </c>
      <c r="J454" s="99" t="str">
        <f>IF(Lokality[[#This Row],[lokalita na projektu]]="ano",SUMIF(Stanice[číslo lokality],'3 Lokality'!B454,Stanice[[výkon AC stanice v kW ]]),"")</f>
        <v/>
      </c>
      <c r="K454" s="99" t="str">
        <f>IF(Lokality[[#This Row],[lokalita na projektu]]="ano",SUMIF(Stanice[číslo lokality],'3 Lokality'!B454,Stanice[výkon DC stanice v kW]),"")</f>
        <v/>
      </c>
      <c r="L454" s="143" t="str">
        <f>IF(Lokality[[#This Row],[lokalita na projektu]]="ano",SUMIF(Stanice[číslo lokality],'3 Lokality'!B454,Stanice[maximální limit způsobilých nákladů v Kč]),"")</f>
        <v/>
      </c>
      <c r="M454" s="144" t="str">
        <f>IF(Lokality[[#This Row],[lokalita na projektu]]="ano",IF(K454&gt;=3600,koeficient3,IF(K454&gt;=2800,koeficient2,IF(K454&gt;=1400,koeficient1,1))),"")</f>
        <v/>
      </c>
      <c r="N454" s="143" t="str">
        <f>IF(Lokality[[#This Row],[lokalita na projektu]]="ano",SUMIF(Stanice[číslo lokality],'3 Lokality'!B454,Stanice[upravený limit na stanici v Kč]),"")</f>
        <v/>
      </c>
      <c r="O454" s="143" t="str">
        <f>IF(Lokality[[#This Row],[lokalita na projektu]]="ano",SUMIF(Baterie[baterie na lokalitě číslo],'3 Lokality'!B454,Baterie[jmenovitý výkon baterie v kW]),"")</f>
        <v/>
      </c>
      <c r="P454" s="143" t="str">
        <f>IF(Lokality[[#This Row],[lokalita na projektu]]="ano",SUMIF(Baterie[baterie na lokalitě číslo],'3 Lokality'!B454,Baterie[jmenovitá kapacita baterie v kWh]),"")</f>
        <v/>
      </c>
      <c r="Q45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4" s="145" t="str">
        <f>IF(Lokality[[#This Row],[lokalita na projektu]]="ano",SUMIF(Baterie[baterie na lokalitě číslo],'3 Lokality'!B454,Baterie[limit na baterii v Kč]),"")</f>
        <v/>
      </c>
      <c r="T45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5" spans="2:20" hidden="1" outlineLevel="1" x14ac:dyDescent="0.25">
      <c r="B455" s="61">
        <v>450</v>
      </c>
      <c r="C455" s="57" t="str">
        <f>IF(COUNTIF(Stanice[číslo lokality],'3 Lokality'!B455)&gt;0,"ano","ne")</f>
        <v>ne</v>
      </c>
      <c r="D455" s="57" t="str">
        <f>IF(Lokality[[#This Row],[lokalita na projektu]]="ano",INDEX(Stanice[[lokalita]:[číslo lokality]],MATCH(B455,Stanice[číslo lokality],0),1),"")</f>
        <v/>
      </c>
      <c r="E455" s="62" t="str">
        <f>IF(Lokality[[#This Row],[lokalita na projektu]]="ano",HYPERLINK(CONCATENATE("https://mapy.cz/zakladni?q=",_xlfn.ENCODEURL(INDEX(Stanice[[lokalita]:[číslo lokality]],MATCH(B455,Stanice[číslo lokality],0),2)),""),INDEX(Stanice[[lokalita]:[číslo lokality]],MATCH(B455,Stanice[číslo lokality],0),2)),"")</f>
        <v/>
      </c>
      <c r="F455" s="57"/>
      <c r="G455" s="57" t="str">
        <f>IF(Lokality[[#This Row],[lokalita na projektu]]="ano",COUNTIF(Stanice[číslo lokality],'3 Lokality'!B455),"")</f>
        <v/>
      </c>
      <c r="H455" s="57" t="str">
        <f>IF(Lokality[[#This Row],[lokalita na projektu]]="ano",SUMIF(Stanice[číslo lokality],'3 Lokality'!B455,Stanice[počet AC dobíjecích bodů stanice]),"")</f>
        <v/>
      </c>
      <c r="I455" s="57" t="str">
        <f>IF(Lokality[[#This Row],[lokalita na projektu]]="ano",SUMIF(Stanice[číslo lokality],'3 Lokality'!B455,Stanice[počet DC dobíjecích bodů stanice]),"")</f>
        <v/>
      </c>
      <c r="J455" s="99" t="str">
        <f>IF(Lokality[[#This Row],[lokalita na projektu]]="ano",SUMIF(Stanice[číslo lokality],'3 Lokality'!B455,Stanice[[výkon AC stanice v kW ]]),"")</f>
        <v/>
      </c>
      <c r="K455" s="99" t="str">
        <f>IF(Lokality[[#This Row],[lokalita na projektu]]="ano",SUMIF(Stanice[číslo lokality],'3 Lokality'!B455,Stanice[výkon DC stanice v kW]),"")</f>
        <v/>
      </c>
      <c r="L455" s="143" t="str">
        <f>IF(Lokality[[#This Row],[lokalita na projektu]]="ano",SUMIF(Stanice[číslo lokality],'3 Lokality'!B455,Stanice[maximální limit způsobilých nákladů v Kč]),"")</f>
        <v/>
      </c>
      <c r="M455" s="144" t="str">
        <f>IF(Lokality[[#This Row],[lokalita na projektu]]="ano",IF(K455&gt;=3600,koeficient3,IF(K455&gt;=2800,koeficient2,IF(K455&gt;=1400,koeficient1,1))),"")</f>
        <v/>
      </c>
      <c r="N455" s="143" t="str">
        <f>IF(Lokality[[#This Row],[lokalita na projektu]]="ano",SUMIF(Stanice[číslo lokality],'3 Lokality'!B455,Stanice[upravený limit na stanici v Kč]),"")</f>
        <v/>
      </c>
      <c r="O455" s="143" t="str">
        <f>IF(Lokality[[#This Row],[lokalita na projektu]]="ano",SUMIF(Baterie[baterie na lokalitě číslo],'3 Lokality'!B455,Baterie[jmenovitý výkon baterie v kW]),"")</f>
        <v/>
      </c>
      <c r="P455" s="143" t="str">
        <f>IF(Lokality[[#This Row],[lokalita na projektu]]="ano",SUMIF(Baterie[baterie na lokalitě číslo],'3 Lokality'!B455,Baterie[jmenovitá kapacita baterie v kWh]),"")</f>
        <v/>
      </c>
      <c r="Q45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5" s="145" t="str">
        <f>IF(Lokality[[#This Row],[lokalita na projektu]]="ano",SUMIF(Baterie[baterie na lokalitě číslo],'3 Lokality'!B455,Baterie[limit na baterii v Kč]),"")</f>
        <v/>
      </c>
      <c r="T45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6" spans="2:20" hidden="1" outlineLevel="1" x14ac:dyDescent="0.25">
      <c r="B456" s="61">
        <v>451</v>
      </c>
      <c r="C456" s="57" t="str">
        <f>IF(COUNTIF(Stanice[číslo lokality],'3 Lokality'!B456)&gt;0,"ano","ne")</f>
        <v>ne</v>
      </c>
      <c r="D456" s="57" t="str">
        <f>IF(Lokality[[#This Row],[lokalita na projektu]]="ano",INDEX(Stanice[[lokalita]:[číslo lokality]],MATCH(B456,Stanice[číslo lokality],0),1),"")</f>
        <v/>
      </c>
      <c r="E456" s="62" t="str">
        <f>IF(Lokality[[#This Row],[lokalita na projektu]]="ano",HYPERLINK(CONCATENATE("https://mapy.cz/zakladni?q=",_xlfn.ENCODEURL(INDEX(Stanice[[lokalita]:[číslo lokality]],MATCH(B456,Stanice[číslo lokality],0),2)),""),INDEX(Stanice[[lokalita]:[číslo lokality]],MATCH(B456,Stanice[číslo lokality],0),2)),"")</f>
        <v/>
      </c>
      <c r="F456" s="57"/>
      <c r="G456" s="57" t="str">
        <f>IF(Lokality[[#This Row],[lokalita na projektu]]="ano",COUNTIF(Stanice[číslo lokality],'3 Lokality'!B456),"")</f>
        <v/>
      </c>
      <c r="H456" s="57" t="str">
        <f>IF(Lokality[[#This Row],[lokalita na projektu]]="ano",SUMIF(Stanice[číslo lokality],'3 Lokality'!B456,Stanice[počet AC dobíjecích bodů stanice]),"")</f>
        <v/>
      </c>
      <c r="I456" s="57" t="str">
        <f>IF(Lokality[[#This Row],[lokalita na projektu]]="ano",SUMIF(Stanice[číslo lokality],'3 Lokality'!B456,Stanice[počet DC dobíjecích bodů stanice]),"")</f>
        <v/>
      </c>
      <c r="J456" s="99" t="str">
        <f>IF(Lokality[[#This Row],[lokalita na projektu]]="ano",SUMIF(Stanice[číslo lokality],'3 Lokality'!B456,Stanice[[výkon AC stanice v kW ]]),"")</f>
        <v/>
      </c>
      <c r="K456" s="99" t="str">
        <f>IF(Lokality[[#This Row],[lokalita na projektu]]="ano",SUMIF(Stanice[číslo lokality],'3 Lokality'!B456,Stanice[výkon DC stanice v kW]),"")</f>
        <v/>
      </c>
      <c r="L456" s="143" t="str">
        <f>IF(Lokality[[#This Row],[lokalita na projektu]]="ano",SUMIF(Stanice[číslo lokality],'3 Lokality'!B456,Stanice[maximální limit způsobilých nákladů v Kč]),"")</f>
        <v/>
      </c>
      <c r="M456" s="144" t="str">
        <f>IF(Lokality[[#This Row],[lokalita na projektu]]="ano",IF(K456&gt;=3600,koeficient3,IF(K456&gt;=2800,koeficient2,IF(K456&gt;=1400,koeficient1,1))),"")</f>
        <v/>
      </c>
      <c r="N456" s="143" t="str">
        <f>IF(Lokality[[#This Row],[lokalita na projektu]]="ano",SUMIF(Stanice[číslo lokality],'3 Lokality'!B456,Stanice[upravený limit na stanici v Kč]),"")</f>
        <v/>
      </c>
      <c r="O456" s="143" t="str">
        <f>IF(Lokality[[#This Row],[lokalita na projektu]]="ano",SUMIF(Baterie[baterie na lokalitě číslo],'3 Lokality'!B456,Baterie[jmenovitý výkon baterie v kW]),"")</f>
        <v/>
      </c>
      <c r="P456" s="143" t="str">
        <f>IF(Lokality[[#This Row],[lokalita na projektu]]="ano",SUMIF(Baterie[baterie na lokalitě číslo],'3 Lokality'!B456,Baterie[jmenovitá kapacita baterie v kWh]),"")</f>
        <v/>
      </c>
      <c r="Q45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6" s="145" t="str">
        <f>IF(Lokality[[#This Row],[lokalita na projektu]]="ano",SUMIF(Baterie[baterie na lokalitě číslo],'3 Lokality'!B456,Baterie[limit na baterii v Kč]),"")</f>
        <v/>
      </c>
      <c r="T45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7" spans="2:20" hidden="1" outlineLevel="1" x14ac:dyDescent="0.25">
      <c r="B457" s="61">
        <v>452</v>
      </c>
      <c r="C457" s="57" t="str">
        <f>IF(COUNTIF(Stanice[číslo lokality],'3 Lokality'!B457)&gt;0,"ano","ne")</f>
        <v>ne</v>
      </c>
      <c r="D457" s="57" t="str">
        <f>IF(Lokality[[#This Row],[lokalita na projektu]]="ano",INDEX(Stanice[[lokalita]:[číslo lokality]],MATCH(B457,Stanice[číslo lokality],0),1),"")</f>
        <v/>
      </c>
      <c r="E457" s="62" t="str">
        <f>IF(Lokality[[#This Row],[lokalita na projektu]]="ano",HYPERLINK(CONCATENATE("https://mapy.cz/zakladni?q=",_xlfn.ENCODEURL(INDEX(Stanice[[lokalita]:[číslo lokality]],MATCH(B457,Stanice[číslo lokality],0),2)),""),INDEX(Stanice[[lokalita]:[číslo lokality]],MATCH(B457,Stanice[číslo lokality],0),2)),"")</f>
        <v/>
      </c>
      <c r="F457" s="57"/>
      <c r="G457" s="57" t="str">
        <f>IF(Lokality[[#This Row],[lokalita na projektu]]="ano",COUNTIF(Stanice[číslo lokality],'3 Lokality'!B457),"")</f>
        <v/>
      </c>
      <c r="H457" s="57" t="str">
        <f>IF(Lokality[[#This Row],[lokalita na projektu]]="ano",SUMIF(Stanice[číslo lokality],'3 Lokality'!B457,Stanice[počet AC dobíjecích bodů stanice]),"")</f>
        <v/>
      </c>
      <c r="I457" s="57" t="str">
        <f>IF(Lokality[[#This Row],[lokalita na projektu]]="ano",SUMIF(Stanice[číslo lokality],'3 Lokality'!B457,Stanice[počet DC dobíjecích bodů stanice]),"")</f>
        <v/>
      </c>
      <c r="J457" s="99" t="str">
        <f>IF(Lokality[[#This Row],[lokalita na projektu]]="ano",SUMIF(Stanice[číslo lokality],'3 Lokality'!B457,Stanice[[výkon AC stanice v kW ]]),"")</f>
        <v/>
      </c>
      <c r="K457" s="99" t="str">
        <f>IF(Lokality[[#This Row],[lokalita na projektu]]="ano",SUMIF(Stanice[číslo lokality],'3 Lokality'!B457,Stanice[výkon DC stanice v kW]),"")</f>
        <v/>
      </c>
      <c r="L457" s="143" t="str">
        <f>IF(Lokality[[#This Row],[lokalita na projektu]]="ano",SUMIF(Stanice[číslo lokality],'3 Lokality'!B457,Stanice[maximální limit způsobilých nákladů v Kč]),"")</f>
        <v/>
      </c>
      <c r="M457" s="144" t="str">
        <f>IF(Lokality[[#This Row],[lokalita na projektu]]="ano",IF(K457&gt;=3600,koeficient3,IF(K457&gt;=2800,koeficient2,IF(K457&gt;=1400,koeficient1,1))),"")</f>
        <v/>
      </c>
      <c r="N457" s="143" t="str">
        <f>IF(Lokality[[#This Row],[lokalita na projektu]]="ano",SUMIF(Stanice[číslo lokality],'3 Lokality'!B457,Stanice[upravený limit na stanici v Kč]),"")</f>
        <v/>
      </c>
      <c r="O457" s="143" t="str">
        <f>IF(Lokality[[#This Row],[lokalita na projektu]]="ano",SUMIF(Baterie[baterie na lokalitě číslo],'3 Lokality'!B457,Baterie[jmenovitý výkon baterie v kW]),"")</f>
        <v/>
      </c>
      <c r="P457" s="143" t="str">
        <f>IF(Lokality[[#This Row],[lokalita na projektu]]="ano",SUMIF(Baterie[baterie na lokalitě číslo],'3 Lokality'!B457,Baterie[jmenovitá kapacita baterie v kWh]),"")</f>
        <v/>
      </c>
      <c r="Q45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7" s="145" t="str">
        <f>IF(Lokality[[#This Row],[lokalita na projektu]]="ano",SUMIF(Baterie[baterie na lokalitě číslo],'3 Lokality'!B457,Baterie[limit na baterii v Kč]),"")</f>
        <v/>
      </c>
      <c r="T45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8" spans="2:20" hidden="1" outlineLevel="1" x14ac:dyDescent="0.25">
      <c r="B458" s="61">
        <v>453</v>
      </c>
      <c r="C458" s="57" t="str">
        <f>IF(COUNTIF(Stanice[číslo lokality],'3 Lokality'!B458)&gt;0,"ano","ne")</f>
        <v>ne</v>
      </c>
      <c r="D458" s="57" t="str">
        <f>IF(Lokality[[#This Row],[lokalita na projektu]]="ano",INDEX(Stanice[[lokalita]:[číslo lokality]],MATCH(B458,Stanice[číslo lokality],0),1),"")</f>
        <v/>
      </c>
      <c r="E458" s="62" t="str">
        <f>IF(Lokality[[#This Row],[lokalita na projektu]]="ano",HYPERLINK(CONCATENATE("https://mapy.cz/zakladni?q=",_xlfn.ENCODEURL(INDEX(Stanice[[lokalita]:[číslo lokality]],MATCH(B458,Stanice[číslo lokality],0),2)),""),INDEX(Stanice[[lokalita]:[číslo lokality]],MATCH(B458,Stanice[číslo lokality],0),2)),"")</f>
        <v/>
      </c>
      <c r="F458" s="57"/>
      <c r="G458" s="57" t="str">
        <f>IF(Lokality[[#This Row],[lokalita na projektu]]="ano",COUNTIF(Stanice[číslo lokality],'3 Lokality'!B458),"")</f>
        <v/>
      </c>
      <c r="H458" s="57" t="str">
        <f>IF(Lokality[[#This Row],[lokalita na projektu]]="ano",SUMIF(Stanice[číslo lokality],'3 Lokality'!B458,Stanice[počet AC dobíjecích bodů stanice]),"")</f>
        <v/>
      </c>
      <c r="I458" s="57" t="str">
        <f>IF(Lokality[[#This Row],[lokalita na projektu]]="ano",SUMIF(Stanice[číslo lokality],'3 Lokality'!B458,Stanice[počet DC dobíjecích bodů stanice]),"")</f>
        <v/>
      </c>
      <c r="J458" s="99" t="str">
        <f>IF(Lokality[[#This Row],[lokalita na projektu]]="ano",SUMIF(Stanice[číslo lokality],'3 Lokality'!B458,Stanice[[výkon AC stanice v kW ]]),"")</f>
        <v/>
      </c>
      <c r="K458" s="99" t="str">
        <f>IF(Lokality[[#This Row],[lokalita na projektu]]="ano",SUMIF(Stanice[číslo lokality],'3 Lokality'!B458,Stanice[výkon DC stanice v kW]),"")</f>
        <v/>
      </c>
      <c r="L458" s="143" t="str">
        <f>IF(Lokality[[#This Row],[lokalita na projektu]]="ano",SUMIF(Stanice[číslo lokality],'3 Lokality'!B458,Stanice[maximální limit způsobilých nákladů v Kč]),"")</f>
        <v/>
      </c>
      <c r="M458" s="144" t="str">
        <f>IF(Lokality[[#This Row],[lokalita na projektu]]="ano",IF(K458&gt;=3600,koeficient3,IF(K458&gt;=2800,koeficient2,IF(K458&gt;=1400,koeficient1,1))),"")</f>
        <v/>
      </c>
      <c r="N458" s="143" t="str">
        <f>IF(Lokality[[#This Row],[lokalita na projektu]]="ano",SUMIF(Stanice[číslo lokality],'3 Lokality'!B458,Stanice[upravený limit na stanici v Kč]),"")</f>
        <v/>
      </c>
      <c r="O458" s="143" t="str">
        <f>IF(Lokality[[#This Row],[lokalita na projektu]]="ano",SUMIF(Baterie[baterie na lokalitě číslo],'3 Lokality'!B458,Baterie[jmenovitý výkon baterie v kW]),"")</f>
        <v/>
      </c>
      <c r="P458" s="143" t="str">
        <f>IF(Lokality[[#This Row],[lokalita na projektu]]="ano",SUMIF(Baterie[baterie na lokalitě číslo],'3 Lokality'!B458,Baterie[jmenovitá kapacita baterie v kWh]),"")</f>
        <v/>
      </c>
      <c r="Q45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8" s="145" t="str">
        <f>IF(Lokality[[#This Row],[lokalita na projektu]]="ano",SUMIF(Baterie[baterie na lokalitě číslo],'3 Lokality'!B458,Baterie[limit na baterii v Kč]),"")</f>
        <v/>
      </c>
      <c r="T45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59" spans="2:20" hidden="1" outlineLevel="1" x14ac:dyDescent="0.25">
      <c r="B459" s="61">
        <v>454</v>
      </c>
      <c r="C459" s="57" t="str">
        <f>IF(COUNTIF(Stanice[číslo lokality],'3 Lokality'!B459)&gt;0,"ano","ne")</f>
        <v>ne</v>
      </c>
      <c r="D459" s="57" t="str">
        <f>IF(Lokality[[#This Row],[lokalita na projektu]]="ano",INDEX(Stanice[[lokalita]:[číslo lokality]],MATCH(B459,Stanice[číslo lokality],0),1),"")</f>
        <v/>
      </c>
      <c r="E459" s="62" t="str">
        <f>IF(Lokality[[#This Row],[lokalita na projektu]]="ano",HYPERLINK(CONCATENATE("https://mapy.cz/zakladni?q=",_xlfn.ENCODEURL(INDEX(Stanice[[lokalita]:[číslo lokality]],MATCH(B459,Stanice[číslo lokality],0),2)),""),INDEX(Stanice[[lokalita]:[číslo lokality]],MATCH(B459,Stanice[číslo lokality],0),2)),"")</f>
        <v/>
      </c>
      <c r="F459" s="57"/>
      <c r="G459" s="57" t="str">
        <f>IF(Lokality[[#This Row],[lokalita na projektu]]="ano",COUNTIF(Stanice[číslo lokality],'3 Lokality'!B459),"")</f>
        <v/>
      </c>
      <c r="H459" s="57" t="str">
        <f>IF(Lokality[[#This Row],[lokalita na projektu]]="ano",SUMIF(Stanice[číslo lokality],'3 Lokality'!B459,Stanice[počet AC dobíjecích bodů stanice]),"")</f>
        <v/>
      </c>
      <c r="I459" s="57" t="str">
        <f>IF(Lokality[[#This Row],[lokalita na projektu]]="ano",SUMIF(Stanice[číslo lokality],'3 Lokality'!B459,Stanice[počet DC dobíjecích bodů stanice]),"")</f>
        <v/>
      </c>
      <c r="J459" s="99" t="str">
        <f>IF(Lokality[[#This Row],[lokalita na projektu]]="ano",SUMIF(Stanice[číslo lokality],'3 Lokality'!B459,Stanice[[výkon AC stanice v kW ]]),"")</f>
        <v/>
      </c>
      <c r="K459" s="99" t="str">
        <f>IF(Lokality[[#This Row],[lokalita na projektu]]="ano",SUMIF(Stanice[číslo lokality],'3 Lokality'!B459,Stanice[výkon DC stanice v kW]),"")</f>
        <v/>
      </c>
      <c r="L459" s="143" t="str">
        <f>IF(Lokality[[#This Row],[lokalita na projektu]]="ano",SUMIF(Stanice[číslo lokality],'3 Lokality'!B459,Stanice[maximální limit způsobilých nákladů v Kč]),"")</f>
        <v/>
      </c>
      <c r="M459" s="144" t="str">
        <f>IF(Lokality[[#This Row],[lokalita na projektu]]="ano",IF(K459&gt;=3600,koeficient3,IF(K459&gt;=2800,koeficient2,IF(K459&gt;=1400,koeficient1,1))),"")</f>
        <v/>
      </c>
      <c r="N459" s="143" t="str">
        <f>IF(Lokality[[#This Row],[lokalita na projektu]]="ano",SUMIF(Stanice[číslo lokality],'3 Lokality'!B459,Stanice[upravený limit na stanici v Kč]),"")</f>
        <v/>
      </c>
      <c r="O459" s="143" t="str">
        <f>IF(Lokality[[#This Row],[lokalita na projektu]]="ano",SUMIF(Baterie[baterie na lokalitě číslo],'3 Lokality'!B459,Baterie[jmenovitý výkon baterie v kW]),"")</f>
        <v/>
      </c>
      <c r="P459" s="143" t="str">
        <f>IF(Lokality[[#This Row],[lokalita na projektu]]="ano",SUMIF(Baterie[baterie na lokalitě číslo],'3 Lokality'!B459,Baterie[jmenovitá kapacita baterie v kWh]),"")</f>
        <v/>
      </c>
      <c r="Q45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59" s="145" t="str">
        <f>IF(Lokality[[#This Row],[lokalita na projektu]]="ano",SUMIF(Baterie[baterie na lokalitě číslo],'3 Lokality'!B459,Baterie[limit na baterii v Kč]),"")</f>
        <v/>
      </c>
      <c r="T45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0" spans="2:20" hidden="1" outlineLevel="1" x14ac:dyDescent="0.25">
      <c r="B460" s="61">
        <v>455</v>
      </c>
      <c r="C460" s="57" t="str">
        <f>IF(COUNTIF(Stanice[číslo lokality],'3 Lokality'!B460)&gt;0,"ano","ne")</f>
        <v>ne</v>
      </c>
      <c r="D460" s="57" t="str">
        <f>IF(Lokality[[#This Row],[lokalita na projektu]]="ano",INDEX(Stanice[[lokalita]:[číslo lokality]],MATCH(B460,Stanice[číslo lokality],0),1),"")</f>
        <v/>
      </c>
      <c r="E460" s="62" t="str">
        <f>IF(Lokality[[#This Row],[lokalita na projektu]]="ano",HYPERLINK(CONCATENATE("https://mapy.cz/zakladni?q=",_xlfn.ENCODEURL(INDEX(Stanice[[lokalita]:[číslo lokality]],MATCH(B460,Stanice[číslo lokality],0),2)),""),INDEX(Stanice[[lokalita]:[číslo lokality]],MATCH(B460,Stanice[číslo lokality],0),2)),"")</f>
        <v/>
      </c>
      <c r="F460" s="57"/>
      <c r="G460" s="57" t="str">
        <f>IF(Lokality[[#This Row],[lokalita na projektu]]="ano",COUNTIF(Stanice[číslo lokality],'3 Lokality'!B460),"")</f>
        <v/>
      </c>
      <c r="H460" s="57" t="str">
        <f>IF(Lokality[[#This Row],[lokalita na projektu]]="ano",SUMIF(Stanice[číslo lokality],'3 Lokality'!B460,Stanice[počet AC dobíjecích bodů stanice]),"")</f>
        <v/>
      </c>
      <c r="I460" s="57" t="str">
        <f>IF(Lokality[[#This Row],[lokalita na projektu]]="ano",SUMIF(Stanice[číslo lokality],'3 Lokality'!B460,Stanice[počet DC dobíjecích bodů stanice]),"")</f>
        <v/>
      </c>
      <c r="J460" s="99" t="str">
        <f>IF(Lokality[[#This Row],[lokalita na projektu]]="ano",SUMIF(Stanice[číslo lokality],'3 Lokality'!B460,Stanice[[výkon AC stanice v kW ]]),"")</f>
        <v/>
      </c>
      <c r="K460" s="99" t="str">
        <f>IF(Lokality[[#This Row],[lokalita na projektu]]="ano",SUMIF(Stanice[číslo lokality],'3 Lokality'!B460,Stanice[výkon DC stanice v kW]),"")</f>
        <v/>
      </c>
      <c r="L460" s="143" t="str">
        <f>IF(Lokality[[#This Row],[lokalita na projektu]]="ano",SUMIF(Stanice[číslo lokality],'3 Lokality'!B460,Stanice[maximální limit způsobilých nákladů v Kč]),"")</f>
        <v/>
      </c>
      <c r="M460" s="144" t="str">
        <f>IF(Lokality[[#This Row],[lokalita na projektu]]="ano",IF(K460&gt;=3600,koeficient3,IF(K460&gt;=2800,koeficient2,IF(K460&gt;=1400,koeficient1,1))),"")</f>
        <v/>
      </c>
      <c r="N460" s="143" t="str">
        <f>IF(Lokality[[#This Row],[lokalita na projektu]]="ano",SUMIF(Stanice[číslo lokality],'3 Lokality'!B460,Stanice[upravený limit na stanici v Kč]),"")</f>
        <v/>
      </c>
      <c r="O460" s="143" t="str">
        <f>IF(Lokality[[#This Row],[lokalita na projektu]]="ano",SUMIF(Baterie[baterie na lokalitě číslo],'3 Lokality'!B460,Baterie[jmenovitý výkon baterie v kW]),"")</f>
        <v/>
      </c>
      <c r="P460" s="143" t="str">
        <f>IF(Lokality[[#This Row],[lokalita na projektu]]="ano",SUMIF(Baterie[baterie na lokalitě číslo],'3 Lokality'!B460,Baterie[jmenovitá kapacita baterie v kWh]),"")</f>
        <v/>
      </c>
      <c r="Q46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0" s="145" t="str">
        <f>IF(Lokality[[#This Row],[lokalita na projektu]]="ano",SUMIF(Baterie[baterie na lokalitě číslo],'3 Lokality'!B460,Baterie[limit na baterii v Kč]),"")</f>
        <v/>
      </c>
      <c r="T46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1" spans="2:20" hidden="1" outlineLevel="1" x14ac:dyDescent="0.25">
      <c r="B461" s="61">
        <v>456</v>
      </c>
      <c r="C461" s="57" t="str">
        <f>IF(COUNTIF(Stanice[číslo lokality],'3 Lokality'!B461)&gt;0,"ano","ne")</f>
        <v>ne</v>
      </c>
      <c r="D461" s="57" t="str">
        <f>IF(Lokality[[#This Row],[lokalita na projektu]]="ano",INDEX(Stanice[[lokalita]:[číslo lokality]],MATCH(B461,Stanice[číslo lokality],0),1),"")</f>
        <v/>
      </c>
      <c r="E461" s="62" t="str">
        <f>IF(Lokality[[#This Row],[lokalita na projektu]]="ano",HYPERLINK(CONCATENATE("https://mapy.cz/zakladni?q=",_xlfn.ENCODEURL(INDEX(Stanice[[lokalita]:[číslo lokality]],MATCH(B461,Stanice[číslo lokality],0),2)),""),INDEX(Stanice[[lokalita]:[číslo lokality]],MATCH(B461,Stanice[číslo lokality],0),2)),"")</f>
        <v/>
      </c>
      <c r="F461" s="57"/>
      <c r="G461" s="57" t="str">
        <f>IF(Lokality[[#This Row],[lokalita na projektu]]="ano",COUNTIF(Stanice[číslo lokality],'3 Lokality'!B461),"")</f>
        <v/>
      </c>
      <c r="H461" s="57" t="str">
        <f>IF(Lokality[[#This Row],[lokalita na projektu]]="ano",SUMIF(Stanice[číslo lokality],'3 Lokality'!B461,Stanice[počet AC dobíjecích bodů stanice]),"")</f>
        <v/>
      </c>
      <c r="I461" s="57" t="str">
        <f>IF(Lokality[[#This Row],[lokalita na projektu]]="ano",SUMIF(Stanice[číslo lokality],'3 Lokality'!B461,Stanice[počet DC dobíjecích bodů stanice]),"")</f>
        <v/>
      </c>
      <c r="J461" s="99" t="str">
        <f>IF(Lokality[[#This Row],[lokalita na projektu]]="ano",SUMIF(Stanice[číslo lokality],'3 Lokality'!B461,Stanice[[výkon AC stanice v kW ]]),"")</f>
        <v/>
      </c>
      <c r="K461" s="99" t="str">
        <f>IF(Lokality[[#This Row],[lokalita na projektu]]="ano",SUMIF(Stanice[číslo lokality],'3 Lokality'!B461,Stanice[výkon DC stanice v kW]),"")</f>
        <v/>
      </c>
      <c r="L461" s="143" t="str">
        <f>IF(Lokality[[#This Row],[lokalita na projektu]]="ano",SUMIF(Stanice[číslo lokality],'3 Lokality'!B461,Stanice[maximální limit způsobilých nákladů v Kč]),"")</f>
        <v/>
      </c>
      <c r="M461" s="144" t="str">
        <f>IF(Lokality[[#This Row],[lokalita na projektu]]="ano",IF(K461&gt;=3600,koeficient3,IF(K461&gt;=2800,koeficient2,IF(K461&gt;=1400,koeficient1,1))),"")</f>
        <v/>
      </c>
      <c r="N461" s="143" t="str">
        <f>IF(Lokality[[#This Row],[lokalita na projektu]]="ano",SUMIF(Stanice[číslo lokality],'3 Lokality'!B461,Stanice[upravený limit na stanici v Kč]),"")</f>
        <v/>
      </c>
      <c r="O461" s="143" t="str">
        <f>IF(Lokality[[#This Row],[lokalita na projektu]]="ano",SUMIF(Baterie[baterie na lokalitě číslo],'3 Lokality'!B461,Baterie[jmenovitý výkon baterie v kW]),"")</f>
        <v/>
      </c>
      <c r="P461" s="143" t="str">
        <f>IF(Lokality[[#This Row],[lokalita na projektu]]="ano",SUMIF(Baterie[baterie na lokalitě číslo],'3 Lokality'!B461,Baterie[jmenovitá kapacita baterie v kWh]),"")</f>
        <v/>
      </c>
      <c r="Q46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1" s="145" t="str">
        <f>IF(Lokality[[#This Row],[lokalita na projektu]]="ano",SUMIF(Baterie[baterie na lokalitě číslo],'3 Lokality'!B461,Baterie[limit na baterii v Kč]),"")</f>
        <v/>
      </c>
      <c r="T46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2" spans="2:20" hidden="1" outlineLevel="1" x14ac:dyDescent="0.25">
      <c r="B462" s="61">
        <v>457</v>
      </c>
      <c r="C462" s="57" t="str">
        <f>IF(COUNTIF(Stanice[číslo lokality],'3 Lokality'!B462)&gt;0,"ano","ne")</f>
        <v>ne</v>
      </c>
      <c r="D462" s="57" t="str">
        <f>IF(Lokality[[#This Row],[lokalita na projektu]]="ano",INDEX(Stanice[[lokalita]:[číslo lokality]],MATCH(B462,Stanice[číslo lokality],0),1),"")</f>
        <v/>
      </c>
      <c r="E462" s="62" t="str">
        <f>IF(Lokality[[#This Row],[lokalita na projektu]]="ano",HYPERLINK(CONCATENATE("https://mapy.cz/zakladni?q=",_xlfn.ENCODEURL(INDEX(Stanice[[lokalita]:[číslo lokality]],MATCH(B462,Stanice[číslo lokality],0),2)),""),INDEX(Stanice[[lokalita]:[číslo lokality]],MATCH(B462,Stanice[číslo lokality],0),2)),"")</f>
        <v/>
      </c>
      <c r="F462" s="57"/>
      <c r="G462" s="57" t="str">
        <f>IF(Lokality[[#This Row],[lokalita na projektu]]="ano",COUNTIF(Stanice[číslo lokality],'3 Lokality'!B462),"")</f>
        <v/>
      </c>
      <c r="H462" s="57" t="str">
        <f>IF(Lokality[[#This Row],[lokalita na projektu]]="ano",SUMIF(Stanice[číslo lokality],'3 Lokality'!B462,Stanice[počet AC dobíjecích bodů stanice]),"")</f>
        <v/>
      </c>
      <c r="I462" s="57" t="str">
        <f>IF(Lokality[[#This Row],[lokalita na projektu]]="ano",SUMIF(Stanice[číslo lokality],'3 Lokality'!B462,Stanice[počet DC dobíjecích bodů stanice]),"")</f>
        <v/>
      </c>
      <c r="J462" s="99" t="str">
        <f>IF(Lokality[[#This Row],[lokalita na projektu]]="ano",SUMIF(Stanice[číslo lokality],'3 Lokality'!B462,Stanice[[výkon AC stanice v kW ]]),"")</f>
        <v/>
      </c>
      <c r="K462" s="99" t="str">
        <f>IF(Lokality[[#This Row],[lokalita na projektu]]="ano",SUMIF(Stanice[číslo lokality],'3 Lokality'!B462,Stanice[výkon DC stanice v kW]),"")</f>
        <v/>
      </c>
      <c r="L462" s="143" t="str">
        <f>IF(Lokality[[#This Row],[lokalita na projektu]]="ano",SUMIF(Stanice[číslo lokality],'3 Lokality'!B462,Stanice[maximální limit způsobilých nákladů v Kč]),"")</f>
        <v/>
      </c>
      <c r="M462" s="144" t="str">
        <f>IF(Lokality[[#This Row],[lokalita na projektu]]="ano",IF(K462&gt;=3600,koeficient3,IF(K462&gt;=2800,koeficient2,IF(K462&gt;=1400,koeficient1,1))),"")</f>
        <v/>
      </c>
      <c r="N462" s="143" t="str">
        <f>IF(Lokality[[#This Row],[lokalita na projektu]]="ano",SUMIF(Stanice[číslo lokality],'3 Lokality'!B462,Stanice[upravený limit na stanici v Kč]),"")</f>
        <v/>
      </c>
      <c r="O462" s="143" t="str">
        <f>IF(Lokality[[#This Row],[lokalita na projektu]]="ano",SUMIF(Baterie[baterie na lokalitě číslo],'3 Lokality'!B462,Baterie[jmenovitý výkon baterie v kW]),"")</f>
        <v/>
      </c>
      <c r="P462" s="143" t="str">
        <f>IF(Lokality[[#This Row],[lokalita na projektu]]="ano",SUMIF(Baterie[baterie na lokalitě číslo],'3 Lokality'!B462,Baterie[jmenovitá kapacita baterie v kWh]),"")</f>
        <v/>
      </c>
      <c r="Q46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2" s="145" t="str">
        <f>IF(Lokality[[#This Row],[lokalita na projektu]]="ano",SUMIF(Baterie[baterie na lokalitě číslo],'3 Lokality'!B462,Baterie[limit na baterii v Kč]),"")</f>
        <v/>
      </c>
      <c r="T46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3" spans="2:20" hidden="1" outlineLevel="1" x14ac:dyDescent="0.25">
      <c r="B463" s="61">
        <v>458</v>
      </c>
      <c r="C463" s="57" t="str">
        <f>IF(COUNTIF(Stanice[číslo lokality],'3 Lokality'!B463)&gt;0,"ano","ne")</f>
        <v>ne</v>
      </c>
      <c r="D463" s="57" t="str">
        <f>IF(Lokality[[#This Row],[lokalita na projektu]]="ano",INDEX(Stanice[[lokalita]:[číslo lokality]],MATCH(B463,Stanice[číslo lokality],0),1),"")</f>
        <v/>
      </c>
      <c r="E463" s="62" t="str">
        <f>IF(Lokality[[#This Row],[lokalita na projektu]]="ano",HYPERLINK(CONCATENATE("https://mapy.cz/zakladni?q=",_xlfn.ENCODEURL(INDEX(Stanice[[lokalita]:[číslo lokality]],MATCH(B463,Stanice[číslo lokality],0),2)),""),INDEX(Stanice[[lokalita]:[číslo lokality]],MATCH(B463,Stanice[číslo lokality],0),2)),"")</f>
        <v/>
      </c>
      <c r="F463" s="57"/>
      <c r="G463" s="57" t="str">
        <f>IF(Lokality[[#This Row],[lokalita na projektu]]="ano",COUNTIF(Stanice[číslo lokality],'3 Lokality'!B463),"")</f>
        <v/>
      </c>
      <c r="H463" s="57" t="str">
        <f>IF(Lokality[[#This Row],[lokalita na projektu]]="ano",SUMIF(Stanice[číslo lokality],'3 Lokality'!B463,Stanice[počet AC dobíjecích bodů stanice]),"")</f>
        <v/>
      </c>
      <c r="I463" s="57" t="str">
        <f>IF(Lokality[[#This Row],[lokalita na projektu]]="ano",SUMIF(Stanice[číslo lokality],'3 Lokality'!B463,Stanice[počet DC dobíjecích bodů stanice]),"")</f>
        <v/>
      </c>
      <c r="J463" s="99" t="str">
        <f>IF(Lokality[[#This Row],[lokalita na projektu]]="ano",SUMIF(Stanice[číslo lokality],'3 Lokality'!B463,Stanice[[výkon AC stanice v kW ]]),"")</f>
        <v/>
      </c>
      <c r="K463" s="99" t="str">
        <f>IF(Lokality[[#This Row],[lokalita na projektu]]="ano",SUMIF(Stanice[číslo lokality],'3 Lokality'!B463,Stanice[výkon DC stanice v kW]),"")</f>
        <v/>
      </c>
      <c r="L463" s="143" t="str">
        <f>IF(Lokality[[#This Row],[lokalita na projektu]]="ano",SUMIF(Stanice[číslo lokality],'3 Lokality'!B463,Stanice[maximální limit způsobilých nákladů v Kč]),"")</f>
        <v/>
      </c>
      <c r="M463" s="144" t="str">
        <f>IF(Lokality[[#This Row],[lokalita na projektu]]="ano",IF(K463&gt;=3600,koeficient3,IF(K463&gt;=2800,koeficient2,IF(K463&gt;=1400,koeficient1,1))),"")</f>
        <v/>
      </c>
      <c r="N463" s="143" t="str">
        <f>IF(Lokality[[#This Row],[lokalita na projektu]]="ano",SUMIF(Stanice[číslo lokality],'3 Lokality'!B463,Stanice[upravený limit na stanici v Kč]),"")</f>
        <v/>
      </c>
      <c r="O463" s="143" t="str">
        <f>IF(Lokality[[#This Row],[lokalita na projektu]]="ano",SUMIF(Baterie[baterie na lokalitě číslo],'3 Lokality'!B463,Baterie[jmenovitý výkon baterie v kW]),"")</f>
        <v/>
      </c>
      <c r="P463" s="143" t="str">
        <f>IF(Lokality[[#This Row],[lokalita na projektu]]="ano",SUMIF(Baterie[baterie na lokalitě číslo],'3 Lokality'!B463,Baterie[jmenovitá kapacita baterie v kWh]),"")</f>
        <v/>
      </c>
      <c r="Q46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3" s="145" t="str">
        <f>IF(Lokality[[#This Row],[lokalita na projektu]]="ano",SUMIF(Baterie[baterie na lokalitě číslo],'3 Lokality'!B463,Baterie[limit na baterii v Kč]),"")</f>
        <v/>
      </c>
      <c r="T46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4" spans="2:20" hidden="1" outlineLevel="1" x14ac:dyDescent="0.25">
      <c r="B464" s="61">
        <v>459</v>
      </c>
      <c r="C464" s="57" t="str">
        <f>IF(COUNTIF(Stanice[číslo lokality],'3 Lokality'!B464)&gt;0,"ano","ne")</f>
        <v>ne</v>
      </c>
      <c r="D464" s="57" t="str">
        <f>IF(Lokality[[#This Row],[lokalita na projektu]]="ano",INDEX(Stanice[[lokalita]:[číslo lokality]],MATCH(B464,Stanice[číslo lokality],0),1),"")</f>
        <v/>
      </c>
      <c r="E464" s="62" t="str">
        <f>IF(Lokality[[#This Row],[lokalita na projektu]]="ano",HYPERLINK(CONCATENATE("https://mapy.cz/zakladni?q=",_xlfn.ENCODEURL(INDEX(Stanice[[lokalita]:[číslo lokality]],MATCH(B464,Stanice[číslo lokality],0),2)),""),INDEX(Stanice[[lokalita]:[číslo lokality]],MATCH(B464,Stanice[číslo lokality],0),2)),"")</f>
        <v/>
      </c>
      <c r="F464" s="57"/>
      <c r="G464" s="57" t="str">
        <f>IF(Lokality[[#This Row],[lokalita na projektu]]="ano",COUNTIF(Stanice[číslo lokality],'3 Lokality'!B464),"")</f>
        <v/>
      </c>
      <c r="H464" s="57" t="str">
        <f>IF(Lokality[[#This Row],[lokalita na projektu]]="ano",SUMIF(Stanice[číslo lokality],'3 Lokality'!B464,Stanice[počet AC dobíjecích bodů stanice]),"")</f>
        <v/>
      </c>
      <c r="I464" s="57" t="str">
        <f>IF(Lokality[[#This Row],[lokalita na projektu]]="ano",SUMIF(Stanice[číslo lokality],'3 Lokality'!B464,Stanice[počet DC dobíjecích bodů stanice]),"")</f>
        <v/>
      </c>
      <c r="J464" s="99" t="str">
        <f>IF(Lokality[[#This Row],[lokalita na projektu]]="ano",SUMIF(Stanice[číslo lokality],'3 Lokality'!B464,Stanice[[výkon AC stanice v kW ]]),"")</f>
        <v/>
      </c>
      <c r="K464" s="99" t="str">
        <f>IF(Lokality[[#This Row],[lokalita na projektu]]="ano",SUMIF(Stanice[číslo lokality],'3 Lokality'!B464,Stanice[výkon DC stanice v kW]),"")</f>
        <v/>
      </c>
      <c r="L464" s="143" t="str">
        <f>IF(Lokality[[#This Row],[lokalita na projektu]]="ano",SUMIF(Stanice[číslo lokality],'3 Lokality'!B464,Stanice[maximální limit způsobilých nákladů v Kč]),"")</f>
        <v/>
      </c>
      <c r="M464" s="144" t="str">
        <f>IF(Lokality[[#This Row],[lokalita na projektu]]="ano",IF(K464&gt;=3600,koeficient3,IF(K464&gt;=2800,koeficient2,IF(K464&gt;=1400,koeficient1,1))),"")</f>
        <v/>
      </c>
      <c r="N464" s="143" t="str">
        <f>IF(Lokality[[#This Row],[lokalita na projektu]]="ano",SUMIF(Stanice[číslo lokality],'3 Lokality'!B464,Stanice[upravený limit na stanici v Kč]),"")</f>
        <v/>
      </c>
      <c r="O464" s="143" t="str">
        <f>IF(Lokality[[#This Row],[lokalita na projektu]]="ano",SUMIF(Baterie[baterie na lokalitě číslo],'3 Lokality'!B464,Baterie[jmenovitý výkon baterie v kW]),"")</f>
        <v/>
      </c>
      <c r="P464" s="143" t="str">
        <f>IF(Lokality[[#This Row],[lokalita na projektu]]="ano",SUMIF(Baterie[baterie na lokalitě číslo],'3 Lokality'!B464,Baterie[jmenovitá kapacita baterie v kWh]),"")</f>
        <v/>
      </c>
      <c r="Q46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4" s="145" t="str">
        <f>IF(Lokality[[#This Row],[lokalita na projektu]]="ano",SUMIF(Baterie[baterie na lokalitě číslo],'3 Lokality'!B464,Baterie[limit na baterii v Kč]),"")</f>
        <v/>
      </c>
      <c r="T46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5" spans="2:20" hidden="1" outlineLevel="1" x14ac:dyDescent="0.25">
      <c r="B465" s="61">
        <v>460</v>
      </c>
      <c r="C465" s="57" t="str">
        <f>IF(COUNTIF(Stanice[číslo lokality],'3 Lokality'!B465)&gt;0,"ano","ne")</f>
        <v>ne</v>
      </c>
      <c r="D465" s="57" t="str">
        <f>IF(Lokality[[#This Row],[lokalita na projektu]]="ano",INDEX(Stanice[[lokalita]:[číslo lokality]],MATCH(B465,Stanice[číslo lokality],0),1),"")</f>
        <v/>
      </c>
      <c r="E465" s="62" t="str">
        <f>IF(Lokality[[#This Row],[lokalita na projektu]]="ano",HYPERLINK(CONCATENATE("https://mapy.cz/zakladni?q=",_xlfn.ENCODEURL(INDEX(Stanice[[lokalita]:[číslo lokality]],MATCH(B465,Stanice[číslo lokality],0),2)),""),INDEX(Stanice[[lokalita]:[číslo lokality]],MATCH(B465,Stanice[číslo lokality],0),2)),"")</f>
        <v/>
      </c>
      <c r="F465" s="57"/>
      <c r="G465" s="57" t="str">
        <f>IF(Lokality[[#This Row],[lokalita na projektu]]="ano",COUNTIF(Stanice[číslo lokality],'3 Lokality'!B465),"")</f>
        <v/>
      </c>
      <c r="H465" s="57" t="str">
        <f>IF(Lokality[[#This Row],[lokalita na projektu]]="ano",SUMIF(Stanice[číslo lokality],'3 Lokality'!B465,Stanice[počet AC dobíjecích bodů stanice]),"")</f>
        <v/>
      </c>
      <c r="I465" s="57" t="str">
        <f>IF(Lokality[[#This Row],[lokalita na projektu]]="ano",SUMIF(Stanice[číslo lokality],'3 Lokality'!B465,Stanice[počet DC dobíjecích bodů stanice]),"")</f>
        <v/>
      </c>
      <c r="J465" s="99" t="str">
        <f>IF(Lokality[[#This Row],[lokalita na projektu]]="ano",SUMIF(Stanice[číslo lokality],'3 Lokality'!B465,Stanice[[výkon AC stanice v kW ]]),"")</f>
        <v/>
      </c>
      <c r="K465" s="99" t="str">
        <f>IF(Lokality[[#This Row],[lokalita na projektu]]="ano",SUMIF(Stanice[číslo lokality],'3 Lokality'!B465,Stanice[výkon DC stanice v kW]),"")</f>
        <v/>
      </c>
      <c r="L465" s="143" t="str">
        <f>IF(Lokality[[#This Row],[lokalita na projektu]]="ano",SUMIF(Stanice[číslo lokality],'3 Lokality'!B465,Stanice[maximální limit způsobilých nákladů v Kč]),"")</f>
        <v/>
      </c>
      <c r="M465" s="144" t="str">
        <f>IF(Lokality[[#This Row],[lokalita na projektu]]="ano",IF(K465&gt;=3600,koeficient3,IF(K465&gt;=2800,koeficient2,IF(K465&gt;=1400,koeficient1,1))),"")</f>
        <v/>
      </c>
      <c r="N465" s="143" t="str">
        <f>IF(Lokality[[#This Row],[lokalita na projektu]]="ano",SUMIF(Stanice[číslo lokality],'3 Lokality'!B465,Stanice[upravený limit na stanici v Kč]),"")</f>
        <v/>
      </c>
      <c r="O465" s="143" t="str">
        <f>IF(Lokality[[#This Row],[lokalita na projektu]]="ano",SUMIF(Baterie[baterie na lokalitě číslo],'3 Lokality'!B465,Baterie[jmenovitý výkon baterie v kW]),"")</f>
        <v/>
      </c>
      <c r="P465" s="143" t="str">
        <f>IF(Lokality[[#This Row],[lokalita na projektu]]="ano",SUMIF(Baterie[baterie na lokalitě číslo],'3 Lokality'!B465,Baterie[jmenovitá kapacita baterie v kWh]),"")</f>
        <v/>
      </c>
      <c r="Q46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5" s="145" t="str">
        <f>IF(Lokality[[#This Row],[lokalita na projektu]]="ano",SUMIF(Baterie[baterie na lokalitě číslo],'3 Lokality'!B465,Baterie[limit na baterii v Kč]),"")</f>
        <v/>
      </c>
      <c r="T46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6" spans="2:20" hidden="1" outlineLevel="1" x14ac:dyDescent="0.25">
      <c r="B466" s="61">
        <v>461</v>
      </c>
      <c r="C466" s="57" t="str">
        <f>IF(COUNTIF(Stanice[číslo lokality],'3 Lokality'!B466)&gt;0,"ano","ne")</f>
        <v>ne</v>
      </c>
      <c r="D466" s="57" t="str">
        <f>IF(Lokality[[#This Row],[lokalita na projektu]]="ano",INDEX(Stanice[[lokalita]:[číslo lokality]],MATCH(B466,Stanice[číslo lokality],0),1),"")</f>
        <v/>
      </c>
      <c r="E466" s="62" t="str">
        <f>IF(Lokality[[#This Row],[lokalita na projektu]]="ano",HYPERLINK(CONCATENATE("https://mapy.cz/zakladni?q=",_xlfn.ENCODEURL(INDEX(Stanice[[lokalita]:[číslo lokality]],MATCH(B466,Stanice[číslo lokality],0),2)),""),INDEX(Stanice[[lokalita]:[číslo lokality]],MATCH(B466,Stanice[číslo lokality],0),2)),"")</f>
        <v/>
      </c>
      <c r="F466" s="57"/>
      <c r="G466" s="57" t="str">
        <f>IF(Lokality[[#This Row],[lokalita na projektu]]="ano",COUNTIF(Stanice[číslo lokality],'3 Lokality'!B466),"")</f>
        <v/>
      </c>
      <c r="H466" s="57" t="str">
        <f>IF(Lokality[[#This Row],[lokalita na projektu]]="ano",SUMIF(Stanice[číslo lokality],'3 Lokality'!B466,Stanice[počet AC dobíjecích bodů stanice]),"")</f>
        <v/>
      </c>
      <c r="I466" s="57" t="str">
        <f>IF(Lokality[[#This Row],[lokalita na projektu]]="ano",SUMIF(Stanice[číslo lokality],'3 Lokality'!B466,Stanice[počet DC dobíjecích bodů stanice]),"")</f>
        <v/>
      </c>
      <c r="J466" s="99" t="str">
        <f>IF(Lokality[[#This Row],[lokalita na projektu]]="ano",SUMIF(Stanice[číslo lokality],'3 Lokality'!B466,Stanice[[výkon AC stanice v kW ]]),"")</f>
        <v/>
      </c>
      <c r="K466" s="99" t="str">
        <f>IF(Lokality[[#This Row],[lokalita na projektu]]="ano",SUMIF(Stanice[číslo lokality],'3 Lokality'!B466,Stanice[výkon DC stanice v kW]),"")</f>
        <v/>
      </c>
      <c r="L466" s="143" t="str">
        <f>IF(Lokality[[#This Row],[lokalita na projektu]]="ano",SUMIF(Stanice[číslo lokality],'3 Lokality'!B466,Stanice[maximální limit způsobilých nákladů v Kč]),"")</f>
        <v/>
      </c>
      <c r="M466" s="144" t="str">
        <f>IF(Lokality[[#This Row],[lokalita na projektu]]="ano",IF(K466&gt;=3600,koeficient3,IF(K466&gt;=2800,koeficient2,IF(K466&gt;=1400,koeficient1,1))),"")</f>
        <v/>
      </c>
      <c r="N466" s="143" t="str">
        <f>IF(Lokality[[#This Row],[lokalita na projektu]]="ano",SUMIF(Stanice[číslo lokality],'3 Lokality'!B466,Stanice[upravený limit na stanici v Kč]),"")</f>
        <v/>
      </c>
      <c r="O466" s="143" t="str">
        <f>IF(Lokality[[#This Row],[lokalita na projektu]]="ano",SUMIF(Baterie[baterie na lokalitě číslo],'3 Lokality'!B466,Baterie[jmenovitý výkon baterie v kW]),"")</f>
        <v/>
      </c>
      <c r="P466" s="143" t="str">
        <f>IF(Lokality[[#This Row],[lokalita na projektu]]="ano",SUMIF(Baterie[baterie na lokalitě číslo],'3 Lokality'!B466,Baterie[jmenovitá kapacita baterie v kWh]),"")</f>
        <v/>
      </c>
      <c r="Q46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6" s="145" t="str">
        <f>IF(Lokality[[#This Row],[lokalita na projektu]]="ano",SUMIF(Baterie[baterie na lokalitě číslo],'3 Lokality'!B466,Baterie[limit na baterii v Kč]),"")</f>
        <v/>
      </c>
      <c r="T46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7" spans="2:20" hidden="1" outlineLevel="1" x14ac:dyDescent="0.25">
      <c r="B467" s="61">
        <v>462</v>
      </c>
      <c r="C467" s="57" t="str">
        <f>IF(COUNTIF(Stanice[číslo lokality],'3 Lokality'!B467)&gt;0,"ano","ne")</f>
        <v>ne</v>
      </c>
      <c r="D467" s="57" t="str">
        <f>IF(Lokality[[#This Row],[lokalita na projektu]]="ano",INDEX(Stanice[[lokalita]:[číslo lokality]],MATCH(B467,Stanice[číslo lokality],0),1),"")</f>
        <v/>
      </c>
      <c r="E467" s="62" t="str">
        <f>IF(Lokality[[#This Row],[lokalita na projektu]]="ano",HYPERLINK(CONCATENATE("https://mapy.cz/zakladni?q=",_xlfn.ENCODEURL(INDEX(Stanice[[lokalita]:[číslo lokality]],MATCH(B467,Stanice[číslo lokality],0),2)),""),INDEX(Stanice[[lokalita]:[číslo lokality]],MATCH(B467,Stanice[číslo lokality],0),2)),"")</f>
        <v/>
      </c>
      <c r="F467" s="57"/>
      <c r="G467" s="57" t="str">
        <f>IF(Lokality[[#This Row],[lokalita na projektu]]="ano",COUNTIF(Stanice[číslo lokality],'3 Lokality'!B467),"")</f>
        <v/>
      </c>
      <c r="H467" s="57" t="str">
        <f>IF(Lokality[[#This Row],[lokalita na projektu]]="ano",SUMIF(Stanice[číslo lokality],'3 Lokality'!B467,Stanice[počet AC dobíjecích bodů stanice]),"")</f>
        <v/>
      </c>
      <c r="I467" s="57" t="str">
        <f>IF(Lokality[[#This Row],[lokalita na projektu]]="ano",SUMIF(Stanice[číslo lokality],'3 Lokality'!B467,Stanice[počet DC dobíjecích bodů stanice]),"")</f>
        <v/>
      </c>
      <c r="J467" s="99" t="str">
        <f>IF(Lokality[[#This Row],[lokalita na projektu]]="ano",SUMIF(Stanice[číslo lokality],'3 Lokality'!B467,Stanice[[výkon AC stanice v kW ]]),"")</f>
        <v/>
      </c>
      <c r="K467" s="99" t="str">
        <f>IF(Lokality[[#This Row],[lokalita na projektu]]="ano",SUMIF(Stanice[číslo lokality],'3 Lokality'!B467,Stanice[výkon DC stanice v kW]),"")</f>
        <v/>
      </c>
      <c r="L467" s="143" t="str">
        <f>IF(Lokality[[#This Row],[lokalita na projektu]]="ano",SUMIF(Stanice[číslo lokality],'3 Lokality'!B467,Stanice[maximální limit způsobilých nákladů v Kč]),"")</f>
        <v/>
      </c>
      <c r="M467" s="144" t="str">
        <f>IF(Lokality[[#This Row],[lokalita na projektu]]="ano",IF(K467&gt;=3600,koeficient3,IF(K467&gt;=2800,koeficient2,IF(K467&gt;=1400,koeficient1,1))),"")</f>
        <v/>
      </c>
      <c r="N467" s="143" t="str">
        <f>IF(Lokality[[#This Row],[lokalita na projektu]]="ano",SUMIF(Stanice[číslo lokality],'3 Lokality'!B467,Stanice[upravený limit na stanici v Kč]),"")</f>
        <v/>
      </c>
      <c r="O467" s="143" t="str">
        <f>IF(Lokality[[#This Row],[lokalita na projektu]]="ano",SUMIF(Baterie[baterie na lokalitě číslo],'3 Lokality'!B467,Baterie[jmenovitý výkon baterie v kW]),"")</f>
        <v/>
      </c>
      <c r="P467" s="143" t="str">
        <f>IF(Lokality[[#This Row],[lokalita na projektu]]="ano",SUMIF(Baterie[baterie na lokalitě číslo],'3 Lokality'!B467,Baterie[jmenovitá kapacita baterie v kWh]),"")</f>
        <v/>
      </c>
      <c r="Q46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7" s="145" t="str">
        <f>IF(Lokality[[#This Row],[lokalita na projektu]]="ano",SUMIF(Baterie[baterie na lokalitě číslo],'3 Lokality'!B467,Baterie[limit na baterii v Kč]),"")</f>
        <v/>
      </c>
      <c r="T46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8" spans="2:20" hidden="1" outlineLevel="1" x14ac:dyDescent="0.25">
      <c r="B468" s="61">
        <v>463</v>
      </c>
      <c r="C468" s="57" t="str">
        <f>IF(COUNTIF(Stanice[číslo lokality],'3 Lokality'!B468)&gt;0,"ano","ne")</f>
        <v>ne</v>
      </c>
      <c r="D468" s="57" t="str">
        <f>IF(Lokality[[#This Row],[lokalita na projektu]]="ano",INDEX(Stanice[[lokalita]:[číslo lokality]],MATCH(B468,Stanice[číslo lokality],0),1),"")</f>
        <v/>
      </c>
      <c r="E468" s="62" t="str">
        <f>IF(Lokality[[#This Row],[lokalita na projektu]]="ano",HYPERLINK(CONCATENATE("https://mapy.cz/zakladni?q=",_xlfn.ENCODEURL(INDEX(Stanice[[lokalita]:[číslo lokality]],MATCH(B468,Stanice[číslo lokality],0),2)),""),INDEX(Stanice[[lokalita]:[číslo lokality]],MATCH(B468,Stanice[číslo lokality],0),2)),"")</f>
        <v/>
      </c>
      <c r="F468" s="57"/>
      <c r="G468" s="57" t="str">
        <f>IF(Lokality[[#This Row],[lokalita na projektu]]="ano",COUNTIF(Stanice[číslo lokality],'3 Lokality'!B468),"")</f>
        <v/>
      </c>
      <c r="H468" s="57" t="str">
        <f>IF(Lokality[[#This Row],[lokalita na projektu]]="ano",SUMIF(Stanice[číslo lokality],'3 Lokality'!B468,Stanice[počet AC dobíjecích bodů stanice]),"")</f>
        <v/>
      </c>
      <c r="I468" s="57" t="str">
        <f>IF(Lokality[[#This Row],[lokalita na projektu]]="ano",SUMIF(Stanice[číslo lokality],'3 Lokality'!B468,Stanice[počet DC dobíjecích bodů stanice]),"")</f>
        <v/>
      </c>
      <c r="J468" s="99" t="str">
        <f>IF(Lokality[[#This Row],[lokalita na projektu]]="ano",SUMIF(Stanice[číslo lokality],'3 Lokality'!B468,Stanice[[výkon AC stanice v kW ]]),"")</f>
        <v/>
      </c>
      <c r="K468" s="99" t="str">
        <f>IF(Lokality[[#This Row],[lokalita na projektu]]="ano",SUMIF(Stanice[číslo lokality],'3 Lokality'!B468,Stanice[výkon DC stanice v kW]),"")</f>
        <v/>
      </c>
      <c r="L468" s="143" t="str">
        <f>IF(Lokality[[#This Row],[lokalita na projektu]]="ano",SUMIF(Stanice[číslo lokality],'3 Lokality'!B468,Stanice[maximální limit způsobilých nákladů v Kč]),"")</f>
        <v/>
      </c>
      <c r="M468" s="144" t="str">
        <f>IF(Lokality[[#This Row],[lokalita na projektu]]="ano",IF(K468&gt;=3600,koeficient3,IF(K468&gt;=2800,koeficient2,IF(K468&gt;=1400,koeficient1,1))),"")</f>
        <v/>
      </c>
      <c r="N468" s="143" t="str">
        <f>IF(Lokality[[#This Row],[lokalita na projektu]]="ano",SUMIF(Stanice[číslo lokality],'3 Lokality'!B468,Stanice[upravený limit na stanici v Kč]),"")</f>
        <v/>
      </c>
      <c r="O468" s="143" t="str">
        <f>IF(Lokality[[#This Row],[lokalita na projektu]]="ano",SUMIF(Baterie[baterie na lokalitě číslo],'3 Lokality'!B468,Baterie[jmenovitý výkon baterie v kW]),"")</f>
        <v/>
      </c>
      <c r="P468" s="143" t="str">
        <f>IF(Lokality[[#This Row],[lokalita na projektu]]="ano",SUMIF(Baterie[baterie na lokalitě číslo],'3 Lokality'!B468,Baterie[jmenovitá kapacita baterie v kWh]),"")</f>
        <v/>
      </c>
      <c r="Q46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8" s="145" t="str">
        <f>IF(Lokality[[#This Row],[lokalita na projektu]]="ano",SUMIF(Baterie[baterie na lokalitě číslo],'3 Lokality'!B468,Baterie[limit na baterii v Kč]),"")</f>
        <v/>
      </c>
      <c r="T46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69" spans="2:20" hidden="1" outlineLevel="1" x14ac:dyDescent="0.25">
      <c r="B469" s="61">
        <v>464</v>
      </c>
      <c r="C469" s="57" t="str">
        <f>IF(COUNTIF(Stanice[číslo lokality],'3 Lokality'!B469)&gt;0,"ano","ne")</f>
        <v>ne</v>
      </c>
      <c r="D469" s="57" t="str">
        <f>IF(Lokality[[#This Row],[lokalita na projektu]]="ano",INDEX(Stanice[[lokalita]:[číslo lokality]],MATCH(B469,Stanice[číslo lokality],0),1),"")</f>
        <v/>
      </c>
      <c r="E469" s="62" t="str">
        <f>IF(Lokality[[#This Row],[lokalita na projektu]]="ano",HYPERLINK(CONCATENATE("https://mapy.cz/zakladni?q=",_xlfn.ENCODEURL(INDEX(Stanice[[lokalita]:[číslo lokality]],MATCH(B469,Stanice[číslo lokality],0),2)),""),INDEX(Stanice[[lokalita]:[číslo lokality]],MATCH(B469,Stanice[číslo lokality],0),2)),"")</f>
        <v/>
      </c>
      <c r="F469" s="57"/>
      <c r="G469" s="57" t="str">
        <f>IF(Lokality[[#This Row],[lokalita na projektu]]="ano",COUNTIF(Stanice[číslo lokality],'3 Lokality'!B469),"")</f>
        <v/>
      </c>
      <c r="H469" s="57" t="str">
        <f>IF(Lokality[[#This Row],[lokalita na projektu]]="ano",SUMIF(Stanice[číslo lokality],'3 Lokality'!B469,Stanice[počet AC dobíjecích bodů stanice]),"")</f>
        <v/>
      </c>
      <c r="I469" s="57" t="str">
        <f>IF(Lokality[[#This Row],[lokalita na projektu]]="ano",SUMIF(Stanice[číslo lokality],'3 Lokality'!B469,Stanice[počet DC dobíjecích bodů stanice]),"")</f>
        <v/>
      </c>
      <c r="J469" s="99" t="str">
        <f>IF(Lokality[[#This Row],[lokalita na projektu]]="ano",SUMIF(Stanice[číslo lokality],'3 Lokality'!B469,Stanice[[výkon AC stanice v kW ]]),"")</f>
        <v/>
      </c>
      <c r="K469" s="99" t="str">
        <f>IF(Lokality[[#This Row],[lokalita na projektu]]="ano",SUMIF(Stanice[číslo lokality],'3 Lokality'!B469,Stanice[výkon DC stanice v kW]),"")</f>
        <v/>
      </c>
      <c r="L469" s="143" t="str">
        <f>IF(Lokality[[#This Row],[lokalita na projektu]]="ano",SUMIF(Stanice[číslo lokality],'3 Lokality'!B469,Stanice[maximální limit způsobilých nákladů v Kč]),"")</f>
        <v/>
      </c>
      <c r="M469" s="144" t="str">
        <f>IF(Lokality[[#This Row],[lokalita na projektu]]="ano",IF(K469&gt;=3600,koeficient3,IF(K469&gt;=2800,koeficient2,IF(K469&gt;=1400,koeficient1,1))),"")</f>
        <v/>
      </c>
      <c r="N469" s="143" t="str">
        <f>IF(Lokality[[#This Row],[lokalita na projektu]]="ano",SUMIF(Stanice[číslo lokality],'3 Lokality'!B469,Stanice[upravený limit na stanici v Kč]),"")</f>
        <v/>
      </c>
      <c r="O469" s="143" t="str">
        <f>IF(Lokality[[#This Row],[lokalita na projektu]]="ano",SUMIF(Baterie[baterie na lokalitě číslo],'3 Lokality'!B469,Baterie[jmenovitý výkon baterie v kW]),"")</f>
        <v/>
      </c>
      <c r="P469" s="143" t="str">
        <f>IF(Lokality[[#This Row],[lokalita na projektu]]="ano",SUMIF(Baterie[baterie na lokalitě číslo],'3 Lokality'!B469,Baterie[jmenovitá kapacita baterie v kWh]),"")</f>
        <v/>
      </c>
      <c r="Q46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69" s="145" t="str">
        <f>IF(Lokality[[#This Row],[lokalita na projektu]]="ano",SUMIF(Baterie[baterie na lokalitě číslo],'3 Lokality'!B469,Baterie[limit na baterii v Kč]),"")</f>
        <v/>
      </c>
      <c r="T46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0" spans="2:20" hidden="1" outlineLevel="1" x14ac:dyDescent="0.25">
      <c r="B470" s="61">
        <v>465</v>
      </c>
      <c r="C470" s="57" t="str">
        <f>IF(COUNTIF(Stanice[číslo lokality],'3 Lokality'!B470)&gt;0,"ano","ne")</f>
        <v>ne</v>
      </c>
      <c r="D470" s="57" t="str">
        <f>IF(Lokality[[#This Row],[lokalita na projektu]]="ano",INDEX(Stanice[[lokalita]:[číslo lokality]],MATCH(B470,Stanice[číslo lokality],0),1),"")</f>
        <v/>
      </c>
      <c r="E470" s="62" t="str">
        <f>IF(Lokality[[#This Row],[lokalita na projektu]]="ano",HYPERLINK(CONCATENATE("https://mapy.cz/zakladni?q=",_xlfn.ENCODEURL(INDEX(Stanice[[lokalita]:[číslo lokality]],MATCH(B470,Stanice[číslo lokality],0),2)),""),INDEX(Stanice[[lokalita]:[číslo lokality]],MATCH(B470,Stanice[číslo lokality],0),2)),"")</f>
        <v/>
      </c>
      <c r="F470" s="57"/>
      <c r="G470" s="57" t="str">
        <f>IF(Lokality[[#This Row],[lokalita na projektu]]="ano",COUNTIF(Stanice[číslo lokality],'3 Lokality'!B470),"")</f>
        <v/>
      </c>
      <c r="H470" s="57" t="str">
        <f>IF(Lokality[[#This Row],[lokalita na projektu]]="ano",SUMIF(Stanice[číslo lokality],'3 Lokality'!B470,Stanice[počet AC dobíjecích bodů stanice]),"")</f>
        <v/>
      </c>
      <c r="I470" s="57" t="str">
        <f>IF(Lokality[[#This Row],[lokalita na projektu]]="ano",SUMIF(Stanice[číslo lokality],'3 Lokality'!B470,Stanice[počet DC dobíjecích bodů stanice]),"")</f>
        <v/>
      </c>
      <c r="J470" s="99" t="str">
        <f>IF(Lokality[[#This Row],[lokalita na projektu]]="ano",SUMIF(Stanice[číslo lokality],'3 Lokality'!B470,Stanice[[výkon AC stanice v kW ]]),"")</f>
        <v/>
      </c>
      <c r="K470" s="99" t="str">
        <f>IF(Lokality[[#This Row],[lokalita na projektu]]="ano",SUMIF(Stanice[číslo lokality],'3 Lokality'!B470,Stanice[výkon DC stanice v kW]),"")</f>
        <v/>
      </c>
      <c r="L470" s="143" t="str">
        <f>IF(Lokality[[#This Row],[lokalita na projektu]]="ano",SUMIF(Stanice[číslo lokality],'3 Lokality'!B470,Stanice[maximální limit způsobilých nákladů v Kč]),"")</f>
        <v/>
      </c>
      <c r="M470" s="144" t="str">
        <f>IF(Lokality[[#This Row],[lokalita na projektu]]="ano",IF(K470&gt;=3600,koeficient3,IF(K470&gt;=2800,koeficient2,IF(K470&gt;=1400,koeficient1,1))),"")</f>
        <v/>
      </c>
      <c r="N470" s="143" t="str">
        <f>IF(Lokality[[#This Row],[lokalita na projektu]]="ano",SUMIF(Stanice[číslo lokality],'3 Lokality'!B470,Stanice[upravený limit na stanici v Kč]),"")</f>
        <v/>
      </c>
      <c r="O470" s="143" t="str">
        <f>IF(Lokality[[#This Row],[lokalita na projektu]]="ano",SUMIF(Baterie[baterie na lokalitě číslo],'3 Lokality'!B470,Baterie[jmenovitý výkon baterie v kW]),"")</f>
        <v/>
      </c>
      <c r="P470" s="143" t="str">
        <f>IF(Lokality[[#This Row],[lokalita na projektu]]="ano",SUMIF(Baterie[baterie na lokalitě číslo],'3 Lokality'!B470,Baterie[jmenovitá kapacita baterie v kWh]),"")</f>
        <v/>
      </c>
      <c r="Q47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0" s="145" t="str">
        <f>IF(Lokality[[#This Row],[lokalita na projektu]]="ano",SUMIF(Baterie[baterie na lokalitě číslo],'3 Lokality'!B470,Baterie[limit na baterii v Kč]),"")</f>
        <v/>
      </c>
      <c r="T47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1" spans="2:20" hidden="1" outlineLevel="1" x14ac:dyDescent="0.25">
      <c r="B471" s="61">
        <v>466</v>
      </c>
      <c r="C471" s="57" t="str">
        <f>IF(COUNTIF(Stanice[číslo lokality],'3 Lokality'!B471)&gt;0,"ano","ne")</f>
        <v>ne</v>
      </c>
      <c r="D471" s="57" t="str">
        <f>IF(Lokality[[#This Row],[lokalita na projektu]]="ano",INDEX(Stanice[[lokalita]:[číslo lokality]],MATCH(B471,Stanice[číslo lokality],0),1),"")</f>
        <v/>
      </c>
      <c r="E471" s="62" t="str">
        <f>IF(Lokality[[#This Row],[lokalita na projektu]]="ano",HYPERLINK(CONCATENATE("https://mapy.cz/zakladni?q=",_xlfn.ENCODEURL(INDEX(Stanice[[lokalita]:[číslo lokality]],MATCH(B471,Stanice[číslo lokality],0),2)),""),INDEX(Stanice[[lokalita]:[číslo lokality]],MATCH(B471,Stanice[číslo lokality],0),2)),"")</f>
        <v/>
      </c>
      <c r="F471" s="57"/>
      <c r="G471" s="57" t="str">
        <f>IF(Lokality[[#This Row],[lokalita na projektu]]="ano",COUNTIF(Stanice[číslo lokality],'3 Lokality'!B471),"")</f>
        <v/>
      </c>
      <c r="H471" s="57" t="str">
        <f>IF(Lokality[[#This Row],[lokalita na projektu]]="ano",SUMIF(Stanice[číslo lokality],'3 Lokality'!B471,Stanice[počet AC dobíjecích bodů stanice]),"")</f>
        <v/>
      </c>
      <c r="I471" s="57" t="str">
        <f>IF(Lokality[[#This Row],[lokalita na projektu]]="ano",SUMIF(Stanice[číslo lokality],'3 Lokality'!B471,Stanice[počet DC dobíjecích bodů stanice]),"")</f>
        <v/>
      </c>
      <c r="J471" s="99" t="str">
        <f>IF(Lokality[[#This Row],[lokalita na projektu]]="ano",SUMIF(Stanice[číslo lokality],'3 Lokality'!B471,Stanice[[výkon AC stanice v kW ]]),"")</f>
        <v/>
      </c>
      <c r="K471" s="99" t="str">
        <f>IF(Lokality[[#This Row],[lokalita na projektu]]="ano",SUMIF(Stanice[číslo lokality],'3 Lokality'!B471,Stanice[výkon DC stanice v kW]),"")</f>
        <v/>
      </c>
      <c r="L471" s="143" t="str">
        <f>IF(Lokality[[#This Row],[lokalita na projektu]]="ano",SUMIF(Stanice[číslo lokality],'3 Lokality'!B471,Stanice[maximální limit způsobilých nákladů v Kč]),"")</f>
        <v/>
      </c>
      <c r="M471" s="144" t="str">
        <f>IF(Lokality[[#This Row],[lokalita na projektu]]="ano",IF(K471&gt;=3600,koeficient3,IF(K471&gt;=2800,koeficient2,IF(K471&gt;=1400,koeficient1,1))),"")</f>
        <v/>
      </c>
      <c r="N471" s="143" t="str">
        <f>IF(Lokality[[#This Row],[lokalita na projektu]]="ano",SUMIF(Stanice[číslo lokality],'3 Lokality'!B471,Stanice[upravený limit na stanici v Kč]),"")</f>
        <v/>
      </c>
      <c r="O471" s="143" t="str">
        <f>IF(Lokality[[#This Row],[lokalita na projektu]]="ano",SUMIF(Baterie[baterie na lokalitě číslo],'3 Lokality'!B471,Baterie[jmenovitý výkon baterie v kW]),"")</f>
        <v/>
      </c>
      <c r="P471" s="143" t="str">
        <f>IF(Lokality[[#This Row],[lokalita na projektu]]="ano",SUMIF(Baterie[baterie na lokalitě číslo],'3 Lokality'!B471,Baterie[jmenovitá kapacita baterie v kWh]),"")</f>
        <v/>
      </c>
      <c r="Q47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1" s="145" t="str">
        <f>IF(Lokality[[#This Row],[lokalita na projektu]]="ano",SUMIF(Baterie[baterie na lokalitě číslo],'3 Lokality'!B471,Baterie[limit na baterii v Kč]),"")</f>
        <v/>
      </c>
      <c r="T47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2" spans="2:20" hidden="1" outlineLevel="1" x14ac:dyDescent="0.25">
      <c r="B472" s="61">
        <v>467</v>
      </c>
      <c r="C472" s="57" t="str">
        <f>IF(COUNTIF(Stanice[číslo lokality],'3 Lokality'!B472)&gt;0,"ano","ne")</f>
        <v>ne</v>
      </c>
      <c r="D472" s="57" t="str">
        <f>IF(Lokality[[#This Row],[lokalita na projektu]]="ano",INDEX(Stanice[[lokalita]:[číslo lokality]],MATCH(B472,Stanice[číslo lokality],0),1),"")</f>
        <v/>
      </c>
      <c r="E472" s="62" t="str">
        <f>IF(Lokality[[#This Row],[lokalita na projektu]]="ano",HYPERLINK(CONCATENATE("https://mapy.cz/zakladni?q=",_xlfn.ENCODEURL(INDEX(Stanice[[lokalita]:[číslo lokality]],MATCH(B472,Stanice[číslo lokality],0),2)),""),INDEX(Stanice[[lokalita]:[číslo lokality]],MATCH(B472,Stanice[číslo lokality],0),2)),"")</f>
        <v/>
      </c>
      <c r="F472" s="57"/>
      <c r="G472" s="57" t="str">
        <f>IF(Lokality[[#This Row],[lokalita na projektu]]="ano",COUNTIF(Stanice[číslo lokality],'3 Lokality'!B472),"")</f>
        <v/>
      </c>
      <c r="H472" s="57" t="str">
        <f>IF(Lokality[[#This Row],[lokalita na projektu]]="ano",SUMIF(Stanice[číslo lokality],'3 Lokality'!B472,Stanice[počet AC dobíjecích bodů stanice]),"")</f>
        <v/>
      </c>
      <c r="I472" s="57" t="str">
        <f>IF(Lokality[[#This Row],[lokalita na projektu]]="ano",SUMIF(Stanice[číslo lokality],'3 Lokality'!B472,Stanice[počet DC dobíjecích bodů stanice]),"")</f>
        <v/>
      </c>
      <c r="J472" s="99" t="str">
        <f>IF(Lokality[[#This Row],[lokalita na projektu]]="ano",SUMIF(Stanice[číslo lokality],'3 Lokality'!B472,Stanice[[výkon AC stanice v kW ]]),"")</f>
        <v/>
      </c>
      <c r="K472" s="99" t="str">
        <f>IF(Lokality[[#This Row],[lokalita na projektu]]="ano",SUMIF(Stanice[číslo lokality],'3 Lokality'!B472,Stanice[výkon DC stanice v kW]),"")</f>
        <v/>
      </c>
      <c r="L472" s="143" t="str">
        <f>IF(Lokality[[#This Row],[lokalita na projektu]]="ano",SUMIF(Stanice[číslo lokality],'3 Lokality'!B472,Stanice[maximální limit způsobilých nákladů v Kč]),"")</f>
        <v/>
      </c>
      <c r="M472" s="144" t="str">
        <f>IF(Lokality[[#This Row],[lokalita na projektu]]="ano",IF(K472&gt;=3600,koeficient3,IF(K472&gt;=2800,koeficient2,IF(K472&gt;=1400,koeficient1,1))),"")</f>
        <v/>
      </c>
      <c r="N472" s="143" t="str">
        <f>IF(Lokality[[#This Row],[lokalita na projektu]]="ano",SUMIF(Stanice[číslo lokality],'3 Lokality'!B472,Stanice[upravený limit na stanici v Kč]),"")</f>
        <v/>
      </c>
      <c r="O472" s="143" t="str">
        <f>IF(Lokality[[#This Row],[lokalita na projektu]]="ano",SUMIF(Baterie[baterie na lokalitě číslo],'3 Lokality'!B472,Baterie[jmenovitý výkon baterie v kW]),"")</f>
        <v/>
      </c>
      <c r="P472" s="143" t="str">
        <f>IF(Lokality[[#This Row],[lokalita na projektu]]="ano",SUMIF(Baterie[baterie na lokalitě číslo],'3 Lokality'!B472,Baterie[jmenovitá kapacita baterie v kWh]),"")</f>
        <v/>
      </c>
      <c r="Q47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2" s="145" t="str">
        <f>IF(Lokality[[#This Row],[lokalita na projektu]]="ano",SUMIF(Baterie[baterie na lokalitě číslo],'3 Lokality'!B472,Baterie[limit na baterii v Kč]),"")</f>
        <v/>
      </c>
      <c r="T47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3" spans="2:20" hidden="1" outlineLevel="1" x14ac:dyDescent="0.25">
      <c r="B473" s="61">
        <v>468</v>
      </c>
      <c r="C473" s="57" t="str">
        <f>IF(COUNTIF(Stanice[číslo lokality],'3 Lokality'!B473)&gt;0,"ano","ne")</f>
        <v>ne</v>
      </c>
      <c r="D473" s="57" t="str">
        <f>IF(Lokality[[#This Row],[lokalita na projektu]]="ano",INDEX(Stanice[[lokalita]:[číslo lokality]],MATCH(B473,Stanice[číslo lokality],0),1),"")</f>
        <v/>
      </c>
      <c r="E473" s="62" t="str">
        <f>IF(Lokality[[#This Row],[lokalita na projektu]]="ano",HYPERLINK(CONCATENATE("https://mapy.cz/zakladni?q=",_xlfn.ENCODEURL(INDEX(Stanice[[lokalita]:[číslo lokality]],MATCH(B473,Stanice[číslo lokality],0),2)),""),INDEX(Stanice[[lokalita]:[číslo lokality]],MATCH(B473,Stanice[číslo lokality],0),2)),"")</f>
        <v/>
      </c>
      <c r="F473" s="57"/>
      <c r="G473" s="57" t="str">
        <f>IF(Lokality[[#This Row],[lokalita na projektu]]="ano",COUNTIF(Stanice[číslo lokality],'3 Lokality'!B473),"")</f>
        <v/>
      </c>
      <c r="H473" s="57" t="str">
        <f>IF(Lokality[[#This Row],[lokalita na projektu]]="ano",SUMIF(Stanice[číslo lokality],'3 Lokality'!B473,Stanice[počet AC dobíjecích bodů stanice]),"")</f>
        <v/>
      </c>
      <c r="I473" s="57" t="str">
        <f>IF(Lokality[[#This Row],[lokalita na projektu]]="ano",SUMIF(Stanice[číslo lokality],'3 Lokality'!B473,Stanice[počet DC dobíjecích bodů stanice]),"")</f>
        <v/>
      </c>
      <c r="J473" s="99" t="str">
        <f>IF(Lokality[[#This Row],[lokalita na projektu]]="ano",SUMIF(Stanice[číslo lokality],'3 Lokality'!B473,Stanice[[výkon AC stanice v kW ]]),"")</f>
        <v/>
      </c>
      <c r="K473" s="99" t="str">
        <f>IF(Lokality[[#This Row],[lokalita na projektu]]="ano",SUMIF(Stanice[číslo lokality],'3 Lokality'!B473,Stanice[výkon DC stanice v kW]),"")</f>
        <v/>
      </c>
      <c r="L473" s="143" t="str">
        <f>IF(Lokality[[#This Row],[lokalita na projektu]]="ano",SUMIF(Stanice[číslo lokality],'3 Lokality'!B473,Stanice[maximální limit způsobilých nákladů v Kč]),"")</f>
        <v/>
      </c>
      <c r="M473" s="144" t="str">
        <f>IF(Lokality[[#This Row],[lokalita na projektu]]="ano",IF(K473&gt;=3600,koeficient3,IF(K473&gt;=2800,koeficient2,IF(K473&gt;=1400,koeficient1,1))),"")</f>
        <v/>
      </c>
      <c r="N473" s="143" t="str">
        <f>IF(Lokality[[#This Row],[lokalita na projektu]]="ano",SUMIF(Stanice[číslo lokality],'3 Lokality'!B473,Stanice[upravený limit na stanici v Kč]),"")</f>
        <v/>
      </c>
      <c r="O473" s="143" t="str">
        <f>IF(Lokality[[#This Row],[lokalita na projektu]]="ano",SUMIF(Baterie[baterie na lokalitě číslo],'3 Lokality'!B473,Baterie[jmenovitý výkon baterie v kW]),"")</f>
        <v/>
      </c>
      <c r="P473" s="143" t="str">
        <f>IF(Lokality[[#This Row],[lokalita na projektu]]="ano",SUMIF(Baterie[baterie na lokalitě číslo],'3 Lokality'!B473,Baterie[jmenovitá kapacita baterie v kWh]),"")</f>
        <v/>
      </c>
      <c r="Q47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3" s="145" t="str">
        <f>IF(Lokality[[#This Row],[lokalita na projektu]]="ano",SUMIF(Baterie[baterie na lokalitě číslo],'3 Lokality'!B473,Baterie[limit na baterii v Kč]),"")</f>
        <v/>
      </c>
      <c r="T47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4" spans="2:20" hidden="1" outlineLevel="1" x14ac:dyDescent="0.25">
      <c r="B474" s="61">
        <v>469</v>
      </c>
      <c r="C474" s="57" t="str">
        <f>IF(COUNTIF(Stanice[číslo lokality],'3 Lokality'!B474)&gt;0,"ano","ne")</f>
        <v>ne</v>
      </c>
      <c r="D474" s="57" t="str">
        <f>IF(Lokality[[#This Row],[lokalita na projektu]]="ano",INDEX(Stanice[[lokalita]:[číslo lokality]],MATCH(B474,Stanice[číslo lokality],0),1),"")</f>
        <v/>
      </c>
      <c r="E474" s="62" t="str">
        <f>IF(Lokality[[#This Row],[lokalita na projektu]]="ano",HYPERLINK(CONCATENATE("https://mapy.cz/zakladni?q=",_xlfn.ENCODEURL(INDEX(Stanice[[lokalita]:[číslo lokality]],MATCH(B474,Stanice[číslo lokality],0),2)),""),INDEX(Stanice[[lokalita]:[číslo lokality]],MATCH(B474,Stanice[číslo lokality],0),2)),"")</f>
        <v/>
      </c>
      <c r="F474" s="57"/>
      <c r="G474" s="57" t="str">
        <f>IF(Lokality[[#This Row],[lokalita na projektu]]="ano",COUNTIF(Stanice[číslo lokality],'3 Lokality'!B474),"")</f>
        <v/>
      </c>
      <c r="H474" s="57" t="str">
        <f>IF(Lokality[[#This Row],[lokalita na projektu]]="ano",SUMIF(Stanice[číslo lokality],'3 Lokality'!B474,Stanice[počet AC dobíjecích bodů stanice]),"")</f>
        <v/>
      </c>
      <c r="I474" s="57" t="str">
        <f>IF(Lokality[[#This Row],[lokalita na projektu]]="ano",SUMIF(Stanice[číslo lokality],'3 Lokality'!B474,Stanice[počet DC dobíjecích bodů stanice]),"")</f>
        <v/>
      </c>
      <c r="J474" s="99" t="str">
        <f>IF(Lokality[[#This Row],[lokalita na projektu]]="ano",SUMIF(Stanice[číslo lokality],'3 Lokality'!B474,Stanice[[výkon AC stanice v kW ]]),"")</f>
        <v/>
      </c>
      <c r="K474" s="99" t="str">
        <f>IF(Lokality[[#This Row],[lokalita na projektu]]="ano",SUMIF(Stanice[číslo lokality],'3 Lokality'!B474,Stanice[výkon DC stanice v kW]),"")</f>
        <v/>
      </c>
      <c r="L474" s="143" t="str">
        <f>IF(Lokality[[#This Row],[lokalita na projektu]]="ano",SUMIF(Stanice[číslo lokality],'3 Lokality'!B474,Stanice[maximální limit způsobilých nákladů v Kč]),"")</f>
        <v/>
      </c>
      <c r="M474" s="144" t="str">
        <f>IF(Lokality[[#This Row],[lokalita na projektu]]="ano",IF(K474&gt;=3600,koeficient3,IF(K474&gt;=2800,koeficient2,IF(K474&gt;=1400,koeficient1,1))),"")</f>
        <v/>
      </c>
      <c r="N474" s="143" t="str">
        <f>IF(Lokality[[#This Row],[lokalita na projektu]]="ano",SUMIF(Stanice[číslo lokality],'3 Lokality'!B474,Stanice[upravený limit na stanici v Kč]),"")</f>
        <v/>
      </c>
      <c r="O474" s="143" t="str">
        <f>IF(Lokality[[#This Row],[lokalita na projektu]]="ano",SUMIF(Baterie[baterie na lokalitě číslo],'3 Lokality'!B474,Baterie[jmenovitý výkon baterie v kW]),"")</f>
        <v/>
      </c>
      <c r="P474" s="143" t="str">
        <f>IF(Lokality[[#This Row],[lokalita na projektu]]="ano",SUMIF(Baterie[baterie na lokalitě číslo],'3 Lokality'!B474,Baterie[jmenovitá kapacita baterie v kWh]),"")</f>
        <v/>
      </c>
      <c r="Q47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4" s="145" t="str">
        <f>IF(Lokality[[#This Row],[lokalita na projektu]]="ano",SUMIF(Baterie[baterie na lokalitě číslo],'3 Lokality'!B474,Baterie[limit na baterii v Kč]),"")</f>
        <v/>
      </c>
      <c r="T47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5" spans="2:20" hidden="1" outlineLevel="1" x14ac:dyDescent="0.25">
      <c r="B475" s="61">
        <v>470</v>
      </c>
      <c r="C475" s="57" t="str">
        <f>IF(COUNTIF(Stanice[číslo lokality],'3 Lokality'!B475)&gt;0,"ano","ne")</f>
        <v>ne</v>
      </c>
      <c r="D475" s="57" t="str">
        <f>IF(Lokality[[#This Row],[lokalita na projektu]]="ano",INDEX(Stanice[[lokalita]:[číslo lokality]],MATCH(B475,Stanice[číslo lokality],0),1),"")</f>
        <v/>
      </c>
      <c r="E475" s="62" t="str">
        <f>IF(Lokality[[#This Row],[lokalita na projektu]]="ano",HYPERLINK(CONCATENATE("https://mapy.cz/zakladni?q=",_xlfn.ENCODEURL(INDEX(Stanice[[lokalita]:[číslo lokality]],MATCH(B475,Stanice[číslo lokality],0),2)),""),INDEX(Stanice[[lokalita]:[číslo lokality]],MATCH(B475,Stanice[číslo lokality],0),2)),"")</f>
        <v/>
      </c>
      <c r="F475" s="57"/>
      <c r="G475" s="57" t="str">
        <f>IF(Lokality[[#This Row],[lokalita na projektu]]="ano",COUNTIF(Stanice[číslo lokality],'3 Lokality'!B475),"")</f>
        <v/>
      </c>
      <c r="H475" s="57" t="str">
        <f>IF(Lokality[[#This Row],[lokalita na projektu]]="ano",SUMIF(Stanice[číslo lokality],'3 Lokality'!B475,Stanice[počet AC dobíjecích bodů stanice]),"")</f>
        <v/>
      </c>
      <c r="I475" s="57" t="str">
        <f>IF(Lokality[[#This Row],[lokalita na projektu]]="ano",SUMIF(Stanice[číslo lokality],'3 Lokality'!B475,Stanice[počet DC dobíjecích bodů stanice]),"")</f>
        <v/>
      </c>
      <c r="J475" s="99" t="str">
        <f>IF(Lokality[[#This Row],[lokalita na projektu]]="ano",SUMIF(Stanice[číslo lokality],'3 Lokality'!B475,Stanice[[výkon AC stanice v kW ]]),"")</f>
        <v/>
      </c>
      <c r="K475" s="99" t="str">
        <f>IF(Lokality[[#This Row],[lokalita na projektu]]="ano",SUMIF(Stanice[číslo lokality],'3 Lokality'!B475,Stanice[výkon DC stanice v kW]),"")</f>
        <v/>
      </c>
      <c r="L475" s="143" t="str">
        <f>IF(Lokality[[#This Row],[lokalita na projektu]]="ano",SUMIF(Stanice[číslo lokality],'3 Lokality'!B475,Stanice[maximální limit způsobilých nákladů v Kč]),"")</f>
        <v/>
      </c>
      <c r="M475" s="144" t="str">
        <f>IF(Lokality[[#This Row],[lokalita na projektu]]="ano",IF(K475&gt;=3600,koeficient3,IF(K475&gt;=2800,koeficient2,IF(K475&gt;=1400,koeficient1,1))),"")</f>
        <v/>
      </c>
      <c r="N475" s="143" t="str">
        <f>IF(Lokality[[#This Row],[lokalita na projektu]]="ano",SUMIF(Stanice[číslo lokality],'3 Lokality'!B475,Stanice[upravený limit na stanici v Kč]),"")</f>
        <v/>
      </c>
      <c r="O475" s="143" t="str">
        <f>IF(Lokality[[#This Row],[lokalita na projektu]]="ano",SUMIF(Baterie[baterie na lokalitě číslo],'3 Lokality'!B475,Baterie[jmenovitý výkon baterie v kW]),"")</f>
        <v/>
      </c>
      <c r="P475" s="143" t="str">
        <f>IF(Lokality[[#This Row],[lokalita na projektu]]="ano",SUMIF(Baterie[baterie na lokalitě číslo],'3 Lokality'!B475,Baterie[jmenovitá kapacita baterie v kWh]),"")</f>
        <v/>
      </c>
      <c r="Q47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5" s="145" t="str">
        <f>IF(Lokality[[#This Row],[lokalita na projektu]]="ano",SUMIF(Baterie[baterie na lokalitě číslo],'3 Lokality'!B475,Baterie[limit na baterii v Kč]),"")</f>
        <v/>
      </c>
      <c r="T47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6" spans="2:20" hidden="1" outlineLevel="1" x14ac:dyDescent="0.25">
      <c r="B476" s="61">
        <v>471</v>
      </c>
      <c r="C476" s="57" t="str">
        <f>IF(COUNTIF(Stanice[číslo lokality],'3 Lokality'!B476)&gt;0,"ano","ne")</f>
        <v>ne</v>
      </c>
      <c r="D476" s="57" t="str">
        <f>IF(Lokality[[#This Row],[lokalita na projektu]]="ano",INDEX(Stanice[[lokalita]:[číslo lokality]],MATCH(B476,Stanice[číslo lokality],0),1),"")</f>
        <v/>
      </c>
      <c r="E476" s="62" t="str">
        <f>IF(Lokality[[#This Row],[lokalita na projektu]]="ano",HYPERLINK(CONCATENATE("https://mapy.cz/zakladni?q=",_xlfn.ENCODEURL(INDEX(Stanice[[lokalita]:[číslo lokality]],MATCH(B476,Stanice[číslo lokality],0),2)),""),INDEX(Stanice[[lokalita]:[číslo lokality]],MATCH(B476,Stanice[číslo lokality],0),2)),"")</f>
        <v/>
      </c>
      <c r="F476" s="57"/>
      <c r="G476" s="57" t="str">
        <f>IF(Lokality[[#This Row],[lokalita na projektu]]="ano",COUNTIF(Stanice[číslo lokality],'3 Lokality'!B476),"")</f>
        <v/>
      </c>
      <c r="H476" s="57" t="str">
        <f>IF(Lokality[[#This Row],[lokalita na projektu]]="ano",SUMIF(Stanice[číslo lokality],'3 Lokality'!B476,Stanice[počet AC dobíjecích bodů stanice]),"")</f>
        <v/>
      </c>
      <c r="I476" s="57" t="str">
        <f>IF(Lokality[[#This Row],[lokalita na projektu]]="ano",SUMIF(Stanice[číslo lokality],'3 Lokality'!B476,Stanice[počet DC dobíjecích bodů stanice]),"")</f>
        <v/>
      </c>
      <c r="J476" s="99" t="str">
        <f>IF(Lokality[[#This Row],[lokalita na projektu]]="ano",SUMIF(Stanice[číslo lokality],'3 Lokality'!B476,Stanice[[výkon AC stanice v kW ]]),"")</f>
        <v/>
      </c>
      <c r="K476" s="99" t="str">
        <f>IF(Lokality[[#This Row],[lokalita na projektu]]="ano",SUMIF(Stanice[číslo lokality],'3 Lokality'!B476,Stanice[výkon DC stanice v kW]),"")</f>
        <v/>
      </c>
      <c r="L476" s="143" t="str">
        <f>IF(Lokality[[#This Row],[lokalita na projektu]]="ano",SUMIF(Stanice[číslo lokality],'3 Lokality'!B476,Stanice[maximální limit způsobilých nákladů v Kč]),"")</f>
        <v/>
      </c>
      <c r="M476" s="144" t="str">
        <f>IF(Lokality[[#This Row],[lokalita na projektu]]="ano",IF(K476&gt;=3600,koeficient3,IF(K476&gt;=2800,koeficient2,IF(K476&gt;=1400,koeficient1,1))),"")</f>
        <v/>
      </c>
      <c r="N476" s="143" t="str">
        <f>IF(Lokality[[#This Row],[lokalita na projektu]]="ano",SUMIF(Stanice[číslo lokality],'3 Lokality'!B476,Stanice[upravený limit na stanici v Kč]),"")</f>
        <v/>
      </c>
      <c r="O476" s="143" t="str">
        <f>IF(Lokality[[#This Row],[lokalita na projektu]]="ano",SUMIF(Baterie[baterie na lokalitě číslo],'3 Lokality'!B476,Baterie[jmenovitý výkon baterie v kW]),"")</f>
        <v/>
      </c>
      <c r="P476" s="143" t="str">
        <f>IF(Lokality[[#This Row],[lokalita na projektu]]="ano",SUMIF(Baterie[baterie na lokalitě číslo],'3 Lokality'!B476,Baterie[jmenovitá kapacita baterie v kWh]),"")</f>
        <v/>
      </c>
      <c r="Q47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6" s="145" t="str">
        <f>IF(Lokality[[#This Row],[lokalita na projektu]]="ano",SUMIF(Baterie[baterie na lokalitě číslo],'3 Lokality'!B476,Baterie[limit na baterii v Kč]),"")</f>
        <v/>
      </c>
      <c r="T47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7" spans="2:20" hidden="1" outlineLevel="1" x14ac:dyDescent="0.25">
      <c r="B477" s="61">
        <v>472</v>
      </c>
      <c r="C477" s="57" t="str">
        <f>IF(COUNTIF(Stanice[číslo lokality],'3 Lokality'!B477)&gt;0,"ano","ne")</f>
        <v>ne</v>
      </c>
      <c r="D477" s="57" t="str">
        <f>IF(Lokality[[#This Row],[lokalita na projektu]]="ano",INDEX(Stanice[[lokalita]:[číslo lokality]],MATCH(B477,Stanice[číslo lokality],0),1),"")</f>
        <v/>
      </c>
      <c r="E477" s="62" t="str">
        <f>IF(Lokality[[#This Row],[lokalita na projektu]]="ano",HYPERLINK(CONCATENATE("https://mapy.cz/zakladni?q=",_xlfn.ENCODEURL(INDEX(Stanice[[lokalita]:[číslo lokality]],MATCH(B477,Stanice[číslo lokality],0),2)),""),INDEX(Stanice[[lokalita]:[číslo lokality]],MATCH(B477,Stanice[číslo lokality],0),2)),"")</f>
        <v/>
      </c>
      <c r="F477" s="57"/>
      <c r="G477" s="57" t="str">
        <f>IF(Lokality[[#This Row],[lokalita na projektu]]="ano",COUNTIF(Stanice[číslo lokality],'3 Lokality'!B477),"")</f>
        <v/>
      </c>
      <c r="H477" s="57" t="str">
        <f>IF(Lokality[[#This Row],[lokalita na projektu]]="ano",SUMIF(Stanice[číslo lokality],'3 Lokality'!B477,Stanice[počet AC dobíjecích bodů stanice]),"")</f>
        <v/>
      </c>
      <c r="I477" s="57" t="str">
        <f>IF(Lokality[[#This Row],[lokalita na projektu]]="ano",SUMIF(Stanice[číslo lokality],'3 Lokality'!B477,Stanice[počet DC dobíjecích bodů stanice]),"")</f>
        <v/>
      </c>
      <c r="J477" s="99" t="str">
        <f>IF(Lokality[[#This Row],[lokalita na projektu]]="ano",SUMIF(Stanice[číslo lokality],'3 Lokality'!B477,Stanice[[výkon AC stanice v kW ]]),"")</f>
        <v/>
      </c>
      <c r="K477" s="99" t="str">
        <f>IF(Lokality[[#This Row],[lokalita na projektu]]="ano",SUMIF(Stanice[číslo lokality],'3 Lokality'!B477,Stanice[výkon DC stanice v kW]),"")</f>
        <v/>
      </c>
      <c r="L477" s="143" t="str">
        <f>IF(Lokality[[#This Row],[lokalita na projektu]]="ano",SUMIF(Stanice[číslo lokality],'3 Lokality'!B477,Stanice[maximální limit způsobilých nákladů v Kč]),"")</f>
        <v/>
      </c>
      <c r="M477" s="144" t="str">
        <f>IF(Lokality[[#This Row],[lokalita na projektu]]="ano",IF(K477&gt;=3600,koeficient3,IF(K477&gt;=2800,koeficient2,IF(K477&gt;=1400,koeficient1,1))),"")</f>
        <v/>
      </c>
      <c r="N477" s="143" t="str">
        <f>IF(Lokality[[#This Row],[lokalita na projektu]]="ano",SUMIF(Stanice[číslo lokality],'3 Lokality'!B477,Stanice[upravený limit na stanici v Kč]),"")</f>
        <v/>
      </c>
      <c r="O477" s="143" t="str">
        <f>IF(Lokality[[#This Row],[lokalita na projektu]]="ano",SUMIF(Baterie[baterie na lokalitě číslo],'3 Lokality'!B477,Baterie[jmenovitý výkon baterie v kW]),"")</f>
        <v/>
      </c>
      <c r="P477" s="143" t="str">
        <f>IF(Lokality[[#This Row],[lokalita na projektu]]="ano",SUMIF(Baterie[baterie na lokalitě číslo],'3 Lokality'!B477,Baterie[jmenovitá kapacita baterie v kWh]),"")</f>
        <v/>
      </c>
      <c r="Q47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7" s="145" t="str">
        <f>IF(Lokality[[#This Row],[lokalita na projektu]]="ano",SUMIF(Baterie[baterie na lokalitě číslo],'3 Lokality'!B477,Baterie[limit na baterii v Kč]),"")</f>
        <v/>
      </c>
      <c r="T47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8" spans="2:20" hidden="1" outlineLevel="1" x14ac:dyDescent="0.25">
      <c r="B478" s="61">
        <v>473</v>
      </c>
      <c r="C478" s="57" t="str">
        <f>IF(COUNTIF(Stanice[číslo lokality],'3 Lokality'!B478)&gt;0,"ano","ne")</f>
        <v>ne</v>
      </c>
      <c r="D478" s="57" t="str">
        <f>IF(Lokality[[#This Row],[lokalita na projektu]]="ano",INDEX(Stanice[[lokalita]:[číslo lokality]],MATCH(B478,Stanice[číslo lokality],0),1),"")</f>
        <v/>
      </c>
      <c r="E478" s="62" t="str">
        <f>IF(Lokality[[#This Row],[lokalita na projektu]]="ano",HYPERLINK(CONCATENATE("https://mapy.cz/zakladni?q=",_xlfn.ENCODEURL(INDEX(Stanice[[lokalita]:[číslo lokality]],MATCH(B478,Stanice[číslo lokality],0),2)),""),INDEX(Stanice[[lokalita]:[číslo lokality]],MATCH(B478,Stanice[číslo lokality],0),2)),"")</f>
        <v/>
      </c>
      <c r="F478" s="57"/>
      <c r="G478" s="57" t="str">
        <f>IF(Lokality[[#This Row],[lokalita na projektu]]="ano",COUNTIF(Stanice[číslo lokality],'3 Lokality'!B478),"")</f>
        <v/>
      </c>
      <c r="H478" s="57" t="str">
        <f>IF(Lokality[[#This Row],[lokalita na projektu]]="ano",SUMIF(Stanice[číslo lokality],'3 Lokality'!B478,Stanice[počet AC dobíjecích bodů stanice]),"")</f>
        <v/>
      </c>
      <c r="I478" s="57" t="str">
        <f>IF(Lokality[[#This Row],[lokalita na projektu]]="ano",SUMIF(Stanice[číslo lokality],'3 Lokality'!B478,Stanice[počet DC dobíjecích bodů stanice]),"")</f>
        <v/>
      </c>
      <c r="J478" s="99" t="str">
        <f>IF(Lokality[[#This Row],[lokalita na projektu]]="ano",SUMIF(Stanice[číslo lokality],'3 Lokality'!B478,Stanice[[výkon AC stanice v kW ]]),"")</f>
        <v/>
      </c>
      <c r="K478" s="99" t="str">
        <f>IF(Lokality[[#This Row],[lokalita na projektu]]="ano",SUMIF(Stanice[číslo lokality],'3 Lokality'!B478,Stanice[výkon DC stanice v kW]),"")</f>
        <v/>
      </c>
      <c r="L478" s="143" t="str">
        <f>IF(Lokality[[#This Row],[lokalita na projektu]]="ano",SUMIF(Stanice[číslo lokality],'3 Lokality'!B478,Stanice[maximální limit způsobilých nákladů v Kč]),"")</f>
        <v/>
      </c>
      <c r="M478" s="144" t="str">
        <f>IF(Lokality[[#This Row],[lokalita na projektu]]="ano",IF(K478&gt;=3600,koeficient3,IF(K478&gt;=2800,koeficient2,IF(K478&gt;=1400,koeficient1,1))),"")</f>
        <v/>
      </c>
      <c r="N478" s="143" t="str">
        <f>IF(Lokality[[#This Row],[lokalita na projektu]]="ano",SUMIF(Stanice[číslo lokality],'3 Lokality'!B478,Stanice[upravený limit na stanici v Kč]),"")</f>
        <v/>
      </c>
      <c r="O478" s="143" t="str">
        <f>IF(Lokality[[#This Row],[lokalita na projektu]]="ano",SUMIF(Baterie[baterie na lokalitě číslo],'3 Lokality'!B478,Baterie[jmenovitý výkon baterie v kW]),"")</f>
        <v/>
      </c>
      <c r="P478" s="143" t="str">
        <f>IF(Lokality[[#This Row],[lokalita na projektu]]="ano",SUMIF(Baterie[baterie na lokalitě číslo],'3 Lokality'!B478,Baterie[jmenovitá kapacita baterie v kWh]),"")</f>
        <v/>
      </c>
      <c r="Q47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8" s="145" t="str">
        <f>IF(Lokality[[#This Row],[lokalita na projektu]]="ano",SUMIF(Baterie[baterie na lokalitě číslo],'3 Lokality'!B478,Baterie[limit na baterii v Kč]),"")</f>
        <v/>
      </c>
      <c r="T47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79" spans="2:20" hidden="1" outlineLevel="1" x14ac:dyDescent="0.25">
      <c r="B479" s="61">
        <v>474</v>
      </c>
      <c r="C479" s="57" t="str">
        <f>IF(COUNTIF(Stanice[číslo lokality],'3 Lokality'!B479)&gt;0,"ano","ne")</f>
        <v>ne</v>
      </c>
      <c r="D479" s="57" t="str">
        <f>IF(Lokality[[#This Row],[lokalita na projektu]]="ano",INDEX(Stanice[[lokalita]:[číslo lokality]],MATCH(B479,Stanice[číslo lokality],0),1),"")</f>
        <v/>
      </c>
      <c r="E479" s="62" t="str">
        <f>IF(Lokality[[#This Row],[lokalita na projektu]]="ano",HYPERLINK(CONCATENATE("https://mapy.cz/zakladni?q=",_xlfn.ENCODEURL(INDEX(Stanice[[lokalita]:[číslo lokality]],MATCH(B479,Stanice[číslo lokality],0),2)),""),INDEX(Stanice[[lokalita]:[číslo lokality]],MATCH(B479,Stanice[číslo lokality],0),2)),"")</f>
        <v/>
      </c>
      <c r="F479" s="57"/>
      <c r="G479" s="57" t="str">
        <f>IF(Lokality[[#This Row],[lokalita na projektu]]="ano",COUNTIF(Stanice[číslo lokality],'3 Lokality'!B479),"")</f>
        <v/>
      </c>
      <c r="H479" s="57" t="str">
        <f>IF(Lokality[[#This Row],[lokalita na projektu]]="ano",SUMIF(Stanice[číslo lokality],'3 Lokality'!B479,Stanice[počet AC dobíjecích bodů stanice]),"")</f>
        <v/>
      </c>
      <c r="I479" s="57" t="str">
        <f>IF(Lokality[[#This Row],[lokalita na projektu]]="ano",SUMIF(Stanice[číslo lokality],'3 Lokality'!B479,Stanice[počet DC dobíjecích bodů stanice]),"")</f>
        <v/>
      </c>
      <c r="J479" s="99" t="str">
        <f>IF(Lokality[[#This Row],[lokalita na projektu]]="ano",SUMIF(Stanice[číslo lokality],'3 Lokality'!B479,Stanice[[výkon AC stanice v kW ]]),"")</f>
        <v/>
      </c>
      <c r="K479" s="99" t="str">
        <f>IF(Lokality[[#This Row],[lokalita na projektu]]="ano",SUMIF(Stanice[číslo lokality],'3 Lokality'!B479,Stanice[výkon DC stanice v kW]),"")</f>
        <v/>
      </c>
      <c r="L479" s="143" t="str">
        <f>IF(Lokality[[#This Row],[lokalita na projektu]]="ano",SUMIF(Stanice[číslo lokality],'3 Lokality'!B479,Stanice[maximální limit způsobilých nákladů v Kč]),"")</f>
        <v/>
      </c>
      <c r="M479" s="144" t="str">
        <f>IF(Lokality[[#This Row],[lokalita na projektu]]="ano",IF(K479&gt;=3600,koeficient3,IF(K479&gt;=2800,koeficient2,IF(K479&gt;=1400,koeficient1,1))),"")</f>
        <v/>
      </c>
      <c r="N479" s="143" t="str">
        <f>IF(Lokality[[#This Row],[lokalita na projektu]]="ano",SUMIF(Stanice[číslo lokality],'3 Lokality'!B479,Stanice[upravený limit na stanici v Kč]),"")</f>
        <v/>
      </c>
      <c r="O479" s="143" t="str">
        <f>IF(Lokality[[#This Row],[lokalita na projektu]]="ano",SUMIF(Baterie[baterie na lokalitě číslo],'3 Lokality'!B479,Baterie[jmenovitý výkon baterie v kW]),"")</f>
        <v/>
      </c>
      <c r="P479" s="143" t="str">
        <f>IF(Lokality[[#This Row],[lokalita na projektu]]="ano",SUMIF(Baterie[baterie na lokalitě číslo],'3 Lokality'!B479,Baterie[jmenovitá kapacita baterie v kWh]),"")</f>
        <v/>
      </c>
      <c r="Q47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79" s="145" t="str">
        <f>IF(Lokality[[#This Row],[lokalita na projektu]]="ano",SUMIF(Baterie[baterie na lokalitě číslo],'3 Lokality'!B479,Baterie[limit na baterii v Kč]),"")</f>
        <v/>
      </c>
      <c r="T47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0" spans="2:20" hidden="1" outlineLevel="1" x14ac:dyDescent="0.25">
      <c r="B480" s="61">
        <v>475</v>
      </c>
      <c r="C480" s="57" t="str">
        <f>IF(COUNTIF(Stanice[číslo lokality],'3 Lokality'!B480)&gt;0,"ano","ne")</f>
        <v>ne</v>
      </c>
      <c r="D480" s="57" t="str">
        <f>IF(Lokality[[#This Row],[lokalita na projektu]]="ano",INDEX(Stanice[[lokalita]:[číslo lokality]],MATCH(B480,Stanice[číslo lokality],0),1),"")</f>
        <v/>
      </c>
      <c r="E480" s="62" t="str">
        <f>IF(Lokality[[#This Row],[lokalita na projektu]]="ano",HYPERLINK(CONCATENATE("https://mapy.cz/zakladni?q=",_xlfn.ENCODEURL(INDEX(Stanice[[lokalita]:[číslo lokality]],MATCH(B480,Stanice[číslo lokality],0),2)),""),INDEX(Stanice[[lokalita]:[číslo lokality]],MATCH(B480,Stanice[číslo lokality],0),2)),"")</f>
        <v/>
      </c>
      <c r="F480" s="57"/>
      <c r="G480" s="57" t="str">
        <f>IF(Lokality[[#This Row],[lokalita na projektu]]="ano",COUNTIF(Stanice[číslo lokality],'3 Lokality'!B480),"")</f>
        <v/>
      </c>
      <c r="H480" s="57" t="str">
        <f>IF(Lokality[[#This Row],[lokalita na projektu]]="ano",SUMIF(Stanice[číslo lokality],'3 Lokality'!B480,Stanice[počet AC dobíjecích bodů stanice]),"")</f>
        <v/>
      </c>
      <c r="I480" s="57" t="str">
        <f>IF(Lokality[[#This Row],[lokalita na projektu]]="ano",SUMIF(Stanice[číslo lokality],'3 Lokality'!B480,Stanice[počet DC dobíjecích bodů stanice]),"")</f>
        <v/>
      </c>
      <c r="J480" s="99" t="str">
        <f>IF(Lokality[[#This Row],[lokalita na projektu]]="ano",SUMIF(Stanice[číslo lokality],'3 Lokality'!B480,Stanice[[výkon AC stanice v kW ]]),"")</f>
        <v/>
      </c>
      <c r="K480" s="99" t="str">
        <f>IF(Lokality[[#This Row],[lokalita na projektu]]="ano",SUMIF(Stanice[číslo lokality],'3 Lokality'!B480,Stanice[výkon DC stanice v kW]),"")</f>
        <v/>
      </c>
      <c r="L480" s="143" t="str">
        <f>IF(Lokality[[#This Row],[lokalita na projektu]]="ano",SUMIF(Stanice[číslo lokality],'3 Lokality'!B480,Stanice[maximální limit způsobilých nákladů v Kč]),"")</f>
        <v/>
      </c>
      <c r="M480" s="144" t="str">
        <f>IF(Lokality[[#This Row],[lokalita na projektu]]="ano",IF(K480&gt;=3600,koeficient3,IF(K480&gt;=2800,koeficient2,IF(K480&gt;=1400,koeficient1,1))),"")</f>
        <v/>
      </c>
      <c r="N480" s="143" t="str">
        <f>IF(Lokality[[#This Row],[lokalita na projektu]]="ano",SUMIF(Stanice[číslo lokality],'3 Lokality'!B480,Stanice[upravený limit na stanici v Kč]),"")</f>
        <v/>
      </c>
      <c r="O480" s="143" t="str">
        <f>IF(Lokality[[#This Row],[lokalita na projektu]]="ano",SUMIF(Baterie[baterie na lokalitě číslo],'3 Lokality'!B480,Baterie[jmenovitý výkon baterie v kW]),"")</f>
        <v/>
      </c>
      <c r="P480" s="143" t="str">
        <f>IF(Lokality[[#This Row],[lokalita na projektu]]="ano",SUMIF(Baterie[baterie na lokalitě číslo],'3 Lokality'!B480,Baterie[jmenovitá kapacita baterie v kWh]),"")</f>
        <v/>
      </c>
      <c r="Q48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0" s="145" t="str">
        <f>IF(Lokality[[#This Row],[lokalita na projektu]]="ano",SUMIF(Baterie[baterie na lokalitě číslo],'3 Lokality'!B480,Baterie[limit na baterii v Kč]),"")</f>
        <v/>
      </c>
      <c r="T48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1" spans="2:20" hidden="1" outlineLevel="1" x14ac:dyDescent="0.25">
      <c r="B481" s="61">
        <v>476</v>
      </c>
      <c r="C481" s="57" t="str">
        <f>IF(COUNTIF(Stanice[číslo lokality],'3 Lokality'!B481)&gt;0,"ano","ne")</f>
        <v>ne</v>
      </c>
      <c r="D481" s="57" t="str">
        <f>IF(Lokality[[#This Row],[lokalita na projektu]]="ano",INDEX(Stanice[[lokalita]:[číslo lokality]],MATCH(B481,Stanice[číslo lokality],0),1),"")</f>
        <v/>
      </c>
      <c r="E481" s="62" t="str">
        <f>IF(Lokality[[#This Row],[lokalita na projektu]]="ano",HYPERLINK(CONCATENATE("https://mapy.cz/zakladni?q=",_xlfn.ENCODEURL(INDEX(Stanice[[lokalita]:[číslo lokality]],MATCH(B481,Stanice[číslo lokality],0),2)),""),INDEX(Stanice[[lokalita]:[číslo lokality]],MATCH(B481,Stanice[číslo lokality],0),2)),"")</f>
        <v/>
      </c>
      <c r="F481" s="57"/>
      <c r="G481" s="57" t="str">
        <f>IF(Lokality[[#This Row],[lokalita na projektu]]="ano",COUNTIF(Stanice[číslo lokality],'3 Lokality'!B481),"")</f>
        <v/>
      </c>
      <c r="H481" s="57" t="str">
        <f>IF(Lokality[[#This Row],[lokalita na projektu]]="ano",SUMIF(Stanice[číslo lokality],'3 Lokality'!B481,Stanice[počet AC dobíjecích bodů stanice]),"")</f>
        <v/>
      </c>
      <c r="I481" s="57" t="str">
        <f>IF(Lokality[[#This Row],[lokalita na projektu]]="ano",SUMIF(Stanice[číslo lokality],'3 Lokality'!B481,Stanice[počet DC dobíjecích bodů stanice]),"")</f>
        <v/>
      </c>
      <c r="J481" s="99" t="str">
        <f>IF(Lokality[[#This Row],[lokalita na projektu]]="ano",SUMIF(Stanice[číslo lokality],'3 Lokality'!B481,Stanice[[výkon AC stanice v kW ]]),"")</f>
        <v/>
      </c>
      <c r="K481" s="99" t="str">
        <f>IF(Lokality[[#This Row],[lokalita na projektu]]="ano",SUMIF(Stanice[číslo lokality],'3 Lokality'!B481,Stanice[výkon DC stanice v kW]),"")</f>
        <v/>
      </c>
      <c r="L481" s="143" t="str">
        <f>IF(Lokality[[#This Row],[lokalita na projektu]]="ano",SUMIF(Stanice[číslo lokality],'3 Lokality'!B481,Stanice[maximální limit způsobilých nákladů v Kč]),"")</f>
        <v/>
      </c>
      <c r="M481" s="144" t="str">
        <f>IF(Lokality[[#This Row],[lokalita na projektu]]="ano",IF(K481&gt;=3600,koeficient3,IF(K481&gt;=2800,koeficient2,IF(K481&gt;=1400,koeficient1,1))),"")</f>
        <v/>
      </c>
      <c r="N481" s="143" t="str">
        <f>IF(Lokality[[#This Row],[lokalita na projektu]]="ano",SUMIF(Stanice[číslo lokality],'3 Lokality'!B481,Stanice[upravený limit na stanici v Kč]),"")</f>
        <v/>
      </c>
      <c r="O481" s="143" t="str">
        <f>IF(Lokality[[#This Row],[lokalita na projektu]]="ano",SUMIF(Baterie[baterie na lokalitě číslo],'3 Lokality'!B481,Baterie[jmenovitý výkon baterie v kW]),"")</f>
        <v/>
      </c>
      <c r="P481" s="143" t="str">
        <f>IF(Lokality[[#This Row],[lokalita na projektu]]="ano",SUMIF(Baterie[baterie na lokalitě číslo],'3 Lokality'!B481,Baterie[jmenovitá kapacita baterie v kWh]),"")</f>
        <v/>
      </c>
      <c r="Q48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1" s="145" t="str">
        <f>IF(Lokality[[#This Row],[lokalita na projektu]]="ano",SUMIF(Baterie[baterie na lokalitě číslo],'3 Lokality'!B481,Baterie[limit na baterii v Kč]),"")</f>
        <v/>
      </c>
      <c r="T48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2" spans="2:20" hidden="1" outlineLevel="1" x14ac:dyDescent="0.25">
      <c r="B482" s="61">
        <v>477</v>
      </c>
      <c r="C482" s="57" t="str">
        <f>IF(COUNTIF(Stanice[číslo lokality],'3 Lokality'!B482)&gt;0,"ano","ne")</f>
        <v>ne</v>
      </c>
      <c r="D482" s="57" t="str">
        <f>IF(Lokality[[#This Row],[lokalita na projektu]]="ano",INDEX(Stanice[[lokalita]:[číslo lokality]],MATCH(B482,Stanice[číslo lokality],0),1),"")</f>
        <v/>
      </c>
      <c r="E482" s="62" t="str">
        <f>IF(Lokality[[#This Row],[lokalita na projektu]]="ano",HYPERLINK(CONCATENATE("https://mapy.cz/zakladni?q=",_xlfn.ENCODEURL(INDEX(Stanice[[lokalita]:[číslo lokality]],MATCH(B482,Stanice[číslo lokality],0),2)),""),INDEX(Stanice[[lokalita]:[číslo lokality]],MATCH(B482,Stanice[číslo lokality],0),2)),"")</f>
        <v/>
      </c>
      <c r="F482" s="57"/>
      <c r="G482" s="57" t="str">
        <f>IF(Lokality[[#This Row],[lokalita na projektu]]="ano",COUNTIF(Stanice[číslo lokality],'3 Lokality'!B482),"")</f>
        <v/>
      </c>
      <c r="H482" s="57" t="str">
        <f>IF(Lokality[[#This Row],[lokalita na projektu]]="ano",SUMIF(Stanice[číslo lokality],'3 Lokality'!B482,Stanice[počet AC dobíjecích bodů stanice]),"")</f>
        <v/>
      </c>
      <c r="I482" s="57" t="str">
        <f>IF(Lokality[[#This Row],[lokalita na projektu]]="ano",SUMIF(Stanice[číslo lokality],'3 Lokality'!B482,Stanice[počet DC dobíjecích bodů stanice]),"")</f>
        <v/>
      </c>
      <c r="J482" s="99" t="str">
        <f>IF(Lokality[[#This Row],[lokalita na projektu]]="ano",SUMIF(Stanice[číslo lokality],'3 Lokality'!B482,Stanice[[výkon AC stanice v kW ]]),"")</f>
        <v/>
      </c>
      <c r="K482" s="99" t="str">
        <f>IF(Lokality[[#This Row],[lokalita na projektu]]="ano",SUMIF(Stanice[číslo lokality],'3 Lokality'!B482,Stanice[výkon DC stanice v kW]),"")</f>
        <v/>
      </c>
      <c r="L482" s="143" t="str">
        <f>IF(Lokality[[#This Row],[lokalita na projektu]]="ano",SUMIF(Stanice[číslo lokality],'3 Lokality'!B482,Stanice[maximální limit způsobilých nákladů v Kč]),"")</f>
        <v/>
      </c>
      <c r="M482" s="144" t="str">
        <f>IF(Lokality[[#This Row],[lokalita na projektu]]="ano",IF(K482&gt;=3600,koeficient3,IF(K482&gt;=2800,koeficient2,IF(K482&gt;=1400,koeficient1,1))),"")</f>
        <v/>
      </c>
      <c r="N482" s="143" t="str">
        <f>IF(Lokality[[#This Row],[lokalita na projektu]]="ano",SUMIF(Stanice[číslo lokality],'3 Lokality'!B482,Stanice[upravený limit na stanici v Kč]),"")</f>
        <v/>
      </c>
      <c r="O482" s="143" t="str">
        <f>IF(Lokality[[#This Row],[lokalita na projektu]]="ano",SUMIF(Baterie[baterie na lokalitě číslo],'3 Lokality'!B482,Baterie[jmenovitý výkon baterie v kW]),"")</f>
        <v/>
      </c>
      <c r="P482" s="143" t="str">
        <f>IF(Lokality[[#This Row],[lokalita na projektu]]="ano",SUMIF(Baterie[baterie na lokalitě číslo],'3 Lokality'!B482,Baterie[jmenovitá kapacita baterie v kWh]),"")</f>
        <v/>
      </c>
      <c r="Q48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2" s="145" t="str">
        <f>IF(Lokality[[#This Row],[lokalita na projektu]]="ano",SUMIF(Baterie[baterie na lokalitě číslo],'3 Lokality'!B482,Baterie[limit na baterii v Kč]),"")</f>
        <v/>
      </c>
      <c r="T48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3" spans="2:20" hidden="1" outlineLevel="1" x14ac:dyDescent="0.25">
      <c r="B483" s="61">
        <v>478</v>
      </c>
      <c r="C483" s="57" t="str">
        <f>IF(COUNTIF(Stanice[číslo lokality],'3 Lokality'!B483)&gt;0,"ano","ne")</f>
        <v>ne</v>
      </c>
      <c r="D483" s="57" t="str">
        <f>IF(Lokality[[#This Row],[lokalita na projektu]]="ano",INDEX(Stanice[[lokalita]:[číslo lokality]],MATCH(B483,Stanice[číslo lokality],0),1),"")</f>
        <v/>
      </c>
      <c r="E483" s="62" t="str">
        <f>IF(Lokality[[#This Row],[lokalita na projektu]]="ano",HYPERLINK(CONCATENATE("https://mapy.cz/zakladni?q=",_xlfn.ENCODEURL(INDEX(Stanice[[lokalita]:[číslo lokality]],MATCH(B483,Stanice[číslo lokality],0),2)),""),INDEX(Stanice[[lokalita]:[číslo lokality]],MATCH(B483,Stanice[číslo lokality],0),2)),"")</f>
        <v/>
      </c>
      <c r="F483" s="57"/>
      <c r="G483" s="57" t="str">
        <f>IF(Lokality[[#This Row],[lokalita na projektu]]="ano",COUNTIF(Stanice[číslo lokality],'3 Lokality'!B483),"")</f>
        <v/>
      </c>
      <c r="H483" s="57" t="str">
        <f>IF(Lokality[[#This Row],[lokalita na projektu]]="ano",SUMIF(Stanice[číslo lokality],'3 Lokality'!B483,Stanice[počet AC dobíjecích bodů stanice]),"")</f>
        <v/>
      </c>
      <c r="I483" s="57" t="str">
        <f>IF(Lokality[[#This Row],[lokalita na projektu]]="ano",SUMIF(Stanice[číslo lokality],'3 Lokality'!B483,Stanice[počet DC dobíjecích bodů stanice]),"")</f>
        <v/>
      </c>
      <c r="J483" s="99" t="str">
        <f>IF(Lokality[[#This Row],[lokalita na projektu]]="ano",SUMIF(Stanice[číslo lokality],'3 Lokality'!B483,Stanice[[výkon AC stanice v kW ]]),"")</f>
        <v/>
      </c>
      <c r="K483" s="99" t="str">
        <f>IF(Lokality[[#This Row],[lokalita na projektu]]="ano",SUMIF(Stanice[číslo lokality],'3 Lokality'!B483,Stanice[výkon DC stanice v kW]),"")</f>
        <v/>
      </c>
      <c r="L483" s="143" t="str">
        <f>IF(Lokality[[#This Row],[lokalita na projektu]]="ano",SUMIF(Stanice[číslo lokality],'3 Lokality'!B483,Stanice[maximální limit způsobilých nákladů v Kč]),"")</f>
        <v/>
      </c>
      <c r="M483" s="144" t="str">
        <f>IF(Lokality[[#This Row],[lokalita na projektu]]="ano",IF(K483&gt;=3600,koeficient3,IF(K483&gt;=2800,koeficient2,IF(K483&gt;=1400,koeficient1,1))),"")</f>
        <v/>
      </c>
      <c r="N483" s="143" t="str">
        <f>IF(Lokality[[#This Row],[lokalita na projektu]]="ano",SUMIF(Stanice[číslo lokality],'3 Lokality'!B483,Stanice[upravený limit na stanici v Kč]),"")</f>
        <v/>
      </c>
      <c r="O483" s="143" t="str">
        <f>IF(Lokality[[#This Row],[lokalita na projektu]]="ano",SUMIF(Baterie[baterie na lokalitě číslo],'3 Lokality'!B483,Baterie[jmenovitý výkon baterie v kW]),"")</f>
        <v/>
      </c>
      <c r="P483" s="143" t="str">
        <f>IF(Lokality[[#This Row],[lokalita na projektu]]="ano",SUMIF(Baterie[baterie na lokalitě číslo],'3 Lokality'!B483,Baterie[jmenovitá kapacita baterie v kWh]),"")</f>
        <v/>
      </c>
      <c r="Q48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3" s="145" t="str">
        <f>IF(Lokality[[#This Row],[lokalita na projektu]]="ano",SUMIF(Baterie[baterie na lokalitě číslo],'3 Lokality'!B483,Baterie[limit na baterii v Kč]),"")</f>
        <v/>
      </c>
      <c r="T48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4" spans="2:20" hidden="1" outlineLevel="1" x14ac:dyDescent="0.25">
      <c r="B484" s="61">
        <v>479</v>
      </c>
      <c r="C484" s="57" t="str">
        <f>IF(COUNTIF(Stanice[číslo lokality],'3 Lokality'!B484)&gt;0,"ano","ne")</f>
        <v>ne</v>
      </c>
      <c r="D484" s="57" t="str">
        <f>IF(Lokality[[#This Row],[lokalita na projektu]]="ano",INDEX(Stanice[[lokalita]:[číslo lokality]],MATCH(B484,Stanice[číslo lokality],0),1),"")</f>
        <v/>
      </c>
      <c r="E484" s="62" t="str">
        <f>IF(Lokality[[#This Row],[lokalita na projektu]]="ano",HYPERLINK(CONCATENATE("https://mapy.cz/zakladni?q=",_xlfn.ENCODEURL(INDEX(Stanice[[lokalita]:[číslo lokality]],MATCH(B484,Stanice[číslo lokality],0),2)),""),INDEX(Stanice[[lokalita]:[číslo lokality]],MATCH(B484,Stanice[číslo lokality],0),2)),"")</f>
        <v/>
      </c>
      <c r="F484" s="57"/>
      <c r="G484" s="57" t="str">
        <f>IF(Lokality[[#This Row],[lokalita na projektu]]="ano",COUNTIF(Stanice[číslo lokality],'3 Lokality'!B484),"")</f>
        <v/>
      </c>
      <c r="H484" s="57" t="str">
        <f>IF(Lokality[[#This Row],[lokalita na projektu]]="ano",SUMIF(Stanice[číslo lokality],'3 Lokality'!B484,Stanice[počet AC dobíjecích bodů stanice]),"")</f>
        <v/>
      </c>
      <c r="I484" s="57" t="str">
        <f>IF(Lokality[[#This Row],[lokalita na projektu]]="ano",SUMIF(Stanice[číslo lokality],'3 Lokality'!B484,Stanice[počet DC dobíjecích bodů stanice]),"")</f>
        <v/>
      </c>
      <c r="J484" s="99" t="str">
        <f>IF(Lokality[[#This Row],[lokalita na projektu]]="ano",SUMIF(Stanice[číslo lokality],'3 Lokality'!B484,Stanice[[výkon AC stanice v kW ]]),"")</f>
        <v/>
      </c>
      <c r="K484" s="99" t="str">
        <f>IF(Lokality[[#This Row],[lokalita na projektu]]="ano",SUMIF(Stanice[číslo lokality],'3 Lokality'!B484,Stanice[výkon DC stanice v kW]),"")</f>
        <v/>
      </c>
      <c r="L484" s="143" t="str">
        <f>IF(Lokality[[#This Row],[lokalita na projektu]]="ano",SUMIF(Stanice[číslo lokality],'3 Lokality'!B484,Stanice[maximální limit způsobilých nákladů v Kč]),"")</f>
        <v/>
      </c>
      <c r="M484" s="144" t="str">
        <f>IF(Lokality[[#This Row],[lokalita na projektu]]="ano",IF(K484&gt;=3600,koeficient3,IF(K484&gt;=2800,koeficient2,IF(K484&gt;=1400,koeficient1,1))),"")</f>
        <v/>
      </c>
      <c r="N484" s="143" t="str">
        <f>IF(Lokality[[#This Row],[lokalita na projektu]]="ano",SUMIF(Stanice[číslo lokality],'3 Lokality'!B484,Stanice[upravený limit na stanici v Kč]),"")</f>
        <v/>
      </c>
      <c r="O484" s="143" t="str">
        <f>IF(Lokality[[#This Row],[lokalita na projektu]]="ano",SUMIF(Baterie[baterie na lokalitě číslo],'3 Lokality'!B484,Baterie[jmenovitý výkon baterie v kW]),"")</f>
        <v/>
      </c>
      <c r="P484" s="143" t="str">
        <f>IF(Lokality[[#This Row],[lokalita na projektu]]="ano",SUMIF(Baterie[baterie na lokalitě číslo],'3 Lokality'!B484,Baterie[jmenovitá kapacita baterie v kWh]),"")</f>
        <v/>
      </c>
      <c r="Q48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4" s="145" t="str">
        <f>IF(Lokality[[#This Row],[lokalita na projektu]]="ano",SUMIF(Baterie[baterie na lokalitě číslo],'3 Lokality'!B484,Baterie[limit na baterii v Kč]),"")</f>
        <v/>
      </c>
      <c r="T48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5" spans="2:20" hidden="1" outlineLevel="1" x14ac:dyDescent="0.25">
      <c r="B485" s="61">
        <v>480</v>
      </c>
      <c r="C485" s="57" t="str">
        <f>IF(COUNTIF(Stanice[číslo lokality],'3 Lokality'!B485)&gt;0,"ano","ne")</f>
        <v>ne</v>
      </c>
      <c r="D485" s="57" t="str">
        <f>IF(Lokality[[#This Row],[lokalita na projektu]]="ano",INDEX(Stanice[[lokalita]:[číslo lokality]],MATCH(B485,Stanice[číslo lokality],0),1),"")</f>
        <v/>
      </c>
      <c r="E485" s="62" t="str">
        <f>IF(Lokality[[#This Row],[lokalita na projektu]]="ano",HYPERLINK(CONCATENATE("https://mapy.cz/zakladni?q=",_xlfn.ENCODEURL(INDEX(Stanice[[lokalita]:[číslo lokality]],MATCH(B485,Stanice[číslo lokality],0),2)),""),INDEX(Stanice[[lokalita]:[číslo lokality]],MATCH(B485,Stanice[číslo lokality],0),2)),"")</f>
        <v/>
      </c>
      <c r="F485" s="57"/>
      <c r="G485" s="57" t="str">
        <f>IF(Lokality[[#This Row],[lokalita na projektu]]="ano",COUNTIF(Stanice[číslo lokality],'3 Lokality'!B485),"")</f>
        <v/>
      </c>
      <c r="H485" s="57" t="str">
        <f>IF(Lokality[[#This Row],[lokalita na projektu]]="ano",SUMIF(Stanice[číslo lokality],'3 Lokality'!B485,Stanice[počet AC dobíjecích bodů stanice]),"")</f>
        <v/>
      </c>
      <c r="I485" s="57" t="str">
        <f>IF(Lokality[[#This Row],[lokalita na projektu]]="ano",SUMIF(Stanice[číslo lokality],'3 Lokality'!B485,Stanice[počet DC dobíjecích bodů stanice]),"")</f>
        <v/>
      </c>
      <c r="J485" s="99" t="str">
        <f>IF(Lokality[[#This Row],[lokalita na projektu]]="ano",SUMIF(Stanice[číslo lokality],'3 Lokality'!B485,Stanice[[výkon AC stanice v kW ]]),"")</f>
        <v/>
      </c>
      <c r="K485" s="99" t="str">
        <f>IF(Lokality[[#This Row],[lokalita na projektu]]="ano",SUMIF(Stanice[číslo lokality],'3 Lokality'!B485,Stanice[výkon DC stanice v kW]),"")</f>
        <v/>
      </c>
      <c r="L485" s="143" t="str">
        <f>IF(Lokality[[#This Row],[lokalita na projektu]]="ano",SUMIF(Stanice[číslo lokality],'3 Lokality'!B485,Stanice[maximální limit způsobilých nákladů v Kč]),"")</f>
        <v/>
      </c>
      <c r="M485" s="144" t="str">
        <f>IF(Lokality[[#This Row],[lokalita na projektu]]="ano",IF(K485&gt;=3600,koeficient3,IF(K485&gt;=2800,koeficient2,IF(K485&gt;=1400,koeficient1,1))),"")</f>
        <v/>
      </c>
      <c r="N485" s="143" t="str">
        <f>IF(Lokality[[#This Row],[lokalita na projektu]]="ano",SUMIF(Stanice[číslo lokality],'3 Lokality'!B485,Stanice[upravený limit na stanici v Kč]),"")</f>
        <v/>
      </c>
      <c r="O485" s="143" t="str">
        <f>IF(Lokality[[#This Row],[lokalita na projektu]]="ano",SUMIF(Baterie[baterie na lokalitě číslo],'3 Lokality'!B485,Baterie[jmenovitý výkon baterie v kW]),"")</f>
        <v/>
      </c>
      <c r="P485" s="143" t="str">
        <f>IF(Lokality[[#This Row],[lokalita na projektu]]="ano",SUMIF(Baterie[baterie na lokalitě číslo],'3 Lokality'!B485,Baterie[jmenovitá kapacita baterie v kWh]),"")</f>
        <v/>
      </c>
      <c r="Q48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5" s="145" t="str">
        <f>IF(Lokality[[#This Row],[lokalita na projektu]]="ano",SUMIF(Baterie[baterie na lokalitě číslo],'3 Lokality'!B485,Baterie[limit na baterii v Kč]),"")</f>
        <v/>
      </c>
      <c r="T48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6" spans="2:20" hidden="1" outlineLevel="1" x14ac:dyDescent="0.25">
      <c r="B486" s="61">
        <v>481</v>
      </c>
      <c r="C486" s="57" t="str">
        <f>IF(COUNTIF(Stanice[číslo lokality],'3 Lokality'!B486)&gt;0,"ano","ne")</f>
        <v>ne</v>
      </c>
      <c r="D486" s="57" t="str">
        <f>IF(Lokality[[#This Row],[lokalita na projektu]]="ano",INDEX(Stanice[[lokalita]:[číslo lokality]],MATCH(B486,Stanice[číslo lokality],0),1),"")</f>
        <v/>
      </c>
      <c r="E486" s="62" t="str">
        <f>IF(Lokality[[#This Row],[lokalita na projektu]]="ano",HYPERLINK(CONCATENATE("https://mapy.cz/zakladni?q=",_xlfn.ENCODEURL(INDEX(Stanice[[lokalita]:[číslo lokality]],MATCH(B486,Stanice[číslo lokality],0),2)),""),INDEX(Stanice[[lokalita]:[číslo lokality]],MATCH(B486,Stanice[číslo lokality],0),2)),"")</f>
        <v/>
      </c>
      <c r="F486" s="57"/>
      <c r="G486" s="57" t="str">
        <f>IF(Lokality[[#This Row],[lokalita na projektu]]="ano",COUNTIF(Stanice[číslo lokality],'3 Lokality'!B486),"")</f>
        <v/>
      </c>
      <c r="H486" s="57" t="str">
        <f>IF(Lokality[[#This Row],[lokalita na projektu]]="ano",SUMIF(Stanice[číslo lokality],'3 Lokality'!B486,Stanice[počet AC dobíjecích bodů stanice]),"")</f>
        <v/>
      </c>
      <c r="I486" s="57" t="str">
        <f>IF(Lokality[[#This Row],[lokalita na projektu]]="ano",SUMIF(Stanice[číslo lokality],'3 Lokality'!B486,Stanice[počet DC dobíjecích bodů stanice]),"")</f>
        <v/>
      </c>
      <c r="J486" s="99" t="str">
        <f>IF(Lokality[[#This Row],[lokalita na projektu]]="ano",SUMIF(Stanice[číslo lokality],'3 Lokality'!B486,Stanice[[výkon AC stanice v kW ]]),"")</f>
        <v/>
      </c>
      <c r="K486" s="99" t="str">
        <f>IF(Lokality[[#This Row],[lokalita na projektu]]="ano",SUMIF(Stanice[číslo lokality],'3 Lokality'!B486,Stanice[výkon DC stanice v kW]),"")</f>
        <v/>
      </c>
      <c r="L486" s="143" t="str">
        <f>IF(Lokality[[#This Row],[lokalita na projektu]]="ano",SUMIF(Stanice[číslo lokality],'3 Lokality'!B486,Stanice[maximální limit způsobilých nákladů v Kč]),"")</f>
        <v/>
      </c>
      <c r="M486" s="144" t="str">
        <f>IF(Lokality[[#This Row],[lokalita na projektu]]="ano",IF(K486&gt;=3600,koeficient3,IF(K486&gt;=2800,koeficient2,IF(K486&gt;=1400,koeficient1,1))),"")</f>
        <v/>
      </c>
      <c r="N486" s="143" t="str">
        <f>IF(Lokality[[#This Row],[lokalita na projektu]]="ano",SUMIF(Stanice[číslo lokality],'3 Lokality'!B486,Stanice[upravený limit na stanici v Kč]),"")</f>
        <v/>
      </c>
      <c r="O486" s="143" t="str">
        <f>IF(Lokality[[#This Row],[lokalita na projektu]]="ano",SUMIF(Baterie[baterie na lokalitě číslo],'3 Lokality'!B486,Baterie[jmenovitý výkon baterie v kW]),"")</f>
        <v/>
      </c>
      <c r="P486" s="143" t="str">
        <f>IF(Lokality[[#This Row],[lokalita na projektu]]="ano",SUMIF(Baterie[baterie na lokalitě číslo],'3 Lokality'!B486,Baterie[jmenovitá kapacita baterie v kWh]),"")</f>
        <v/>
      </c>
      <c r="Q48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6" s="145" t="str">
        <f>IF(Lokality[[#This Row],[lokalita na projektu]]="ano",SUMIF(Baterie[baterie na lokalitě číslo],'3 Lokality'!B486,Baterie[limit na baterii v Kč]),"")</f>
        <v/>
      </c>
      <c r="T48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7" spans="2:20" hidden="1" outlineLevel="1" x14ac:dyDescent="0.25">
      <c r="B487" s="61">
        <v>482</v>
      </c>
      <c r="C487" s="57" t="str">
        <f>IF(COUNTIF(Stanice[číslo lokality],'3 Lokality'!B487)&gt;0,"ano","ne")</f>
        <v>ne</v>
      </c>
      <c r="D487" s="57" t="str">
        <f>IF(Lokality[[#This Row],[lokalita na projektu]]="ano",INDEX(Stanice[[lokalita]:[číslo lokality]],MATCH(B487,Stanice[číslo lokality],0),1),"")</f>
        <v/>
      </c>
      <c r="E487" s="62" t="str">
        <f>IF(Lokality[[#This Row],[lokalita na projektu]]="ano",HYPERLINK(CONCATENATE("https://mapy.cz/zakladni?q=",_xlfn.ENCODEURL(INDEX(Stanice[[lokalita]:[číslo lokality]],MATCH(B487,Stanice[číslo lokality],0),2)),""),INDEX(Stanice[[lokalita]:[číslo lokality]],MATCH(B487,Stanice[číslo lokality],0),2)),"")</f>
        <v/>
      </c>
      <c r="F487" s="57"/>
      <c r="G487" s="57" t="str">
        <f>IF(Lokality[[#This Row],[lokalita na projektu]]="ano",COUNTIF(Stanice[číslo lokality],'3 Lokality'!B487),"")</f>
        <v/>
      </c>
      <c r="H487" s="57" t="str">
        <f>IF(Lokality[[#This Row],[lokalita na projektu]]="ano",SUMIF(Stanice[číslo lokality],'3 Lokality'!B487,Stanice[počet AC dobíjecích bodů stanice]),"")</f>
        <v/>
      </c>
      <c r="I487" s="57" t="str">
        <f>IF(Lokality[[#This Row],[lokalita na projektu]]="ano",SUMIF(Stanice[číslo lokality],'3 Lokality'!B487,Stanice[počet DC dobíjecích bodů stanice]),"")</f>
        <v/>
      </c>
      <c r="J487" s="99" t="str">
        <f>IF(Lokality[[#This Row],[lokalita na projektu]]="ano",SUMIF(Stanice[číslo lokality],'3 Lokality'!B487,Stanice[[výkon AC stanice v kW ]]),"")</f>
        <v/>
      </c>
      <c r="K487" s="99" t="str">
        <f>IF(Lokality[[#This Row],[lokalita na projektu]]="ano",SUMIF(Stanice[číslo lokality],'3 Lokality'!B487,Stanice[výkon DC stanice v kW]),"")</f>
        <v/>
      </c>
      <c r="L487" s="143" t="str">
        <f>IF(Lokality[[#This Row],[lokalita na projektu]]="ano",SUMIF(Stanice[číslo lokality],'3 Lokality'!B487,Stanice[maximální limit způsobilých nákladů v Kč]),"")</f>
        <v/>
      </c>
      <c r="M487" s="144" t="str">
        <f>IF(Lokality[[#This Row],[lokalita na projektu]]="ano",IF(K487&gt;=3600,koeficient3,IF(K487&gt;=2800,koeficient2,IF(K487&gt;=1400,koeficient1,1))),"")</f>
        <v/>
      </c>
      <c r="N487" s="143" t="str">
        <f>IF(Lokality[[#This Row],[lokalita na projektu]]="ano",SUMIF(Stanice[číslo lokality],'3 Lokality'!B487,Stanice[upravený limit na stanici v Kč]),"")</f>
        <v/>
      </c>
      <c r="O487" s="143" t="str">
        <f>IF(Lokality[[#This Row],[lokalita na projektu]]="ano",SUMIF(Baterie[baterie na lokalitě číslo],'3 Lokality'!B487,Baterie[jmenovitý výkon baterie v kW]),"")</f>
        <v/>
      </c>
      <c r="P487" s="143" t="str">
        <f>IF(Lokality[[#This Row],[lokalita na projektu]]="ano",SUMIF(Baterie[baterie na lokalitě číslo],'3 Lokality'!B487,Baterie[jmenovitá kapacita baterie v kWh]),"")</f>
        <v/>
      </c>
      <c r="Q48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7" s="145" t="str">
        <f>IF(Lokality[[#This Row],[lokalita na projektu]]="ano",SUMIF(Baterie[baterie na lokalitě číslo],'3 Lokality'!B487,Baterie[limit na baterii v Kč]),"")</f>
        <v/>
      </c>
      <c r="T48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8" spans="2:20" hidden="1" outlineLevel="1" x14ac:dyDescent="0.25">
      <c r="B488" s="61">
        <v>483</v>
      </c>
      <c r="C488" s="57" t="str">
        <f>IF(COUNTIF(Stanice[číslo lokality],'3 Lokality'!B488)&gt;0,"ano","ne")</f>
        <v>ne</v>
      </c>
      <c r="D488" s="57" t="str">
        <f>IF(Lokality[[#This Row],[lokalita na projektu]]="ano",INDEX(Stanice[[lokalita]:[číslo lokality]],MATCH(B488,Stanice[číslo lokality],0),1),"")</f>
        <v/>
      </c>
      <c r="E488" s="62" t="str">
        <f>IF(Lokality[[#This Row],[lokalita na projektu]]="ano",HYPERLINK(CONCATENATE("https://mapy.cz/zakladni?q=",_xlfn.ENCODEURL(INDEX(Stanice[[lokalita]:[číslo lokality]],MATCH(B488,Stanice[číslo lokality],0),2)),""),INDEX(Stanice[[lokalita]:[číslo lokality]],MATCH(B488,Stanice[číslo lokality],0),2)),"")</f>
        <v/>
      </c>
      <c r="F488" s="57"/>
      <c r="G488" s="57" t="str">
        <f>IF(Lokality[[#This Row],[lokalita na projektu]]="ano",COUNTIF(Stanice[číslo lokality],'3 Lokality'!B488),"")</f>
        <v/>
      </c>
      <c r="H488" s="57" t="str">
        <f>IF(Lokality[[#This Row],[lokalita na projektu]]="ano",SUMIF(Stanice[číslo lokality],'3 Lokality'!B488,Stanice[počet AC dobíjecích bodů stanice]),"")</f>
        <v/>
      </c>
      <c r="I488" s="57" t="str">
        <f>IF(Lokality[[#This Row],[lokalita na projektu]]="ano",SUMIF(Stanice[číslo lokality],'3 Lokality'!B488,Stanice[počet DC dobíjecích bodů stanice]),"")</f>
        <v/>
      </c>
      <c r="J488" s="99" t="str">
        <f>IF(Lokality[[#This Row],[lokalita na projektu]]="ano",SUMIF(Stanice[číslo lokality],'3 Lokality'!B488,Stanice[[výkon AC stanice v kW ]]),"")</f>
        <v/>
      </c>
      <c r="K488" s="99" t="str">
        <f>IF(Lokality[[#This Row],[lokalita na projektu]]="ano",SUMIF(Stanice[číslo lokality],'3 Lokality'!B488,Stanice[výkon DC stanice v kW]),"")</f>
        <v/>
      </c>
      <c r="L488" s="143" t="str">
        <f>IF(Lokality[[#This Row],[lokalita na projektu]]="ano",SUMIF(Stanice[číslo lokality],'3 Lokality'!B488,Stanice[maximální limit způsobilých nákladů v Kč]),"")</f>
        <v/>
      </c>
      <c r="M488" s="144" t="str">
        <f>IF(Lokality[[#This Row],[lokalita na projektu]]="ano",IF(K488&gt;=3600,koeficient3,IF(K488&gt;=2800,koeficient2,IF(K488&gt;=1400,koeficient1,1))),"")</f>
        <v/>
      </c>
      <c r="N488" s="143" t="str">
        <f>IF(Lokality[[#This Row],[lokalita na projektu]]="ano",SUMIF(Stanice[číslo lokality],'3 Lokality'!B488,Stanice[upravený limit na stanici v Kč]),"")</f>
        <v/>
      </c>
      <c r="O488" s="143" t="str">
        <f>IF(Lokality[[#This Row],[lokalita na projektu]]="ano",SUMIF(Baterie[baterie na lokalitě číslo],'3 Lokality'!B488,Baterie[jmenovitý výkon baterie v kW]),"")</f>
        <v/>
      </c>
      <c r="P488" s="143" t="str">
        <f>IF(Lokality[[#This Row],[lokalita na projektu]]="ano",SUMIF(Baterie[baterie na lokalitě číslo],'3 Lokality'!B488,Baterie[jmenovitá kapacita baterie v kWh]),"")</f>
        <v/>
      </c>
      <c r="Q488"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8" s="145" t="str">
        <f>IF(Lokality[[#This Row],[lokalita na projektu]]="ano",SUMIF(Baterie[baterie na lokalitě číslo],'3 Lokality'!B488,Baterie[limit na baterii v Kč]),"")</f>
        <v/>
      </c>
      <c r="T48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89" spans="2:20" hidden="1" outlineLevel="1" x14ac:dyDescent="0.25">
      <c r="B489" s="61">
        <v>484</v>
      </c>
      <c r="C489" s="57" t="str">
        <f>IF(COUNTIF(Stanice[číslo lokality],'3 Lokality'!B489)&gt;0,"ano","ne")</f>
        <v>ne</v>
      </c>
      <c r="D489" s="57" t="str">
        <f>IF(Lokality[[#This Row],[lokalita na projektu]]="ano",INDEX(Stanice[[lokalita]:[číslo lokality]],MATCH(B489,Stanice[číslo lokality],0),1),"")</f>
        <v/>
      </c>
      <c r="E489" s="62" t="str">
        <f>IF(Lokality[[#This Row],[lokalita na projektu]]="ano",HYPERLINK(CONCATENATE("https://mapy.cz/zakladni?q=",_xlfn.ENCODEURL(INDEX(Stanice[[lokalita]:[číslo lokality]],MATCH(B489,Stanice[číslo lokality],0),2)),""),INDEX(Stanice[[lokalita]:[číslo lokality]],MATCH(B489,Stanice[číslo lokality],0),2)),"")</f>
        <v/>
      </c>
      <c r="F489" s="57"/>
      <c r="G489" s="57" t="str">
        <f>IF(Lokality[[#This Row],[lokalita na projektu]]="ano",COUNTIF(Stanice[číslo lokality],'3 Lokality'!B489),"")</f>
        <v/>
      </c>
      <c r="H489" s="57" t="str">
        <f>IF(Lokality[[#This Row],[lokalita na projektu]]="ano",SUMIF(Stanice[číslo lokality],'3 Lokality'!B489,Stanice[počet AC dobíjecích bodů stanice]),"")</f>
        <v/>
      </c>
      <c r="I489" s="57" t="str">
        <f>IF(Lokality[[#This Row],[lokalita na projektu]]="ano",SUMIF(Stanice[číslo lokality],'3 Lokality'!B489,Stanice[počet DC dobíjecích bodů stanice]),"")</f>
        <v/>
      </c>
      <c r="J489" s="99" t="str">
        <f>IF(Lokality[[#This Row],[lokalita na projektu]]="ano",SUMIF(Stanice[číslo lokality],'3 Lokality'!B489,Stanice[[výkon AC stanice v kW ]]),"")</f>
        <v/>
      </c>
      <c r="K489" s="99" t="str">
        <f>IF(Lokality[[#This Row],[lokalita na projektu]]="ano",SUMIF(Stanice[číslo lokality],'3 Lokality'!B489,Stanice[výkon DC stanice v kW]),"")</f>
        <v/>
      </c>
      <c r="L489" s="143" t="str">
        <f>IF(Lokality[[#This Row],[lokalita na projektu]]="ano",SUMIF(Stanice[číslo lokality],'3 Lokality'!B489,Stanice[maximální limit způsobilých nákladů v Kč]),"")</f>
        <v/>
      </c>
      <c r="M489" s="144" t="str">
        <f>IF(Lokality[[#This Row],[lokalita na projektu]]="ano",IF(K489&gt;=3600,koeficient3,IF(K489&gt;=2800,koeficient2,IF(K489&gt;=1400,koeficient1,1))),"")</f>
        <v/>
      </c>
      <c r="N489" s="143" t="str">
        <f>IF(Lokality[[#This Row],[lokalita na projektu]]="ano",SUMIF(Stanice[číslo lokality],'3 Lokality'!B489,Stanice[upravený limit na stanici v Kč]),"")</f>
        <v/>
      </c>
      <c r="O489" s="143" t="str">
        <f>IF(Lokality[[#This Row],[lokalita na projektu]]="ano",SUMIF(Baterie[baterie na lokalitě číslo],'3 Lokality'!B489,Baterie[jmenovitý výkon baterie v kW]),"")</f>
        <v/>
      </c>
      <c r="P489" s="143" t="str">
        <f>IF(Lokality[[#This Row],[lokalita na projektu]]="ano",SUMIF(Baterie[baterie na lokalitě číslo],'3 Lokality'!B489,Baterie[jmenovitá kapacita baterie v kWh]),"")</f>
        <v/>
      </c>
      <c r="Q48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89" s="145" t="str">
        <f>IF(Lokality[[#This Row],[lokalita na projektu]]="ano",SUMIF(Baterie[baterie na lokalitě číslo],'3 Lokality'!B489,Baterie[limit na baterii v Kč]),"")</f>
        <v/>
      </c>
      <c r="T48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0" spans="2:20" hidden="1" outlineLevel="1" x14ac:dyDescent="0.25">
      <c r="B490" s="61">
        <v>485</v>
      </c>
      <c r="C490" s="57" t="str">
        <f>IF(COUNTIF(Stanice[číslo lokality],'3 Lokality'!B490)&gt;0,"ano","ne")</f>
        <v>ne</v>
      </c>
      <c r="D490" s="57" t="str">
        <f>IF(Lokality[[#This Row],[lokalita na projektu]]="ano",INDEX(Stanice[[lokalita]:[číslo lokality]],MATCH(B490,Stanice[číslo lokality],0),1),"")</f>
        <v/>
      </c>
      <c r="E490" s="62" t="str">
        <f>IF(Lokality[[#This Row],[lokalita na projektu]]="ano",HYPERLINK(CONCATENATE("https://mapy.cz/zakladni?q=",_xlfn.ENCODEURL(INDEX(Stanice[[lokalita]:[číslo lokality]],MATCH(B490,Stanice[číslo lokality],0),2)),""),INDEX(Stanice[[lokalita]:[číslo lokality]],MATCH(B490,Stanice[číslo lokality],0),2)),"")</f>
        <v/>
      </c>
      <c r="F490" s="57"/>
      <c r="G490" s="57" t="str">
        <f>IF(Lokality[[#This Row],[lokalita na projektu]]="ano",COUNTIF(Stanice[číslo lokality],'3 Lokality'!B490),"")</f>
        <v/>
      </c>
      <c r="H490" s="57" t="str">
        <f>IF(Lokality[[#This Row],[lokalita na projektu]]="ano",SUMIF(Stanice[číslo lokality],'3 Lokality'!B490,Stanice[počet AC dobíjecích bodů stanice]),"")</f>
        <v/>
      </c>
      <c r="I490" s="57" t="str">
        <f>IF(Lokality[[#This Row],[lokalita na projektu]]="ano",SUMIF(Stanice[číslo lokality],'3 Lokality'!B490,Stanice[počet DC dobíjecích bodů stanice]),"")</f>
        <v/>
      </c>
      <c r="J490" s="99" t="str">
        <f>IF(Lokality[[#This Row],[lokalita na projektu]]="ano",SUMIF(Stanice[číslo lokality],'3 Lokality'!B490,Stanice[[výkon AC stanice v kW ]]),"")</f>
        <v/>
      </c>
      <c r="K490" s="99" t="str">
        <f>IF(Lokality[[#This Row],[lokalita na projektu]]="ano",SUMIF(Stanice[číslo lokality],'3 Lokality'!B490,Stanice[výkon DC stanice v kW]),"")</f>
        <v/>
      </c>
      <c r="L490" s="143" t="str">
        <f>IF(Lokality[[#This Row],[lokalita na projektu]]="ano",SUMIF(Stanice[číslo lokality],'3 Lokality'!B490,Stanice[maximální limit způsobilých nákladů v Kč]),"")</f>
        <v/>
      </c>
      <c r="M490" s="144" t="str">
        <f>IF(Lokality[[#This Row],[lokalita na projektu]]="ano",IF(K490&gt;=3600,koeficient3,IF(K490&gt;=2800,koeficient2,IF(K490&gt;=1400,koeficient1,1))),"")</f>
        <v/>
      </c>
      <c r="N490" s="143" t="str">
        <f>IF(Lokality[[#This Row],[lokalita na projektu]]="ano",SUMIF(Stanice[číslo lokality],'3 Lokality'!B490,Stanice[upravený limit na stanici v Kč]),"")</f>
        <v/>
      </c>
      <c r="O490" s="143" t="str">
        <f>IF(Lokality[[#This Row],[lokalita na projektu]]="ano",SUMIF(Baterie[baterie na lokalitě číslo],'3 Lokality'!B490,Baterie[jmenovitý výkon baterie v kW]),"")</f>
        <v/>
      </c>
      <c r="P490" s="143" t="str">
        <f>IF(Lokality[[#This Row],[lokalita na projektu]]="ano",SUMIF(Baterie[baterie na lokalitě číslo],'3 Lokality'!B490,Baterie[jmenovitá kapacita baterie v kWh]),"")</f>
        <v/>
      </c>
      <c r="Q49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0" s="145" t="str">
        <f>IF(Lokality[[#This Row],[lokalita na projektu]]="ano",SUMIF(Baterie[baterie na lokalitě číslo],'3 Lokality'!B490,Baterie[limit na baterii v Kč]),"")</f>
        <v/>
      </c>
      <c r="T49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1" spans="2:20" hidden="1" outlineLevel="1" x14ac:dyDescent="0.25">
      <c r="B491" s="61">
        <v>486</v>
      </c>
      <c r="C491" s="57" t="str">
        <f>IF(COUNTIF(Stanice[číslo lokality],'3 Lokality'!B491)&gt;0,"ano","ne")</f>
        <v>ne</v>
      </c>
      <c r="D491" s="57" t="str">
        <f>IF(Lokality[[#This Row],[lokalita na projektu]]="ano",INDEX(Stanice[[lokalita]:[číslo lokality]],MATCH(B491,Stanice[číslo lokality],0),1),"")</f>
        <v/>
      </c>
      <c r="E491" s="62" t="str">
        <f>IF(Lokality[[#This Row],[lokalita na projektu]]="ano",HYPERLINK(CONCATENATE("https://mapy.cz/zakladni?q=",_xlfn.ENCODEURL(INDEX(Stanice[[lokalita]:[číslo lokality]],MATCH(B491,Stanice[číslo lokality],0),2)),""),INDEX(Stanice[[lokalita]:[číslo lokality]],MATCH(B491,Stanice[číslo lokality],0),2)),"")</f>
        <v/>
      </c>
      <c r="F491" s="57"/>
      <c r="G491" s="57" t="str">
        <f>IF(Lokality[[#This Row],[lokalita na projektu]]="ano",COUNTIF(Stanice[číslo lokality],'3 Lokality'!B491),"")</f>
        <v/>
      </c>
      <c r="H491" s="57" t="str">
        <f>IF(Lokality[[#This Row],[lokalita na projektu]]="ano",SUMIF(Stanice[číslo lokality],'3 Lokality'!B491,Stanice[počet AC dobíjecích bodů stanice]),"")</f>
        <v/>
      </c>
      <c r="I491" s="57" t="str">
        <f>IF(Lokality[[#This Row],[lokalita na projektu]]="ano",SUMIF(Stanice[číslo lokality],'3 Lokality'!B491,Stanice[počet DC dobíjecích bodů stanice]),"")</f>
        <v/>
      </c>
      <c r="J491" s="99" t="str">
        <f>IF(Lokality[[#This Row],[lokalita na projektu]]="ano",SUMIF(Stanice[číslo lokality],'3 Lokality'!B491,Stanice[[výkon AC stanice v kW ]]),"")</f>
        <v/>
      </c>
      <c r="K491" s="99" t="str">
        <f>IF(Lokality[[#This Row],[lokalita na projektu]]="ano",SUMIF(Stanice[číslo lokality],'3 Lokality'!B491,Stanice[výkon DC stanice v kW]),"")</f>
        <v/>
      </c>
      <c r="L491" s="143" t="str">
        <f>IF(Lokality[[#This Row],[lokalita na projektu]]="ano",SUMIF(Stanice[číslo lokality],'3 Lokality'!B491,Stanice[maximální limit způsobilých nákladů v Kč]),"")</f>
        <v/>
      </c>
      <c r="M491" s="144" t="str">
        <f>IF(Lokality[[#This Row],[lokalita na projektu]]="ano",IF(K491&gt;=3600,koeficient3,IF(K491&gt;=2800,koeficient2,IF(K491&gt;=1400,koeficient1,1))),"")</f>
        <v/>
      </c>
      <c r="N491" s="143" t="str">
        <f>IF(Lokality[[#This Row],[lokalita na projektu]]="ano",SUMIF(Stanice[číslo lokality],'3 Lokality'!B491,Stanice[upravený limit na stanici v Kč]),"")</f>
        <v/>
      </c>
      <c r="O491" s="143" t="str">
        <f>IF(Lokality[[#This Row],[lokalita na projektu]]="ano",SUMIF(Baterie[baterie na lokalitě číslo],'3 Lokality'!B491,Baterie[jmenovitý výkon baterie v kW]),"")</f>
        <v/>
      </c>
      <c r="P491" s="143" t="str">
        <f>IF(Lokality[[#This Row],[lokalita na projektu]]="ano",SUMIF(Baterie[baterie na lokalitě číslo],'3 Lokality'!B491,Baterie[jmenovitá kapacita baterie v kWh]),"")</f>
        <v/>
      </c>
      <c r="Q49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1" s="145" t="str">
        <f>IF(Lokality[[#This Row],[lokalita na projektu]]="ano",SUMIF(Baterie[baterie na lokalitě číslo],'3 Lokality'!B491,Baterie[limit na baterii v Kč]),"")</f>
        <v/>
      </c>
      <c r="T49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2" spans="2:20" hidden="1" outlineLevel="1" x14ac:dyDescent="0.25">
      <c r="B492" s="61">
        <v>487</v>
      </c>
      <c r="C492" s="57" t="str">
        <f>IF(COUNTIF(Stanice[číslo lokality],'3 Lokality'!B492)&gt;0,"ano","ne")</f>
        <v>ne</v>
      </c>
      <c r="D492" s="57" t="str">
        <f>IF(Lokality[[#This Row],[lokalita na projektu]]="ano",INDEX(Stanice[[lokalita]:[číslo lokality]],MATCH(B492,Stanice[číslo lokality],0),1),"")</f>
        <v/>
      </c>
      <c r="E492" s="62" t="str">
        <f>IF(Lokality[[#This Row],[lokalita na projektu]]="ano",HYPERLINK(CONCATENATE("https://mapy.cz/zakladni?q=",_xlfn.ENCODEURL(INDEX(Stanice[[lokalita]:[číslo lokality]],MATCH(B492,Stanice[číslo lokality],0),2)),""),INDEX(Stanice[[lokalita]:[číslo lokality]],MATCH(B492,Stanice[číslo lokality],0),2)),"")</f>
        <v/>
      </c>
      <c r="F492" s="57"/>
      <c r="G492" s="57" t="str">
        <f>IF(Lokality[[#This Row],[lokalita na projektu]]="ano",COUNTIF(Stanice[číslo lokality],'3 Lokality'!B492),"")</f>
        <v/>
      </c>
      <c r="H492" s="57" t="str">
        <f>IF(Lokality[[#This Row],[lokalita na projektu]]="ano",SUMIF(Stanice[číslo lokality],'3 Lokality'!B492,Stanice[počet AC dobíjecích bodů stanice]),"")</f>
        <v/>
      </c>
      <c r="I492" s="57" t="str">
        <f>IF(Lokality[[#This Row],[lokalita na projektu]]="ano",SUMIF(Stanice[číslo lokality],'3 Lokality'!B492,Stanice[počet DC dobíjecích bodů stanice]),"")</f>
        <v/>
      </c>
      <c r="J492" s="99" t="str">
        <f>IF(Lokality[[#This Row],[lokalita na projektu]]="ano",SUMIF(Stanice[číslo lokality],'3 Lokality'!B492,Stanice[[výkon AC stanice v kW ]]),"")</f>
        <v/>
      </c>
      <c r="K492" s="99" t="str">
        <f>IF(Lokality[[#This Row],[lokalita na projektu]]="ano",SUMIF(Stanice[číslo lokality],'3 Lokality'!B492,Stanice[výkon DC stanice v kW]),"")</f>
        <v/>
      </c>
      <c r="L492" s="143" t="str">
        <f>IF(Lokality[[#This Row],[lokalita na projektu]]="ano",SUMIF(Stanice[číslo lokality],'3 Lokality'!B492,Stanice[maximální limit způsobilých nákladů v Kč]),"")</f>
        <v/>
      </c>
      <c r="M492" s="144" t="str">
        <f>IF(Lokality[[#This Row],[lokalita na projektu]]="ano",IF(K492&gt;=3600,koeficient3,IF(K492&gt;=2800,koeficient2,IF(K492&gt;=1400,koeficient1,1))),"")</f>
        <v/>
      </c>
      <c r="N492" s="143" t="str">
        <f>IF(Lokality[[#This Row],[lokalita na projektu]]="ano",SUMIF(Stanice[číslo lokality],'3 Lokality'!B492,Stanice[upravený limit na stanici v Kč]),"")</f>
        <v/>
      </c>
      <c r="O492" s="143" t="str">
        <f>IF(Lokality[[#This Row],[lokalita na projektu]]="ano",SUMIF(Baterie[baterie na lokalitě číslo],'3 Lokality'!B492,Baterie[jmenovitý výkon baterie v kW]),"")</f>
        <v/>
      </c>
      <c r="P492" s="143" t="str">
        <f>IF(Lokality[[#This Row],[lokalita na projektu]]="ano",SUMIF(Baterie[baterie na lokalitě číslo],'3 Lokality'!B492,Baterie[jmenovitá kapacita baterie v kWh]),"")</f>
        <v/>
      </c>
      <c r="Q492"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2" s="145" t="str">
        <f>IF(Lokality[[#This Row],[lokalita na projektu]]="ano",SUMIF(Baterie[baterie na lokalitě číslo],'3 Lokality'!B492,Baterie[limit na baterii v Kč]),"")</f>
        <v/>
      </c>
      <c r="T49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3" spans="2:20" hidden="1" outlineLevel="1" x14ac:dyDescent="0.25">
      <c r="B493" s="61">
        <v>488</v>
      </c>
      <c r="C493" s="57" t="str">
        <f>IF(COUNTIF(Stanice[číslo lokality],'3 Lokality'!B493)&gt;0,"ano","ne")</f>
        <v>ne</v>
      </c>
      <c r="D493" s="57" t="str">
        <f>IF(Lokality[[#This Row],[lokalita na projektu]]="ano",INDEX(Stanice[[lokalita]:[číslo lokality]],MATCH(B493,Stanice[číslo lokality],0),1),"")</f>
        <v/>
      </c>
      <c r="E493" s="62" t="str">
        <f>IF(Lokality[[#This Row],[lokalita na projektu]]="ano",HYPERLINK(CONCATENATE("https://mapy.cz/zakladni?q=",_xlfn.ENCODEURL(INDEX(Stanice[[lokalita]:[číslo lokality]],MATCH(B493,Stanice[číslo lokality],0),2)),""),INDEX(Stanice[[lokalita]:[číslo lokality]],MATCH(B493,Stanice[číslo lokality],0),2)),"")</f>
        <v/>
      </c>
      <c r="F493" s="57"/>
      <c r="G493" s="57" t="str">
        <f>IF(Lokality[[#This Row],[lokalita na projektu]]="ano",COUNTIF(Stanice[číslo lokality],'3 Lokality'!B493),"")</f>
        <v/>
      </c>
      <c r="H493" s="57" t="str">
        <f>IF(Lokality[[#This Row],[lokalita na projektu]]="ano",SUMIF(Stanice[číslo lokality],'3 Lokality'!B493,Stanice[počet AC dobíjecích bodů stanice]),"")</f>
        <v/>
      </c>
      <c r="I493" s="57" t="str">
        <f>IF(Lokality[[#This Row],[lokalita na projektu]]="ano",SUMIF(Stanice[číslo lokality],'3 Lokality'!B493,Stanice[počet DC dobíjecích bodů stanice]),"")</f>
        <v/>
      </c>
      <c r="J493" s="99" t="str">
        <f>IF(Lokality[[#This Row],[lokalita na projektu]]="ano",SUMIF(Stanice[číslo lokality],'3 Lokality'!B493,Stanice[[výkon AC stanice v kW ]]),"")</f>
        <v/>
      </c>
      <c r="K493" s="99" t="str">
        <f>IF(Lokality[[#This Row],[lokalita na projektu]]="ano",SUMIF(Stanice[číslo lokality],'3 Lokality'!B493,Stanice[výkon DC stanice v kW]),"")</f>
        <v/>
      </c>
      <c r="L493" s="143" t="str">
        <f>IF(Lokality[[#This Row],[lokalita na projektu]]="ano",SUMIF(Stanice[číslo lokality],'3 Lokality'!B493,Stanice[maximální limit způsobilých nákladů v Kč]),"")</f>
        <v/>
      </c>
      <c r="M493" s="144" t="str">
        <f>IF(Lokality[[#This Row],[lokalita na projektu]]="ano",IF(K493&gt;=3600,koeficient3,IF(K493&gt;=2800,koeficient2,IF(K493&gt;=1400,koeficient1,1))),"")</f>
        <v/>
      </c>
      <c r="N493" s="143" t="str">
        <f>IF(Lokality[[#This Row],[lokalita na projektu]]="ano",SUMIF(Stanice[číslo lokality],'3 Lokality'!B493,Stanice[upravený limit na stanici v Kč]),"")</f>
        <v/>
      </c>
      <c r="O493" s="143" t="str">
        <f>IF(Lokality[[#This Row],[lokalita na projektu]]="ano",SUMIF(Baterie[baterie na lokalitě číslo],'3 Lokality'!B493,Baterie[jmenovitý výkon baterie v kW]),"")</f>
        <v/>
      </c>
      <c r="P493" s="143" t="str">
        <f>IF(Lokality[[#This Row],[lokalita na projektu]]="ano",SUMIF(Baterie[baterie na lokalitě číslo],'3 Lokality'!B493,Baterie[jmenovitá kapacita baterie v kWh]),"")</f>
        <v/>
      </c>
      <c r="Q493"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3" s="145" t="str">
        <f>IF(Lokality[[#This Row],[lokalita na projektu]]="ano",SUMIF(Baterie[baterie na lokalitě číslo],'3 Lokality'!B493,Baterie[limit na baterii v Kč]),"")</f>
        <v/>
      </c>
      <c r="T49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4" spans="2:20" hidden="1" outlineLevel="1" x14ac:dyDescent="0.25">
      <c r="B494" s="61">
        <v>489</v>
      </c>
      <c r="C494" s="57" t="str">
        <f>IF(COUNTIF(Stanice[číslo lokality],'3 Lokality'!B494)&gt;0,"ano","ne")</f>
        <v>ne</v>
      </c>
      <c r="D494" s="57" t="str">
        <f>IF(Lokality[[#This Row],[lokalita na projektu]]="ano",INDEX(Stanice[[lokalita]:[číslo lokality]],MATCH(B494,Stanice[číslo lokality],0),1),"")</f>
        <v/>
      </c>
      <c r="E494" s="62" t="str">
        <f>IF(Lokality[[#This Row],[lokalita na projektu]]="ano",HYPERLINK(CONCATENATE("https://mapy.cz/zakladni?q=",_xlfn.ENCODEURL(INDEX(Stanice[[lokalita]:[číslo lokality]],MATCH(B494,Stanice[číslo lokality],0),2)),""),INDEX(Stanice[[lokalita]:[číslo lokality]],MATCH(B494,Stanice[číslo lokality],0),2)),"")</f>
        <v/>
      </c>
      <c r="F494" s="57"/>
      <c r="G494" s="57" t="str">
        <f>IF(Lokality[[#This Row],[lokalita na projektu]]="ano",COUNTIF(Stanice[číslo lokality],'3 Lokality'!B494),"")</f>
        <v/>
      </c>
      <c r="H494" s="57" t="str">
        <f>IF(Lokality[[#This Row],[lokalita na projektu]]="ano",SUMIF(Stanice[číslo lokality],'3 Lokality'!B494,Stanice[počet AC dobíjecích bodů stanice]),"")</f>
        <v/>
      </c>
      <c r="I494" s="57" t="str">
        <f>IF(Lokality[[#This Row],[lokalita na projektu]]="ano",SUMIF(Stanice[číslo lokality],'3 Lokality'!B494,Stanice[počet DC dobíjecích bodů stanice]),"")</f>
        <v/>
      </c>
      <c r="J494" s="99" t="str">
        <f>IF(Lokality[[#This Row],[lokalita na projektu]]="ano",SUMIF(Stanice[číslo lokality],'3 Lokality'!B494,Stanice[[výkon AC stanice v kW ]]),"")</f>
        <v/>
      </c>
      <c r="K494" s="99" t="str">
        <f>IF(Lokality[[#This Row],[lokalita na projektu]]="ano",SUMIF(Stanice[číslo lokality],'3 Lokality'!B494,Stanice[výkon DC stanice v kW]),"")</f>
        <v/>
      </c>
      <c r="L494" s="143" t="str">
        <f>IF(Lokality[[#This Row],[lokalita na projektu]]="ano",SUMIF(Stanice[číslo lokality],'3 Lokality'!B494,Stanice[maximální limit způsobilých nákladů v Kč]),"")</f>
        <v/>
      </c>
      <c r="M494" s="144" t="str">
        <f>IF(Lokality[[#This Row],[lokalita na projektu]]="ano",IF(K494&gt;=3600,koeficient3,IF(K494&gt;=2800,koeficient2,IF(K494&gt;=1400,koeficient1,1))),"")</f>
        <v/>
      </c>
      <c r="N494" s="143" t="str">
        <f>IF(Lokality[[#This Row],[lokalita na projektu]]="ano",SUMIF(Stanice[číslo lokality],'3 Lokality'!B494,Stanice[upravený limit na stanici v Kč]),"")</f>
        <v/>
      </c>
      <c r="O494" s="143" t="str">
        <f>IF(Lokality[[#This Row],[lokalita na projektu]]="ano",SUMIF(Baterie[baterie na lokalitě číslo],'3 Lokality'!B494,Baterie[jmenovitý výkon baterie v kW]),"")</f>
        <v/>
      </c>
      <c r="P494" s="143" t="str">
        <f>IF(Lokality[[#This Row],[lokalita na projektu]]="ano",SUMIF(Baterie[baterie na lokalitě číslo],'3 Lokality'!B494,Baterie[jmenovitá kapacita baterie v kWh]),"")</f>
        <v/>
      </c>
      <c r="Q494"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4" s="145" t="str">
        <f>IF(Lokality[[#This Row],[lokalita na projektu]]="ano",SUMIF(Baterie[baterie na lokalitě číslo],'3 Lokality'!B494,Baterie[limit na baterii v Kč]),"")</f>
        <v/>
      </c>
      <c r="T49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5" spans="2:20" hidden="1" outlineLevel="1" x14ac:dyDescent="0.25">
      <c r="B495" s="61">
        <v>490</v>
      </c>
      <c r="C495" s="57" t="str">
        <f>IF(COUNTIF(Stanice[číslo lokality],'3 Lokality'!B495)&gt;0,"ano","ne")</f>
        <v>ne</v>
      </c>
      <c r="D495" s="57" t="str">
        <f>IF(Lokality[[#This Row],[lokalita na projektu]]="ano",INDEX(Stanice[[lokalita]:[číslo lokality]],MATCH(B495,Stanice[číslo lokality],0),1),"")</f>
        <v/>
      </c>
      <c r="E495" s="62" t="str">
        <f>IF(Lokality[[#This Row],[lokalita na projektu]]="ano",HYPERLINK(CONCATENATE("https://mapy.cz/zakladni?q=",_xlfn.ENCODEURL(INDEX(Stanice[[lokalita]:[číslo lokality]],MATCH(B495,Stanice[číslo lokality],0),2)),""),INDEX(Stanice[[lokalita]:[číslo lokality]],MATCH(B495,Stanice[číslo lokality],0),2)),"")</f>
        <v/>
      </c>
      <c r="F495" s="57"/>
      <c r="G495" s="57" t="str">
        <f>IF(Lokality[[#This Row],[lokalita na projektu]]="ano",COUNTIF(Stanice[číslo lokality],'3 Lokality'!B495),"")</f>
        <v/>
      </c>
      <c r="H495" s="57" t="str">
        <f>IF(Lokality[[#This Row],[lokalita na projektu]]="ano",SUMIF(Stanice[číslo lokality],'3 Lokality'!B495,Stanice[počet AC dobíjecích bodů stanice]),"")</f>
        <v/>
      </c>
      <c r="I495" s="57" t="str">
        <f>IF(Lokality[[#This Row],[lokalita na projektu]]="ano",SUMIF(Stanice[číslo lokality],'3 Lokality'!B495,Stanice[počet DC dobíjecích bodů stanice]),"")</f>
        <v/>
      </c>
      <c r="J495" s="99" t="str">
        <f>IF(Lokality[[#This Row],[lokalita na projektu]]="ano",SUMIF(Stanice[číslo lokality],'3 Lokality'!B495,Stanice[[výkon AC stanice v kW ]]),"")</f>
        <v/>
      </c>
      <c r="K495" s="99" t="str">
        <f>IF(Lokality[[#This Row],[lokalita na projektu]]="ano",SUMIF(Stanice[číslo lokality],'3 Lokality'!B495,Stanice[výkon DC stanice v kW]),"")</f>
        <v/>
      </c>
      <c r="L495" s="143" t="str">
        <f>IF(Lokality[[#This Row],[lokalita na projektu]]="ano",SUMIF(Stanice[číslo lokality],'3 Lokality'!B495,Stanice[maximální limit způsobilých nákladů v Kč]),"")</f>
        <v/>
      </c>
      <c r="M495" s="144" t="str">
        <f>IF(Lokality[[#This Row],[lokalita na projektu]]="ano",IF(K495&gt;=3600,koeficient3,IF(K495&gt;=2800,koeficient2,IF(K495&gt;=1400,koeficient1,1))),"")</f>
        <v/>
      </c>
      <c r="N495" s="143" t="str">
        <f>IF(Lokality[[#This Row],[lokalita na projektu]]="ano",SUMIF(Stanice[číslo lokality],'3 Lokality'!B495,Stanice[upravený limit na stanici v Kč]),"")</f>
        <v/>
      </c>
      <c r="O495" s="143" t="str">
        <f>IF(Lokality[[#This Row],[lokalita na projektu]]="ano",SUMIF(Baterie[baterie na lokalitě číslo],'3 Lokality'!B495,Baterie[jmenovitý výkon baterie v kW]),"")</f>
        <v/>
      </c>
      <c r="P495" s="143" t="str">
        <f>IF(Lokality[[#This Row],[lokalita na projektu]]="ano",SUMIF(Baterie[baterie na lokalitě číslo],'3 Lokality'!B495,Baterie[jmenovitá kapacita baterie v kWh]),"")</f>
        <v/>
      </c>
      <c r="Q495"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5" s="145" t="str">
        <f>IF(Lokality[[#This Row],[lokalita na projektu]]="ano",SUMIF(Baterie[baterie na lokalitě číslo],'3 Lokality'!B495,Baterie[limit na baterii v Kč]),"")</f>
        <v/>
      </c>
      <c r="T49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6" spans="2:20" hidden="1" outlineLevel="1" x14ac:dyDescent="0.25">
      <c r="B496" s="61">
        <v>491</v>
      </c>
      <c r="C496" s="57" t="str">
        <f>IF(COUNTIF(Stanice[číslo lokality],'3 Lokality'!B496)&gt;0,"ano","ne")</f>
        <v>ne</v>
      </c>
      <c r="D496" s="57" t="str">
        <f>IF(Lokality[[#This Row],[lokalita na projektu]]="ano",INDEX(Stanice[[lokalita]:[číslo lokality]],MATCH(B496,Stanice[číslo lokality],0),1),"")</f>
        <v/>
      </c>
      <c r="E496" s="62" t="str">
        <f>IF(Lokality[[#This Row],[lokalita na projektu]]="ano",HYPERLINK(CONCATENATE("https://mapy.cz/zakladni?q=",_xlfn.ENCODEURL(INDEX(Stanice[[lokalita]:[číslo lokality]],MATCH(B496,Stanice[číslo lokality],0),2)),""),INDEX(Stanice[[lokalita]:[číslo lokality]],MATCH(B496,Stanice[číslo lokality],0),2)),"")</f>
        <v/>
      </c>
      <c r="F496" s="57"/>
      <c r="G496" s="57" t="str">
        <f>IF(Lokality[[#This Row],[lokalita na projektu]]="ano",COUNTIF(Stanice[číslo lokality],'3 Lokality'!B496),"")</f>
        <v/>
      </c>
      <c r="H496" s="57" t="str">
        <f>IF(Lokality[[#This Row],[lokalita na projektu]]="ano",SUMIF(Stanice[číslo lokality],'3 Lokality'!B496,Stanice[počet AC dobíjecích bodů stanice]),"")</f>
        <v/>
      </c>
      <c r="I496" s="57" t="str">
        <f>IF(Lokality[[#This Row],[lokalita na projektu]]="ano",SUMIF(Stanice[číslo lokality],'3 Lokality'!B496,Stanice[počet DC dobíjecích bodů stanice]),"")</f>
        <v/>
      </c>
      <c r="J496" s="99" t="str">
        <f>IF(Lokality[[#This Row],[lokalita na projektu]]="ano",SUMIF(Stanice[číslo lokality],'3 Lokality'!B496,Stanice[[výkon AC stanice v kW ]]),"")</f>
        <v/>
      </c>
      <c r="K496" s="99" t="str">
        <f>IF(Lokality[[#This Row],[lokalita na projektu]]="ano",SUMIF(Stanice[číslo lokality],'3 Lokality'!B496,Stanice[výkon DC stanice v kW]),"")</f>
        <v/>
      </c>
      <c r="L496" s="143" t="str">
        <f>IF(Lokality[[#This Row],[lokalita na projektu]]="ano",SUMIF(Stanice[číslo lokality],'3 Lokality'!B496,Stanice[maximální limit způsobilých nákladů v Kč]),"")</f>
        <v/>
      </c>
      <c r="M496" s="144" t="str">
        <f>IF(Lokality[[#This Row],[lokalita na projektu]]="ano",IF(K496&gt;=3600,koeficient3,IF(K496&gt;=2800,koeficient2,IF(K496&gt;=1400,koeficient1,1))),"")</f>
        <v/>
      </c>
      <c r="N496" s="143" t="str">
        <f>IF(Lokality[[#This Row],[lokalita na projektu]]="ano",SUMIF(Stanice[číslo lokality],'3 Lokality'!B496,Stanice[upravený limit na stanici v Kč]),"")</f>
        <v/>
      </c>
      <c r="O496" s="143" t="str">
        <f>IF(Lokality[[#This Row],[lokalita na projektu]]="ano",SUMIF(Baterie[baterie na lokalitě číslo],'3 Lokality'!B496,Baterie[jmenovitý výkon baterie v kW]),"")</f>
        <v/>
      </c>
      <c r="P496" s="143" t="str">
        <f>IF(Lokality[[#This Row],[lokalita na projektu]]="ano",SUMIF(Baterie[baterie na lokalitě číslo],'3 Lokality'!B496,Baterie[jmenovitá kapacita baterie v kWh]),"")</f>
        <v/>
      </c>
      <c r="Q496"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6" s="145" t="str">
        <f>IF(Lokality[[#This Row],[lokalita na projektu]]="ano",SUMIF(Baterie[baterie na lokalitě číslo],'3 Lokality'!B496,Baterie[limit na baterii v Kč]),"")</f>
        <v/>
      </c>
      <c r="T496"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7" spans="2:20" hidden="1" outlineLevel="1" x14ac:dyDescent="0.25">
      <c r="B497" s="61">
        <v>492</v>
      </c>
      <c r="C497" s="57" t="str">
        <f>IF(COUNTIF(Stanice[číslo lokality],'3 Lokality'!B497)&gt;0,"ano","ne")</f>
        <v>ne</v>
      </c>
      <c r="D497" s="57" t="str">
        <f>IF(Lokality[[#This Row],[lokalita na projektu]]="ano",INDEX(Stanice[[lokalita]:[číslo lokality]],MATCH(B497,Stanice[číslo lokality],0),1),"")</f>
        <v/>
      </c>
      <c r="E497" s="62" t="str">
        <f>IF(Lokality[[#This Row],[lokalita na projektu]]="ano",HYPERLINK(CONCATENATE("https://mapy.cz/zakladni?q=",_xlfn.ENCODEURL(INDEX(Stanice[[lokalita]:[číslo lokality]],MATCH(B497,Stanice[číslo lokality],0),2)),""),INDEX(Stanice[[lokalita]:[číslo lokality]],MATCH(B497,Stanice[číslo lokality],0),2)),"")</f>
        <v/>
      </c>
      <c r="F497" s="57"/>
      <c r="G497" s="57" t="str">
        <f>IF(Lokality[[#This Row],[lokalita na projektu]]="ano",COUNTIF(Stanice[číslo lokality],'3 Lokality'!B497),"")</f>
        <v/>
      </c>
      <c r="H497" s="57" t="str">
        <f>IF(Lokality[[#This Row],[lokalita na projektu]]="ano",SUMIF(Stanice[číslo lokality],'3 Lokality'!B497,Stanice[počet AC dobíjecích bodů stanice]),"")</f>
        <v/>
      </c>
      <c r="I497" s="57" t="str">
        <f>IF(Lokality[[#This Row],[lokalita na projektu]]="ano",SUMIF(Stanice[číslo lokality],'3 Lokality'!B497,Stanice[počet DC dobíjecích bodů stanice]),"")</f>
        <v/>
      </c>
      <c r="J497" s="99" t="str">
        <f>IF(Lokality[[#This Row],[lokalita na projektu]]="ano",SUMIF(Stanice[číslo lokality],'3 Lokality'!B497,Stanice[[výkon AC stanice v kW ]]),"")</f>
        <v/>
      </c>
      <c r="K497" s="99" t="str">
        <f>IF(Lokality[[#This Row],[lokalita na projektu]]="ano",SUMIF(Stanice[číslo lokality],'3 Lokality'!B497,Stanice[výkon DC stanice v kW]),"")</f>
        <v/>
      </c>
      <c r="L497" s="143" t="str">
        <f>IF(Lokality[[#This Row],[lokalita na projektu]]="ano",SUMIF(Stanice[číslo lokality],'3 Lokality'!B497,Stanice[maximální limit způsobilých nákladů v Kč]),"")</f>
        <v/>
      </c>
      <c r="M497" s="144" t="str">
        <f>IF(Lokality[[#This Row],[lokalita na projektu]]="ano",IF(K497&gt;=3600,koeficient3,IF(K497&gt;=2800,koeficient2,IF(K497&gt;=1400,koeficient1,1))),"")</f>
        <v/>
      </c>
      <c r="N497" s="143" t="str">
        <f>IF(Lokality[[#This Row],[lokalita na projektu]]="ano",SUMIF(Stanice[číslo lokality],'3 Lokality'!B497,Stanice[upravený limit na stanici v Kč]),"")</f>
        <v/>
      </c>
      <c r="O497" s="143" t="str">
        <f>IF(Lokality[[#This Row],[lokalita na projektu]]="ano",SUMIF(Baterie[baterie na lokalitě číslo],'3 Lokality'!B497,Baterie[jmenovitý výkon baterie v kW]),"")</f>
        <v/>
      </c>
      <c r="P497" s="143" t="str">
        <f>IF(Lokality[[#This Row],[lokalita na projektu]]="ano",SUMIF(Baterie[baterie na lokalitě číslo],'3 Lokality'!B497,Baterie[jmenovitá kapacita baterie v kWh]),"")</f>
        <v/>
      </c>
      <c r="Q497"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7" s="145" t="str">
        <f>IF(Lokality[[#This Row],[lokalita na projektu]]="ano",SUMIF(Baterie[baterie na lokalitě číslo],'3 Lokality'!B497,Baterie[limit na baterii v Kč]),"")</f>
        <v/>
      </c>
      <c r="T497"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8" spans="2:20" hidden="1" outlineLevel="1" x14ac:dyDescent="0.25">
      <c r="B498" s="61">
        <v>493</v>
      </c>
      <c r="C498" s="57" t="str">
        <f>IF(COUNTIF(Stanice[číslo lokality],'3 Lokality'!B498)&gt;0,"ano","ne")</f>
        <v>ne</v>
      </c>
      <c r="D498" s="57" t="str">
        <f>IF(Lokality[[#This Row],[lokalita na projektu]]="ano",INDEX(Stanice[[lokalita]:[číslo lokality]],MATCH(B498,Stanice[číslo lokality],0),1),"")</f>
        <v/>
      </c>
      <c r="E498" s="62" t="str">
        <f>IF(Lokality[[#This Row],[lokalita na projektu]]="ano",HYPERLINK(CONCATENATE("https://mapy.cz/zakladni?q=",_xlfn.ENCODEURL(INDEX(Stanice[[lokalita]:[číslo lokality]],MATCH(B498,Stanice[číslo lokality],0),2)),""),INDEX(Stanice[[lokalita]:[číslo lokality]],MATCH(B498,Stanice[číslo lokality],0),2)),"")</f>
        <v/>
      </c>
      <c r="F498" s="57"/>
      <c r="G498" s="57" t="str">
        <f>IF(Lokality[[#This Row],[lokalita na projektu]]="ano",COUNTIF(Stanice[číslo lokality],'3 Lokality'!B498),"")</f>
        <v/>
      </c>
      <c r="H498" s="57" t="str">
        <f>IF(Lokality[[#This Row],[lokalita na projektu]]="ano",SUMIF(Stanice[číslo lokality],'3 Lokality'!B498,Stanice[počet AC dobíjecích bodů stanice]),"")</f>
        <v/>
      </c>
      <c r="I498" s="57" t="str">
        <f>IF(Lokality[[#This Row],[lokalita na projektu]]="ano",SUMIF(Stanice[číslo lokality],'3 Lokality'!B498,Stanice[počet DC dobíjecích bodů stanice]),"")</f>
        <v/>
      </c>
      <c r="J498" s="99" t="str">
        <f>IF(Lokality[[#This Row],[lokalita na projektu]]="ano",SUMIF(Stanice[číslo lokality],'3 Lokality'!B498,Stanice[[výkon AC stanice v kW ]]),"")</f>
        <v/>
      </c>
      <c r="K498" s="99" t="str">
        <f>IF(Lokality[[#This Row],[lokalita na projektu]]="ano",SUMIF(Stanice[číslo lokality],'3 Lokality'!B498,Stanice[výkon DC stanice v kW]),"")</f>
        <v/>
      </c>
      <c r="L498" s="100" t="str">
        <f>IF(Lokality[[#This Row],[lokalita na projektu]]="ano",SUMIF(Stanice[číslo lokality],'3 Lokality'!B498,Stanice[maximální limit způsobilých nákladů v Kč]),"")</f>
        <v/>
      </c>
      <c r="M498" s="63" t="str">
        <f>IF(Lokality[[#This Row],[lokalita na projektu]]="ano",IF(K498&gt;=3600,koeficient3,IF(K498&gt;=2800,koeficient2,IF(K498&gt;=1400,koeficient1,1))),"")</f>
        <v/>
      </c>
      <c r="N498" s="100" t="str">
        <f>IF(Lokality[[#This Row],[lokalita na projektu]]="ano",SUMIF(Stanice[číslo lokality],'3 Lokality'!B498,Stanice[upravený limit na stanici v Kč]),"")</f>
        <v/>
      </c>
      <c r="O498" s="100" t="str">
        <f>IF(Lokality[[#This Row],[lokalita na projektu]]="ano",SUMIF(Baterie[baterie na lokalitě číslo],'3 Lokality'!B498,Baterie[jmenovitý výkon baterie v kW]),"")</f>
        <v/>
      </c>
      <c r="P498" s="100" t="str">
        <f>IF(Lokality[[#This Row],[lokalita na projektu]]="ano",SUMIF(Baterie[baterie na lokalitě číslo],'3 Lokality'!B498,Baterie[jmenovitá kapacita baterie v kWh]),"")</f>
        <v/>
      </c>
      <c r="Q498"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8" s="105" t="str">
        <f>IF(Lokality[[#This Row],[lokalita na projektu]]="ano",SUMIF(Baterie[baterie na lokalitě číslo],'3 Lokality'!B498,Baterie[limit na baterii v Kč]),"")</f>
        <v/>
      </c>
      <c r="T498"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499" spans="2:20" hidden="1" outlineLevel="1" x14ac:dyDescent="0.25">
      <c r="B499" s="61">
        <v>494</v>
      </c>
      <c r="C499" s="57" t="str">
        <f>IF(COUNTIF(Stanice[číslo lokality],'3 Lokality'!B499)&gt;0,"ano","ne")</f>
        <v>ne</v>
      </c>
      <c r="D499" s="57" t="str">
        <f>IF(Lokality[[#This Row],[lokalita na projektu]]="ano",INDEX(Stanice[[lokalita]:[číslo lokality]],MATCH(B499,Stanice[číslo lokality],0),1),"")</f>
        <v/>
      </c>
      <c r="E499" s="62" t="str">
        <f>IF(Lokality[[#This Row],[lokalita na projektu]]="ano",HYPERLINK(CONCATENATE("https://mapy.cz/zakladni?q=",_xlfn.ENCODEURL(INDEX(Stanice[[lokalita]:[číslo lokality]],MATCH(B499,Stanice[číslo lokality],0),2)),""),INDEX(Stanice[[lokalita]:[číslo lokality]],MATCH(B499,Stanice[číslo lokality],0),2)),"")</f>
        <v/>
      </c>
      <c r="F499" s="57"/>
      <c r="G499" s="57" t="str">
        <f>IF(Lokality[[#This Row],[lokalita na projektu]]="ano",COUNTIF(Stanice[číslo lokality],'3 Lokality'!B499),"")</f>
        <v/>
      </c>
      <c r="H499" s="57" t="str">
        <f>IF(Lokality[[#This Row],[lokalita na projektu]]="ano",SUMIF(Stanice[číslo lokality],'3 Lokality'!B499,Stanice[počet AC dobíjecích bodů stanice]),"")</f>
        <v/>
      </c>
      <c r="I499" s="57" t="str">
        <f>IF(Lokality[[#This Row],[lokalita na projektu]]="ano",SUMIF(Stanice[číslo lokality],'3 Lokality'!B499,Stanice[počet DC dobíjecích bodů stanice]),"")</f>
        <v/>
      </c>
      <c r="J499" s="99" t="str">
        <f>IF(Lokality[[#This Row],[lokalita na projektu]]="ano",SUMIF(Stanice[číslo lokality],'3 Lokality'!B499,Stanice[[výkon AC stanice v kW ]]),"")</f>
        <v/>
      </c>
      <c r="K499" s="99" t="str">
        <f>IF(Lokality[[#This Row],[lokalita na projektu]]="ano",SUMIF(Stanice[číslo lokality],'3 Lokality'!B499,Stanice[výkon DC stanice v kW]),"")</f>
        <v/>
      </c>
      <c r="L499" s="143" t="str">
        <f>IF(Lokality[[#This Row],[lokalita na projektu]]="ano",SUMIF(Stanice[číslo lokality],'3 Lokality'!B499,Stanice[maximální limit způsobilých nákladů v Kč]),"")</f>
        <v/>
      </c>
      <c r="M499" s="144" t="str">
        <f>IF(Lokality[[#This Row],[lokalita na projektu]]="ano",IF(K499&gt;=3600,koeficient3,IF(K499&gt;=2800,koeficient2,IF(K499&gt;=1400,koeficient1,1))),"")</f>
        <v/>
      </c>
      <c r="N499" s="143" t="str">
        <f>IF(Lokality[[#This Row],[lokalita na projektu]]="ano",SUMIF(Stanice[číslo lokality],'3 Lokality'!B499,Stanice[upravený limit na stanici v Kč]),"")</f>
        <v/>
      </c>
      <c r="O499" s="143" t="str">
        <f>IF(Lokality[[#This Row],[lokalita na projektu]]="ano",SUMIF(Baterie[baterie na lokalitě číslo],'3 Lokality'!B499,Baterie[jmenovitý výkon baterie v kW]),"")</f>
        <v/>
      </c>
      <c r="P499" s="143" t="str">
        <f>IF(Lokality[[#This Row],[lokalita na projektu]]="ano",SUMIF(Baterie[baterie na lokalitě číslo],'3 Lokality'!B499,Baterie[jmenovitá kapacita baterie v kWh]),"")</f>
        <v/>
      </c>
      <c r="Q499"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499" s="145" t="str">
        <f>IF(Lokality[[#This Row],[lokalita na projektu]]="ano",SUMIF(Baterie[baterie na lokalitě číslo],'3 Lokality'!B499,Baterie[limit na baterii v Kč]),"")</f>
        <v/>
      </c>
      <c r="T499"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0" spans="2:20" hidden="1" outlineLevel="1" x14ac:dyDescent="0.25">
      <c r="B500" s="61">
        <v>495</v>
      </c>
      <c r="C500" s="57" t="str">
        <f>IF(COUNTIF(Stanice[číslo lokality],'3 Lokality'!B500)&gt;0,"ano","ne")</f>
        <v>ne</v>
      </c>
      <c r="D500" s="57" t="str">
        <f>IF(Lokality[[#This Row],[lokalita na projektu]]="ano",INDEX(Stanice[[lokalita]:[číslo lokality]],MATCH(B500,Stanice[číslo lokality],0),1),"")</f>
        <v/>
      </c>
      <c r="E500" s="62" t="str">
        <f>IF(Lokality[[#This Row],[lokalita na projektu]]="ano",HYPERLINK(CONCATENATE("https://mapy.cz/zakladni?q=",_xlfn.ENCODEURL(INDEX(Stanice[[lokalita]:[číslo lokality]],MATCH(B500,Stanice[číslo lokality],0),2)),""),INDEX(Stanice[[lokalita]:[číslo lokality]],MATCH(B500,Stanice[číslo lokality],0),2)),"")</f>
        <v/>
      </c>
      <c r="F500" s="57"/>
      <c r="G500" s="57" t="str">
        <f>IF(Lokality[[#This Row],[lokalita na projektu]]="ano",COUNTIF(Stanice[číslo lokality],'3 Lokality'!B500),"")</f>
        <v/>
      </c>
      <c r="H500" s="57" t="str">
        <f>IF(Lokality[[#This Row],[lokalita na projektu]]="ano",SUMIF(Stanice[číslo lokality],'3 Lokality'!B500,Stanice[počet AC dobíjecích bodů stanice]),"")</f>
        <v/>
      </c>
      <c r="I500" s="57" t="str">
        <f>IF(Lokality[[#This Row],[lokalita na projektu]]="ano",SUMIF(Stanice[číslo lokality],'3 Lokality'!B500,Stanice[počet DC dobíjecích bodů stanice]),"")</f>
        <v/>
      </c>
      <c r="J500" s="99" t="str">
        <f>IF(Lokality[[#This Row],[lokalita na projektu]]="ano",SUMIF(Stanice[číslo lokality],'3 Lokality'!B500,Stanice[[výkon AC stanice v kW ]]),"")</f>
        <v/>
      </c>
      <c r="K500" s="99" t="str">
        <f>IF(Lokality[[#This Row],[lokalita na projektu]]="ano",SUMIF(Stanice[číslo lokality],'3 Lokality'!B500,Stanice[výkon DC stanice v kW]),"")</f>
        <v/>
      </c>
      <c r="L500" s="143" t="str">
        <f>IF(Lokality[[#This Row],[lokalita na projektu]]="ano",SUMIF(Stanice[číslo lokality],'3 Lokality'!B500,Stanice[maximální limit způsobilých nákladů v Kč]),"")</f>
        <v/>
      </c>
      <c r="M500" s="144" t="str">
        <f>IF(Lokality[[#This Row],[lokalita na projektu]]="ano",IF(K500&gt;=3600,koeficient3,IF(K500&gt;=2800,koeficient2,IF(K500&gt;=1400,koeficient1,1))),"")</f>
        <v/>
      </c>
      <c r="N500" s="143" t="str">
        <f>IF(Lokality[[#This Row],[lokalita na projektu]]="ano",SUMIF(Stanice[číslo lokality],'3 Lokality'!B500,Stanice[upravený limit na stanici v Kč]),"")</f>
        <v/>
      </c>
      <c r="O500" s="143" t="str">
        <f>IF(Lokality[[#This Row],[lokalita na projektu]]="ano",SUMIF(Baterie[baterie na lokalitě číslo],'3 Lokality'!B500,Baterie[jmenovitý výkon baterie v kW]),"")</f>
        <v/>
      </c>
      <c r="P500" s="143" t="str">
        <f>IF(Lokality[[#This Row],[lokalita na projektu]]="ano",SUMIF(Baterie[baterie na lokalitě číslo],'3 Lokality'!B500,Baterie[jmenovitá kapacita baterie v kWh]),"")</f>
        <v/>
      </c>
      <c r="Q500"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00" s="145" t="str">
        <f>IF(Lokality[[#This Row],[lokalita na projektu]]="ano",SUMIF(Baterie[baterie na lokalitě číslo],'3 Lokality'!B500,Baterie[limit na baterii v Kč]),"")</f>
        <v/>
      </c>
      <c r="T500"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1" spans="2:20" hidden="1" outlineLevel="1" x14ac:dyDescent="0.25">
      <c r="B501" s="61">
        <v>496</v>
      </c>
      <c r="C501" s="57" t="str">
        <f>IF(COUNTIF(Stanice[číslo lokality],'3 Lokality'!B501)&gt;0,"ano","ne")</f>
        <v>ne</v>
      </c>
      <c r="D501" s="57" t="str">
        <f>IF(Lokality[[#This Row],[lokalita na projektu]]="ano",INDEX(Stanice[[lokalita]:[číslo lokality]],MATCH(B501,Stanice[číslo lokality],0),1),"")</f>
        <v/>
      </c>
      <c r="E501" s="62" t="str">
        <f>IF(Lokality[[#This Row],[lokalita na projektu]]="ano",HYPERLINK(CONCATENATE("https://mapy.cz/zakladni?q=",_xlfn.ENCODEURL(INDEX(Stanice[[lokalita]:[číslo lokality]],MATCH(B501,Stanice[číslo lokality],0),2)),""),INDEX(Stanice[[lokalita]:[číslo lokality]],MATCH(B501,Stanice[číslo lokality],0),2)),"")</f>
        <v/>
      </c>
      <c r="F501" s="57"/>
      <c r="G501" s="57" t="str">
        <f>IF(Lokality[[#This Row],[lokalita na projektu]]="ano",COUNTIF(Stanice[číslo lokality],'3 Lokality'!B501),"")</f>
        <v/>
      </c>
      <c r="H501" s="57" t="str">
        <f>IF(Lokality[[#This Row],[lokalita na projektu]]="ano",SUMIF(Stanice[číslo lokality],'3 Lokality'!B501,Stanice[počet AC dobíjecích bodů stanice]),"")</f>
        <v/>
      </c>
      <c r="I501" s="57" t="str">
        <f>IF(Lokality[[#This Row],[lokalita na projektu]]="ano",SUMIF(Stanice[číslo lokality],'3 Lokality'!B501,Stanice[počet DC dobíjecích bodů stanice]),"")</f>
        <v/>
      </c>
      <c r="J501" s="99" t="str">
        <f>IF(Lokality[[#This Row],[lokalita na projektu]]="ano",SUMIF(Stanice[číslo lokality],'3 Lokality'!B501,Stanice[[výkon AC stanice v kW ]]),"")</f>
        <v/>
      </c>
      <c r="K501" s="99" t="str">
        <f>IF(Lokality[[#This Row],[lokalita na projektu]]="ano",SUMIF(Stanice[číslo lokality],'3 Lokality'!B501,Stanice[výkon DC stanice v kW]),"")</f>
        <v/>
      </c>
      <c r="L501" s="143" t="str">
        <f>IF(Lokality[[#This Row],[lokalita na projektu]]="ano",SUMIF(Stanice[číslo lokality],'3 Lokality'!B501,Stanice[maximální limit způsobilých nákladů v Kč]),"")</f>
        <v/>
      </c>
      <c r="M501" s="144" t="str">
        <f>IF(Lokality[[#This Row],[lokalita na projektu]]="ano",IF(K501&gt;=3600,koeficient3,IF(K501&gt;=2800,koeficient2,IF(K501&gt;=1400,koeficient1,1))),"")</f>
        <v/>
      </c>
      <c r="N501" s="143" t="str">
        <f>IF(Lokality[[#This Row],[lokalita na projektu]]="ano",SUMIF(Stanice[číslo lokality],'3 Lokality'!B501,Stanice[upravený limit na stanici v Kč]),"")</f>
        <v/>
      </c>
      <c r="O501" s="143" t="str">
        <f>IF(Lokality[[#This Row],[lokalita na projektu]]="ano",SUMIF(Baterie[baterie na lokalitě číslo],'3 Lokality'!B501,Baterie[jmenovitý výkon baterie v kW]),"")</f>
        <v/>
      </c>
      <c r="P501" s="143" t="str">
        <f>IF(Lokality[[#This Row],[lokalita na projektu]]="ano",SUMIF(Baterie[baterie na lokalitě číslo],'3 Lokality'!B501,Baterie[jmenovitá kapacita baterie v kWh]),"")</f>
        <v/>
      </c>
      <c r="Q501" s="143"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01" s="145" t="str">
        <f>IF(Lokality[[#This Row],[lokalita na projektu]]="ano",SUMIF(Baterie[baterie na lokalitě číslo],'3 Lokality'!B501,Baterie[limit na baterii v Kč]),"")</f>
        <v/>
      </c>
      <c r="T501"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2" spans="2:20" hidden="1" outlineLevel="1" x14ac:dyDescent="0.25">
      <c r="B502" s="61">
        <v>497</v>
      </c>
      <c r="C502" s="57" t="str">
        <f>IF(COUNTIF(Stanice[číslo lokality],'3 Lokality'!B502)&gt;0,"ano","ne")</f>
        <v>ne</v>
      </c>
      <c r="D502" s="57" t="str">
        <f>IF(Lokality[[#This Row],[lokalita na projektu]]="ano",INDEX(Stanice[[lokalita]:[číslo lokality]],MATCH(B502,Stanice[číslo lokality],0),1),"")</f>
        <v/>
      </c>
      <c r="E502" s="62" t="str">
        <f>IF(Lokality[[#This Row],[lokalita na projektu]]="ano",HYPERLINK(CONCATENATE("https://mapy.cz/zakladni?q=",_xlfn.ENCODEURL(INDEX(Stanice[[lokalita]:[číslo lokality]],MATCH(B502,Stanice[číslo lokality],0),2)),""),INDEX(Stanice[[lokalita]:[číslo lokality]],MATCH(B502,Stanice[číslo lokality],0),2)),"")</f>
        <v/>
      </c>
      <c r="F502" s="57"/>
      <c r="G502" s="57" t="str">
        <f>IF(Lokality[[#This Row],[lokalita na projektu]]="ano",COUNTIF(Stanice[číslo lokality],'3 Lokality'!B502),"")</f>
        <v/>
      </c>
      <c r="H502" s="57" t="str">
        <f>IF(Lokality[[#This Row],[lokalita na projektu]]="ano",SUMIF(Stanice[číslo lokality],'3 Lokality'!B502,Stanice[počet AC dobíjecích bodů stanice]),"")</f>
        <v/>
      </c>
      <c r="I502" s="57" t="str">
        <f>IF(Lokality[[#This Row],[lokalita na projektu]]="ano",SUMIF(Stanice[číslo lokality],'3 Lokality'!B502,Stanice[počet DC dobíjecích bodů stanice]),"")</f>
        <v/>
      </c>
      <c r="J502" s="99" t="str">
        <f>IF(Lokality[[#This Row],[lokalita na projektu]]="ano",SUMIF(Stanice[číslo lokality],'3 Lokality'!B502,Stanice[[výkon AC stanice v kW ]]),"")</f>
        <v/>
      </c>
      <c r="K502" s="99" t="str">
        <f>IF(Lokality[[#This Row],[lokalita na projektu]]="ano",SUMIF(Stanice[číslo lokality],'3 Lokality'!B502,Stanice[výkon DC stanice v kW]),"")</f>
        <v/>
      </c>
      <c r="L502" s="100" t="str">
        <f>IF(Lokality[[#This Row],[lokalita na projektu]]="ano",SUMIF(Stanice[číslo lokality],'3 Lokality'!B502,Stanice[maximální limit způsobilých nákladů v Kč]),"")</f>
        <v/>
      </c>
      <c r="M502" s="63" t="str">
        <f>IF(Lokality[[#This Row],[lokalita na projektu]]="ano",IF(K502&gt;=3600,koeficient3,IF(K502&gt;=2800,koeficient2,IF(K502&gt;=1400,koeficient1,1))),"")</f>
        <v/>
      </c>
      <c r="N502" s="100" t="str">
        <f>IF(Lokality[[#This Row],[lokalita na projektu]]="ano",SUMIF(Stanice[číslo lokality],'3 Lokality'!B502,Stanice[upravený limit na stanici v Kč]),"")</f>
        <v/>
      </c>
      <c r="O502" s="100" t="str">
        <f>IF(Lokality[[#This Row],[lokalita na projektu]]="ano",SUMIF(Baterie[baterie na lokalitě číslo],'3 Lokality'!B502,Baterie[jmenovitý výkon baterie v kW]),"")</f>
        <v/>
      </c>
      <c r="P502" s="100" t="str">
        <f>IF(Lokality[[#This Row],[lokalita na projektu]]="ano",SUMIF(Baterie[baterie na lokalitě číslo],'3 Lokality'!B502,Baterie[jmenovitá kapacita baterie v kWh]),"")</f>
        <v/>
      </c>
      <c r="Q502"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02" s="105" t="str">
        <f>IF(Lokality[[#This Row],[lokalita na projektu]]="ano",SUMIF(Baterie[baterie na lokalitě číslo],'3 Lokality'!B502,Baterie[limit na baterii v Kč]),"")</f>
        <v/>
      </c>
      <c r="T502"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3" spans="2:20" hidden="1" outlineLevel="1" x14ac:dyDescent="0.25">
      <c r="B503" s="61">
        <v>498</v>
      </c>
      <c r="C503" s="57" t="str">
        <f>IF(COUNTIF(Stanice[číslo lokality],'3 Lokality'!B503)&gt;0,"ano","ne")</f>
        <v>ne</v>
      </c>
      <c r="D503" s="57" t="str">
        <f>IF(Lokality[[#This Row],[lokalita na projektu]]="ano",INDEX(Stanice[[lokalita]:[číslo lokality]],MATCH(B503,Stanice[číslo lokality],0),1),"")</f>
        <v/>
      </c>
      <c r="E503" s="62" t="str">
        <f>IF(Lokality[[#This Row],[lokalita na projektu]]="ano",HYPERLINK(CONCATENATE("https://mapy.cz/zakladni?q=",_xlfn.ENCODEURL(INDEX(Stanice[[lokalita]:[číslo lokality]],MATCH(B503,Stanice[číslo lokality],0),2)),""),INDEX(Stanice[[lokalita]:[číslo lokality]],MATCH(B503,Stanice[číslo lokality],0),2)),"")</f>
        <v/>
      </c>
      <c r="F503" s="57"/>
      <c r="G503" s="57" t="str">
        <f>IF(Lokality[[#This Row],[lokalita na projektu]]="ano",COUNTIF(Stanice[číslo lokality],'3 Lokality'!B503),"")</f>
        <v/>
      </c>
      <c r="H503" s="57" t="str">
        <f>IF(Lokality[[#This Row],[lokalita na projektu]]="ano",SUMIF(Stanice[číslo lokality],'3 Lokality'!B503,Stanice[počet AC dobíjecích bodů stanice]),"")</f>
        <v/>
      </c>
      <c r="I503" s="57" t="str">
        <f>IF(Lokality[[#This Row],[lokalita na projektu]]="ano",SUMIF(Stanice[číslo lokality],'3 Lokality'!B503,Stanice[počet DC dobíjecích bodů stanice]),"")</f>
        <v/>
      </c>
      <c r="J503" s="99" t="str">
        <f>IF(Lokality[[#This Row],[lokalita na projektu]]="ano",SUMIF(Stanice[číslo lokality],'3 Lokality'!B503,Stanice[[výkon AC stanice v kW ]]),"")</f>
        <v/>
      </c>
      <c r="K503" s="99" t="str">
        <f>IF(Lokality[[#This Row],[lokalita na projektu]]="ano",SUMIF(Stanice[číslo lokality],'3 Lokality'!B503,Stanice[výkon DC stanice v kW]),"")</f>
        <v/>
      </c>
      <c r="L503" s="100" t="str">
        <f>IF(Lokality[[#This Row],[lokalita na projektu]]="ano",SUMIF(Stanice[číslo lokality],'3 Lokality'!B503,Stanice[maximální limit způsobilých nákladů v Kč]),"")</f>
        <v/>
      </c>
      <c r="M503" s="63" t="str">
        <f>IF(Lokality[[#This Row],[lokalita na projektu]]="ano",IF(K503&gt;=3600,koeficient3,IF(K503&gt;=2800,koeficient2,IF(K503&gt;=1400,koeficient1,1))),"")</f>
        <v/>
      </c>
      <c r="N503" s="100" t="str">
        <f>IF(Lokality[[#This Row],[lokalita na projektu]]="ano",SUMIF(Stanice[číslo lokality],'3 Lokality'!B503,Stanice[upravený limit na stanici v Kč]),"")</f>
        <v/>
      </c>
      <c r="O503" s="100" t="str">
        <f>IF(Lokality[[#This Row],[lokalita na projektu]]="ano",SUMIF(Baterie[baterie na lokalitě číslo],'3 Lokality'!B503,Baterie[jmenovitý výkon baterie v kW]),"")</f>
        <v/>
      </c>
      <c r="P503" s="100" t="str">
        <f>IF(Lokality[[#This Row],[lokalita na projektu]]="ano",SUMIF(Baterie[baterie na lokalitě číslo],'3 Lokality'!B503,Baterie[jmenovitá kapacita baterie v kWh]),"")</f>
        <v/>
      </c>
      <c r="Q503"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03" s="105" t="str">
        <f>IF(Lokality[[#This Row],[lokalita na projektu]]="ano",SUMIF(Baterie[baterie na lokalitě číslo],'3 Lokality'!B503,Baterie[limit na baterii v Kč]),"")</f>
        <v/>
      </c>
      <c r="T503"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4" spans="2:20" hidden="1" outlineLevel="1" x14ac:dyDescent="0.25">
      <c r="B504" s="61">
        <v>499</v>
      </c>
      <c r="C504" s="57" t="str">
        <f>IF(COUNTIF(Stanice[číslo lokality],'3 Lokality'!B504)&gt;0,"ano","ne")</f>
        <v>ne</v>
      </c>
      <c r="D504" s="57" t="str">
        <f>IF(Lokality[[#This Row],[lokalita na projektu]]="ano",INDEX(Stanice[[lokalita]:[číslo lokality]],MATCH(B504,Stanice[číslo lokality],0),1),"")</f>
        <v/>
      </c>
      <c r="E504" s="62" t="str">
        <f>IF(Lokality[[#This Row],[lokalita na projektu]]="ano",HYPERLINK(CONCATENATE("https://mapy.cz/zakladni?q=",_xlfn.ENCODEURL(INDEX(Stanice[[lokalita]:[číslo lokality]],MATCH(B504,Stanice[číslo lokality],0),2)),""),INDEX(Stanice[[lokalita]:[číslo lokality]],MATCH(B504,Stanice[číslo lokality],0),2)),"")</f>
        <v/>
      </c>
      <c r="F504" s="57"/>
      <c r="G504" s="57" t="str">
        <f>IF(Lokality[[#This Row],[lokalita na projektu]]="ano",COUNTIF(Stanice[číslo lokality],'3 Lokality'!B504),"")</f>
        <v/>
      </c>
      <c r="H504" s="57" t="str">
        <f>IF(Lokality[[#This Row],[lokalita na projektu]]="ano",SUMIF(Stanice[číslo lokality],'3 Lokality'!B504,Stanice[počet AC dobíjecích bodů stanice]),"")</f>
        <v/>
      </c>
      <c r="I504" s="57" t="str">
        <f>IF(Lokality[[#This Row],[lokalita na projektu]]="ano",SUMIF(Stanice[číslo lokality],'3 Lokality'!B504,Stanice[počet DC dobíjecích bodů stanice]),"")</f>
        <v/>
      </c>
      <c r="J504" s="99" t="str">
        <f>IF(Lokality[[#This Row],[lokalita na projektu]]="ano",SUMIF(Stanice[číslo lokality],'3 Lokality'!B504,Stanice[[výkon AC stanice v kW ]]),"")</f>
        <v/>
      </c>
      <c r="K504" s="99" t="str">
        <f>IF(Lokality[[#This Row],[lokalita na projektu]]="ano",SUMIF(Stanice[číslo lokality],'3 Lokality'!B504,Stanice[výkon DC stanice v kW]),"")</f>
        <v/>
      </c>
      <c r="L504" s="100" t="str">
        <f>IF(Lokality[[#This Row],[lokalita na projektu]]="ano",SUMIF(Stanice[číslo lokality],'3 Lokality'!B504,Stanice[maximální limit způsobilých nákladů v Kč]),"")</f>
        <v/>
      </c>
      <c r="M504" s="63" t="str">
        <f>IF(Lokality[[#This Row],[lokalita na projektu]]="ano",IF(K504&gt;=3600,koeficient3,IF(K504&gt;=2800,koeficient2,IF(K504&gt;=1400,koeficient1,1))),"")</f>
        <v/>
      </c>
      <c r="N504" s="100" t="str">
        <f>IF(Lokality[[#This Row],[lokalita na projektu]]="ano",SUMIF(Stanice[číslo lokality],'3 Lokality'!B504,Stanice[upravený limit na stanici v Kč]),"")</f>
        <v/>
      </c>
      <c r="O504" s="100" t="str">
        <f>IF(Lokality[[#This Row],[lokalita na projektu]]="ano",SUMIF(Baterie[baterie na lokalitě číslo],'3 Lokality'!B504,Baterie[jmenovitý výkon baterie v kW]),"")</f>
        <v/>
      </c>
      <c r="P504" s="100" t="str">
        <f>IF(Lokality[[#This Row],[lokalita na projektu]]="ano",SUMIF(Baterie[baterie na lokalitě číslo],'3 Lokality'!B504,Baterie[jmenovitá kapacita baterie v kWh]),"")</f>
        <v/>
      </c>
      <c r="Q504" s="100"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04" s="105" t="str">
        <f>IF(Lokality[[#This Row],[lokalita na projektu]]="ano",SUMIF(Baterie[baterie na lokalitě číslo],'3 Lokality'!B504,Baterie[limit na baterii v Kč]),"")</f>
        <v/>
      </c>
      <c r="T504"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5" spans="2:20" ht="15.75" hidden="1" outlineLevel="1" thickBot="1" x14ac:dyDescent="0.3">
      <c r="B505" s="61">
        <v>500</v>
      </c>
      <c r="C505" s="64" t="str">
        <f>IF(COUNTIF(Stanice[číslo lokality],'3 Lokality'!B505)&gt;0,"ano","ne")</f>
        <v>ne</v>
      </c>
      <c r="D505" s="64" t="str">
        <f>IF(Lokality[[#This Row],[lokalita na projektu]]="ano",INDEX(Stanice[[lokalita]:[číslo lokality]],MATCH(B505,Stanice[číslo lokality],0),1),"")</f>
        <v/>
      </c>
      <c r="E505" s="65" t="str">
        <f>IF(Lokality[[#This Row],[lokalita na projektu]]="ano",HYPERLINK(CONCATENATE("https://mapy.cz/zakladni?q=",_xlfn.ENCODEURL(INDEX(Stanice[[lokalita]:[číslo lokality]],MATCH(B505,Stanice[číslo lokality],0),2)),""),INDEX(Stanice[[lokalita]:[číslo lokality]],MATCH(B505,Stanice[číslo lokality],0),2)),"")</f>
        <v/>
      </c>
      <c r="F505" s="64"/>
      <c r="G505" s="64" t="str">
        <f>IF(Lokality[[#This Row],[lokalita na projektu]]="ano",COUNTIF(Stanice[číslo lokality],'3 Lokality'!B505),"")</f>
        <v/>
      </c>
      <c r="H505" s="64" t="str">
        <f>IF(Lokality[[#This Row],[lokalita na projektu]]="ano",SUMIF(Stanice[číslo lokality],'3 Lokality'!B505,Stanice[počet AC dobíjecích bodů stanice]),"")</f>
        <v/>
      </c>
      <c r="I505" s="64" t="str">
        <f>IF(Lokality[[#This Row],[lokalita na projektu]]="ano",SUMIF(Stanice[číslo lokality],'3 Lokality'!B505,Stanice[počet DC dobíjecích bodů stanice]),"")</f>
        <v/>
      </c>
      <c r="J505" s="101" t="str">
        <f>IF(Lokality[[#This Row],[lokalita na projektu]]="ano",SUMIF(Stanice[číslo lokality],'3 Lokality'!B505,Stanice[[výkon AC stanice v kW ]]),"")</f>
        <v/>
      </c>
      <c r="K505" s="101" t="str">
        <f>IF(Lokality[[#This Row],[lokalita na projektu]]="ano",SUMIF(Stanice[číslo lokality],'3 Lokality'!B505,Stanice[výkon DC stanice v kW]),"")</f>
        <v/>
      </c>
      <c r="L505" s="102" t="str">
        <f>IF(Lokality[[#This Row],[lokalita na projektu]]="ano",SUMIF(Stanice[číslo lokality],'3 Lokality'!B505,Stanice[maximální limit způsobilých nákladů v Kč]),"")</f>
        <v/>
      </c>
      <c r="M505" s="66" t="str">
        <f>IF(Lokality[[#This Row],[lokalita na projektu]]="ano",IF(K505&gt;=3600,koeficient3,IF(K505&gt;=2800,koeficient2,IF(K505&gt;=1400,koeficient1,1))),"")</f>
        <v/>
      </c>
      <c r="N505" s="102" t="str">
        <f>IF(Lokality[[#This Row],[lokalita na projektu]]="ano",SUMIF(Stanice[číslo lokality],'3 Lokality'!B505,Stanice[upravený limit na stanici v Kč]),"")</f>
        <v/>
      </c>
      <c r="O505" s="102" t="str">
        <f>IF(Lokality[[#This Row],[lokalita na projektu]]="ano",SUMIF(Baterie[baterie na lokalitě číslo],'3 Lokality'!B505,Baterie[jmenovitý výkon baterie v kW]),"")</f>
        <v/>
      </c>
      <c r="P505" s="102" t="str">
        <f>IF(Lokality[[#This Row],[lokalita na projektu]]="ano",SUMIF(Baterie[baterie na lokalitě číslo],'3 Lokality'!B505,Baterie[jmenovitá kapacita baterie v kWh]),"")</f>
        <v/>
      </c>
      <c r="Q505" s="102" t="str">
        <f>IF(ISNUMBER(IF(Lokality[[#This Row],[lokalita na projektu]]="ano",VLOOKUP(Lokality[[#This Row],[číslo lokality]],Baterie[[baterie na lokalitě číslo]:[max. výkon baterie s ohledem na lokalitu v kW ]],3,FALSE),"")),IF(Lokality[[#This Row],[lokalita na projektu]]="ano",VLOOKUP(Lokality[[#This Row],[číslo lokality]],Baterie[[baterie na lokalitě číslo]:[max. výkon baterie s ohledem na lokalitu v kW ]],3,FALSE),""),"")</f>
        <v/>
      </c>
      <c r="R505" s="106" t="str">
        <f>IF(Lokality[[#This Row],[lokalita na projektu]]="ano",SUMIF(Baterie[baterie na lokalitě číslo],'3 Lokality'!B505,Baterie[limit na baterii v Kč]),"")</f>
        <v/>
      </c>
      <c r="T505" s="28" t="str">
        <f>IF(AND(ISNUMBER(Lokality[[#This Row],[jmenovitý výkon baterií v kW]]),ISNUMBER(Lokality[[#This Row],[max. výkon baterií v kW s ohledem na lokalitu]])),IF(Lokality[[#This Row],[jmenovitý výkon baterií v kW]]&gt;Lokality[[#This Row],[max. výkon baterií v kW s ohledem na lokalitu]],"překročen výkon bateríí na lokalitě",""),"")</f>
        <v/>
      </c>
    </row>
    <row r="506" spans="2:20" collapsed="1" x14ac:dyDescent="0.25">
      <c r="B506" t="s">
        <v>28</v>
      </c>
      <c r="G506">
        <f>SUBTOTAL(109,Lokality[počet stanic na lokalitě])</f>
        <v>0</v>
      </c>
      <c r="H506">
        <f>SUBTOTAL(109,Lokality[počet AC dobíjecích bodů na lokalitě])</f>
        <v>0</v>
      </c>
      <c r="I506">
        <f>SUBTOTAL(109,Lokality[počet DC dobíjecích bodů na lokalitě])</f>
        <v>0</v>
      </c>
      <c r="J506" s="103">
        <f>SUBTOTAL(109,Lokality[výkon AC stanic v kW na lokalitě])</f>
        <v>0</v>
      </c>
      <c r="K506" s="103">
        <f>SUBTOTAL(109,Lokality[výkon DC stanic v kW na lokalitě])</f>
        <v>0</v>
      </c>
      <c r="L506" s="103">
        <f>SUBTOTAL(109,Lokality[limit stanic na lokalitě v Kč])</f>
        <v>0</v>
      </c>
      <c r="N506" s="103">
        <f>SUBTOTAL(109,Lokality[upravený limit stanic na lokalitě v Kč])</f>
        <v>0</v>
      </c>
      <c r="O506" s="103"/>
      <c r="P506" s="103"/>
      <c r="Q506" s="103"/>
      <c r="R506" s="103">
        <f>SUBTOTAL(109,Lokality[[limit na baterie na lokalitě v Kč ]])</f>
        <v>0</v>
      </c>
    </row>
  </sheetData>
  <sheetProtection algorithmName="SHA-512" hashValue="tGOZf8syynhW+FPQ0QXduB8dPFicruyLf6xHgTjkmML7wiLrTkQzMpvumSOJ0KvB3YwyijLsew0Sz+1vXkUnlA==" saltValue="o42avI7v2VJDsaB6E4DKTQ==" spinCount="100000" sheet="1" objects="1" scenarios="1" autoFilter="0"/>
  <protectedRanges>
    <protectedRange sqref="F6:F505" name="typ lokality"/>
  </protectedRanges>
  <conditionalFormatting sqref="F6:F505">
    <cfRule type="expression" dxfId="15" priority="1">
      <formula>IF($C6="ano",1,0)</formula>
    </cfRule>
  </conditionalFormatting>
  <pageMargins left="0.7" right="0.7" top="0.78740157499999996" bottom="0.78740157499999996" header="0.3" footer="0.3"/>
  <pageSetup paperSize="9" orientation="portrait" verticalDpi="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'pomocné výpočty'!$C$42:$C$47</xm:f>
          </x14:formula1>
          <xm:sqref>F6:F505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Q59"/>
  <sheetViews>
    <sheetView workbookViewId="0"/>
  </sheetViews>
  <sheetFormatPr defaultRowHeight="15" x14ac:dyDescent="0.25"/>
  <cols>
    <col min="4" max="4" width="37.85546875" customWidth="1"/>
    <col min="5" max="5" width="11.85546875" customWidth="1"/>
    <col min="9" max="9" width="15.140625" customWidth="1"/>
    <col min="10" max="10" width="16.140625" customWidth="1"/>
    <col min="17" max="17" width="12.85546875" customWidth="1"/>
  </cols>
  <sheetData>
    <row r="2" spans="2:17" ht="15.75" thickBot="1" x14ac:dyDescent="0.3"/>
    <row r="3" spans="2:17" x14ac:dyDescent="0.25">
      <c r="B3" s="5"/>
      <c r="C3" s="6"/>
      <c r="D3" s="6"/>
      <c r="E3" s="6"/>
      <c r="F3" s="6"/>
      <c r="G3" s="6"/>
      <c r="H3" s="6"/>
      <c r="I3" s="6"/>
      <c r="J3" s="6"/>
      <c r="K3" s="6"/>
      <c r="L3" s="6"/>
      <c r="M3" s="6"/>
      <c r="N3" s="6"/>
      <c r="O3" s="6"/>
      <c r="P3" s="6"/>
      <c r="Q3" s="7"/>
    </row>
    <row r="4" spans="2:17" x14ac:dyDescent="0.25">
      <c r="B4" s="8"/>
      <c r="C4" s="9" t="s">
        <v>54</v>
      </c>
      <c r="D4" s="9"/>
      <c r="E4" s="10"/>
      <c r="F4" s="10"/>
      <c r="G4" s="10"/>
      <c r="H4" s="10"/>
      <c r="I4" s="10"/>
      <c r="J4" s="10"/>
      <c r="K4" s="10"/>
      <c r="L4" s="10"/>
      <c r="M4" s="10"/>
      <c r="N4" s="10"/>
      <c r="O4" s="10"/>
      <c r="P4" s="10"/>
      <c r="Q4" s="11"/>
    </row>
    <row r="5" spans="2:17" ht="15" customHeight="1" x14ac:dyDescent="0.25">
      <c r="B5" s="8"/>
      <c r="C5" s="30"/>
      <c r="D5" s="30"/>
      <c r="E5" s="31"/>
      <c r="F5" s="31"/>
      <c r="G5" s="31"/>
      <c r="H5" s="31"/>
      <c r="I5" s="31"/>
      <c r="J5" s="31"/>
      <c r="K5" s="31"/>
      <c r="L5" s="31"/>
      <c r="M5" s="31"/>
      <c r="N5" s="31"/>
      <c r="O5" s="31"/>
      <c r="P5" s="31"/>
      <c r="Q5" s="11"/>
    </row>
    <row r="6" spans="2:17" x14ac:dyDescent="0.25">
      <c r="B6" s="8"/>
      <c r="C6" s="32"/>
      <c r="D6" s="32"/>
      <c r="E6" s="32"/>
      <c r="F6" s="32"/>
      <c r="G6" s="32"/>
      <c r="H6" s="32"/>
      <c r="I6" s="32"/>
      <c r="J6" s="32"/>
      <c r="K6" s="32"/>
      <c r="L6" s="32"/>
      <c r="M6" s="32"/>
      <c r="N6" s="32"/>
      <c r="O6" s="32"/>
      <c r="P6" s="32"/>
      <c r="Q6" s="11"/>
    </row>
    <row r="7" spans="2:17" x14ac:dyDescent="0.25">
      <c r="B7" s="8"/>
      <c r="C7" s="32"/>
      <c r="D7" s="32"/>
      <c r="E7" s="32"/>
      <c r="F7" s="32"/>
      <c r="G7" s="32"/>
      <c r="H7" s="32"/>
      <c r="I7" s="32"/>
      <c r="J7" s="32"/>
      <c r="K7" s="32"/>
      <c r="L7" s="32"/>
      <c r="M7" s="32"/>
      <c r="N7" s="32"/>
      <c r="O7" s="32"/>
      <c r="P7" s="32"/>
      <c r="Q7" s="11"/>
    </row>
    <row r="8" spans="2:17" x14ac:dyDescent="0.25">
      <c r="B8" s="8"/>
      <c r="C8" s="32"/>
      <c r="D8" s="32"/>
      <c r="E8" s="32"/>
      <c r="F8" s="32"/>
      <c r="G8" s="32"/>
      <c r="H8" s="32"/>
      <c r="I8" s="32"/>
      <c r="J8" s="32"/>
      <c r="K8" s="32"/>
      <c r="L8" s="32"/>
      <c r="M8" s="32"/>
      <c r="N8" s="32"/>
      <c r="O8" s="32"/>
      <c r="P8" s="32"/>
      <c r="Q8" s="11"/>
    </row>
    <row r="9" spans="2:17" x14ac:dyDescent="0.25">
      <c r="B9" s="8"/>
      <c r="C9" s="32"/>
      <c r="D9" s="32"/>
      <c r="E9" s="32"/>
      <c r="F9" s="32"/>
      <c r="G9" s="32"/>
      <c r="H9" s="32"/>
      <c r="I9" s="32"/>
      <c r="J9" s="32"/>
      <c r="K9" s="32"/>
      <c r="L9" s="32"/>
      <c r="M9" s="32"/>
      <c r="N9" s="32"/>
      <c r="O9" s="32"/>
      <c r="P9" s="32"/>
      <c r="Q9" s="11"/>
    </row>
    <row r="10" spans="2:17" x14ac:dyDescent="0.25">
      <c r="B10" s="8"/>
      <c r="C10" s="32" t="s">
        <v>55</v>
      </c>
      <c r="D10" s="32"/>
      <c r="E10" s="32"/>
      <c r="F10" s="32"/>
      <c r="G10" s="32"/>
      <c r="H10" s="32"/>
      <c r="I10" s="32"/>
      <c r="J10" s="32"/>
      <c r="K10" s="32"/>
      <c r="L10" s="32"/>
      <c r="M10" s="32"/>
      <c r="N10" s="32"/>
      <c r="O10" s="32"/>
      <c r="P10" s="32"/>
      <c r="Q10" s="11"/>
    </row>
    <row r="11" spans="2:17" x14ac:dyDescent="0.25">
      <c r="B11" s="8"/>
      <c r="C11" s="32"/>
      <c r="D11" s="32"/>
      <c r="E11" s="32"/>
      <c r="F11" s="32"/>
      <c r="G11" s="32"/>
      <c r="H11" s="32"/>
      <c r="I11" s="32"/>
      <c r="J11" s="32"/>
      <c r="K11" s="32"/>
      <c r="L11" s="32"/>
      <c r="M11" s="32"/>
      <c r="N11" s="32"/>
      <c r="O11" s="32"/>
      <c r="P11" s="32"/>
      <c r="Q11" s="11"/>
    </row>
    <row r="12" spans="2:17" x14ac:dyDescent="0.25">
      <c r="B12" s="8"/>
      <c r="C12" s="32"/>
      <c r="D12" s="32" t="s">
        <v>56</v>
      </c>
      <c r="E12" s="32" t="s">
        <v>57</v>
      </c>
      <c r="F12" s="32"/>
      <c r="G12" s="32"/>
      <c r="H12" s="32"/>
      <c r="I12" s="32"/>
      <c r="J12" s="32"/>
      <c r="K12" s="32"/>
      <c r="L12" s="32"/>
      <c r="M12" s="32"/>
      <c r="N12" s="32"/>
      <c r="O12" s="32"/>
      <c r="P12" s="32"/>
      <c r="Q12" s="11"/>
    </row>
    <row r="13" spans="2:17" x14ac:dyDescent="0.25">
      <c r="B13" s="8"/>
      <c r="C13" s="32"/>
      <c r="D13" s="32"/>
      <c r="E13" s="32"/>
      <c r="F13" s="32"/>
      <c r="G13" s="32"/>
      <c r="H13" s="32"/>
      <c r="I13" s="32"/>
      <c r="J13" s="32"/>
      <c r="K13" s="32"/>
      <c r="L13" s="32"/>
      <c r="M13" s="32"/>
      <c r="N13" s="32"/>
      <c r="O13" s="32"/>
      <c r="P13" s="32"/>
      <c r="Q13" s="11"/>
    </row>
    <row r="14" spans="2:17" x14ac:dyDescent="0.25">
      <c r="B14" s="8"/>
      <c r="C14" s="32"/>
      <c r="D14" s="32" t="s">
        <v>58</v>
      </c>
      <c r="E14" s="32" t="s">
        <v>59</v>
      </c>
      <c r="F14" s="32"/>
      <c r="G14" s="32"/>
      <c r="H14" s="32"/>
      <c r="I14" s="32"/>
      <c r="J14" s="32"/>
      <c r="K14" s="32"/>
      <c r="L14" s="32"/>
      <c r="M14" s="32"/>
      <c r="N14" s="32"/>
      <c r="O14" s="32"/>
      <c r="P14" s="32"/>
      <c r="Q14" s="11"/>
    </row>
    <row r="15" spans="2:17" x14ac:dyDescent="0.25">
      <c r="B15" s="8"/>
      <c r="C15" s="32"/>
      <c r="D15" s="32"/>
      <c r="E15" s="32"/>
      <c r="F15" s="32"/>
      <c r="G15" s="32"/>
      <c r="H15" s="32"/>
      <c r="I15" s="32"/>
      <c r="J15" s="32"/>
      <c r="K15" s="32"/>
      <c r="L15" s="32"/>
      <c r="M15" s="32"/>
      <c r="N15" s="32"/>
      <c r="O15" s="32"/>
      <c r="P15" s="32"/>
      <c r="Q15" s="11"/>
    </row>
    <row r="16" spans="2:17" x14ac:dyDescent="0.25">
      <c r="B16" s="8"/>
      <c r="C16" s="32"/>
      <c r="D16" s="32"/>
      <c r="E16" s="32"/>
      <c r="F16" s="32"/>
      <c r="G16" s="32"/>
      <c r="H16" s="32"/>
      <c r="I16" s="32"/>
      <c r="J16" s="32"/>
      <c r="K16" s="32"/>
      <c r="L16" s="32"/>
      <c r="M16" s="32"/>
      <c r="N16" s="32"/>
      <c r="O16" s="32"/>
      <c r="P16" s="32"/>
      <c r="Q16" s="11"/>
    </row>
    <row r="17" spans="2:17" x14ac:dyDescent="0.25">
      <c r="B17" s="8"/>
      <c r="C17" s="32" t="s">
        <v>60</v>
      </c>
      <c r="D17" s="32"/>
      <c r="E17" s="32"/>
      <c r="F17" s="32"/>
      <c r="G17" s="32"/>
      <c r="H17" s="32"/>
      <c r="I17" s="32"/>
      <c r="J17" s="32"/>
      <c r="K17" s="32"/>
      <c r="L17" s="32"/>
      <c r="M17" s="32"/>
      <c r="N17" s="32"/>
      <c r="O17" s="32"/>
      <c r="P17" s="32"/>
      <c r="Q17" s="11"/>
    </row>
    <row r="18" spans="2:17" x14ac:dyDescent="0.25">
      <c r="B18" s="8"/>
      <c r="C18" s="32"/>
      <c r="D18" s="32"/>
      <c r="E18" s="32"/>
      <c r="F18" s="32"/>
      <c r="G18" s="32"/>
      <c r="H18" s="32"/>
      <c r="I18" s="32"/>
      <c r="J18" s="32"/>
      <c r="K18" s="32"/>
      <c r="L18" s="32"/>
      <c r="M18" s="32"/>
      <c r="N18" s="32"/>
      <c r="O18" s="32"/>
      <c r="P18" s="32"/>
      <c r="Q18" s="11"/>
    </row>
    <row r="19" spans="2:17" x14ac:dyDescent="0.25">
      <c r="B19" s="8"/>
      <c r="C19" s="32"/>
      <c r="D19" s="37" t="s">
        <v>61</v>
      </c>
      <c r="E19" s="37" t="s">
        <v>62</v>
      </c>
      <c r="F19" s="37"/>
      <c r="G19" s="37"/>
      <c r="H19" s="37"/>
      <c r="I19" s="37"/>
      <c r="J19" s="37"/>
      <c r="K19" s="37"/>
      <c r="L19" s="37"/>
      <c r="M19" s="37"/>
      <c r="N19" s="37"/>
      <c r="O19" s="37"/>
      <c r="P19" s="37"/>
      <c r="Q19" s="38"/>
    </row>
    <row r="20" spans="2:17" x14ac:dyDescent="0.25">
      <c r="B20" s="8"/>
      <c r="C20" s="32"/>
      <c r="D20" s="37"/>
      <c r="E20" s="37"/>
      <c r="F20" s="37"/>
      <c r="G20" s="37"/>
      <c r="H20" s="37"/>
      <c r="I20" s="37"/>
      <c r="J20" s="37"/>
      <c r="K20" s="37"/>
      <c r="L20" s="37"/>
      <c r="M20" s="37"/>
      <c r="N20" s="37"/>
      <c r="O20" s="37"/>
      <c r="P20" s="37"/>
      <c r="Q20" s="38"/>
    </row>
    <row r="21" spans="2:17" x14ac:dyDescent="0.25">
      <c r="B21" s="8"/>
      <c r="C21" s="32"/>
      <c r="D21" s="37"/>
      <c r="E21" s="32" t="s">
        <v>63</v>
      </c>
      <c r="F21" s="37"/>
      <c r="G21" s="37"/>
      <c r="H21" s="37"/>
      <c r="I21" s="37"/>
      <c r="J21" s="37"/>
      <c r="K21" s="37"/>
      <c r="L21" s="37"/>
      <c r="M21" s="37"/>
      <c r="N21" s="37"/>
      <c r="O21" s="37"/>
      <c r="P21" s="37"/>
      <c r="Q21" s="38"/>
    </row>
    <row r="22" spans="2:17" x14ac:dyDescent="0.25">
      <c r="B22" s="8"/>
      <c r="C22" s="32"/>
      <c r="D22" s="37"/>
      <c r="E22" s="37"/>
      <c r="F22" s="37"/>
      <c r="G22" s="37"/>
      <c r="H22" s="37"/>
      <c r="I22" s="37"/>
      <c r="J22" s="37"/>
      <c r="K22" s="37"/>
      <c r="L22" s="37"/>
      <c r="M22" s="37"/>
      <c r="N22" s="37"/>
      <c r="O22" s="37"/>
      <c r="P22" s="37"/>
      <c r="Q22" s="38"/>
    </row>
    <row r="23" spans="2:17" ht="30" customHeight="1" x14ac:dyDescent="0.25">
      <c r="B23" s="8"/>
      <c r="C23" s="32"/>
      <c r="D23" s="37"/>
      <c r="E23" s="158" t="s">
        <v>139</v>
      </c>
      <c r="F23" s="158"/>
      <c r="G23" s="158"/>
      <c r="H23" s="158"/>
      <c r="I23" s="158"/>
      <c r="J23" s="107" t="s">
        <v>64</v>
      </c>
      <c r="K23" s="37"/>
      <c r="L23" s="37"/>
      <c r="M23" s="37"/>
      <c r="N23" s="37"/>
      <c r="O23" s="37"/>
      <c r="P23" s="37"/>
      <c r="Q23" s="38"/>
    </row>
    <row r="24" spans="2:17" ht="30" customHeight="1" x14ac:dyDescent="0.25">
      <c r="B24" s="8"/>
      <c r="C24" s="32"/>
      <c r="D24" s="37"/>
      <c r="E24" s="158" t="s">
        <v>138</v>
      </c>
      <c r="F24" s="158"/>
      <c r="G24" s="158"/>
      <c r="H24" s="158"/>
      <c r="I24" s="158"/>
      <c r="J24" s="107" t="s">
        <v>65</v>
      </c>
      <c r="K24" s="37"/>
      <c r="L24" s="37"/>
      <c r="M24" s="37"/>
      <c r="N24" s="37"/>
      <c r="O24" s="37"/>
      <c r="P24" s="37"/>
      <c r="Q24" s="38"/>
    </row>
    <row r="25" spans="2:17" ht="30" customHeight="1" x14ac:dyDescent="0.25">
      <c r="B25" s="8"/>
      <c r="C25" s="32"/>
      <c r="D25" s="37"/>
      <c r="E25" s="158" t="s">
        <v>140</v>
      </c>
      <c r="F25" s="158"/>
      <c r="G25" s="158"/>
      <c r="H25" s="158"/>
      <c r="I25" s="158"/>
      <c r="J25" s="107" t="s">
        <v>66</v>
      </c>
      <c r="K25" s="37"/>
      <c r="L25" s="37"/>
      <c r="M25" s="37"/>
      <c r="N25" s="37"/>
      <c r="O25" s="37"/>
      <c r="P25" s="37"/>
      <c r="Q25" s="38"/>
    </row>
    <row r="26" spans="2:17" ht="45" customHeight="1" x14ac:dyDescent="0.25">
      <c r="B26" s="8"/>
      <c r="C26" s="32"/>
      <c r="D26" s="37"/>
      <c r="E26" s="158" t="s">
        <v>141</v>
      </c>
      <c r="F26" s="158"/>
      <c r="G26" s="158"/>
      <c r="H26" s="158"/>
      <c r="I26" s="158"/>
      <c r="J26" s="107" t="s">
        <v>67</v>
      </c>
      <c r="K26" s="37"/>
      <c r="L26" s="37"/>
      <c r="M26" s="37"/>
      <c r="N26" s="37"/>
      <c r="O26" s="37"/>
      <c r="P26" s="37"/>
      <c r="Q26" s="38"/>
    </row>
    <row r="27" spans="2:17" x14ac:dyDescent="0.25">
      <c r="B27" s="8"/>
      <c r="C27" s="32"/>
      <c r="D27" s="37"/>
      <c r="E27" s="158" t="s">
        <v>68</v>
      </c>
      <c r="F27" s="158"/>
      <c r="G27" s="158"/>
      <c r="H27" s="158"/>
      <c r="I27" s="158"/>
      <c r="J27" s="107" t="s">
        <v>69</v>
      </c>
      <c r="K27" s="37"/>
      <c r="L27" s="37"/>
      <c r="M27" s="37"/>
      <c r="N27" s="37"/>
      <c r="O27" s="37"/>
      <c r="P27" s="37"/>
      <c r="Q27" s="38"/>
    </row>
    <row r="28" spans="2:17" x14ac:dyDescent="0.25">
      <c r="B28" s="8"/>
      <c r="C28" s="32"/>
      <c r="D28" s="37"/>
      <c r="E28" s="37"/>
      <c r="F28" s="37"/>
      <c r="G28" s="37"/>
      <c r="H28" s="37"/>
      <c r="I28" s="37"/>
      <c r="J28" s="37"/>
      <c r="K28" s="37"/>
      <c r="L28" s="37"/>
      <c r="M28" s="37"/>
      <c r="N28" s="37"/>
      <c r="O28" s="37"/>
      <c r="P28" s="37"/>
      <c r="Q28" s="38"/>
    </row>
    <row r="29" spans="2:17" x14ac:dyDescent="0.25">
      <c r="B29" s="8"/>
      <c r="C29" s="32"/>
      <c r="D29" s="37"/>
      <c r="E29" s="37"/>
      <c r="F29" s="37"/>
      <c r="G29" s="37"/>
      <c r="H29" s="37"/>
      <c r="I29" s="37"/>
      <c r="J29" s="37"/>
      <c r="K29" s="37"/>
      <c r="L29" s="37"/>
      <c r="M29" s="37"/>
      <c r="N29" s="37"/>
      <c r="O29" s="37"/>
      <c r="P29" s="37"/>
      <c r="Q29" s="38"/>
    </row>
    <row r="30" spans="2:17" x14ac:dyDescent="0.25">
      <c r="B30" s="8"/>
      <c r="C30" s="32"/>
      <c r="D30" s="37" t="s">
        <v>70</v>
      </c>
      <c r="E30" s="37" t="s">
        <v>71</v>
      </c>
      <c r="F30" s="37"/>
      <c r="G30" s="37"/>
      <c r="H30" s="37"/>
      <c r="I30" s="37"/>
      <c r="J30" s="37"/>
      <c r="K30" s="37"/>
      <c r="L30" s="37"/>
      <c r="M30" s="37"/>
      <c r="N30" s="37"/>
      <c r="O30" s="37"/>
      <c r="P30" s="37"/>
      <c r="Q30" s="38"/>
    </row>
    <row r="31" spans="2:17" ht="69" customHeight="1" x14ac:dyDescent="0.25">
      <c r="B31" s="8"/>
      <c r="C31" s="32"/>
      <c r="D31" s="37" t="s">
        <v>72</v>
      </c>
      <c r="E31" s="156" t="s">
        <v>137</v>
      </c>
      <c r="F31" s="156"/>
      <c r="G31" s="156"/>
      <c r="H31" s="156"/>
      <c r="I31" s="156"/>
      <c r="J31" s="156"/>
      <c r="K31" s="156"/>
      <c r="L31" s="156"/>
      <c r="M31" s="156"/>
      <c r="N31" s="156"/>
      <c r="O31" s="156"/>
      <c r="P31" s="156"/>
      <c r="Q31" s="157"/>
    </row>
    <row r="32" spans="2:17" x14ac:dyDescent="0.25">
      <c r="B32" s="8"/>
      <c r="C32" s="32"/>
      <c r="D32" s="32" t="s">
        <v>73</v>
      </c>
      <c r="E32" s="32" t="s">
        <v>74</v>
      </c>
      <c r="F32" s="32"/>
      <c r="G32" s="32"/>
      <c r="H32" s="32"/>
      <c r="I32" s="32"/>
      <c r="J32" s="32"/>
      <c r="K32" s="32"/>
      <c r="L32" s="32"/>
      <c r="M32" s="32"/>
      <c r="N32" s="32"/>
      <c r="O32" s="32"/>
      <c r="P32" s="32"/>
      <c r="Q32" s="11"/>
    </row>
    <row r="33" spans="2:17" x14ac:dyDescent="0.25">
      <c r="B33" s="8"/>
      <c r="C33" s="32"/>
      <c r="D33" s="32"/>
      <c r="E33" s="32"/>
      <c r="F33" s="32"/>
      <c r="G33" s="32"/>
      <c r="H33" s="32"/>
      <c r="I33" s="32"/>
      <c r="J33" s="32"/>
      <c r="K33" s="32"/>
      <c r="L33" s="32"/>
      <c r="M33" s="32"/>
      <c r="N33" s="32"/>
      <c r="O33" s="32"/>
      <c r="P33" s="32"/>
      <c r="Q33" s="11"/>
    </row>
    <row r="34" spans="2:17" x14ac:dyDescent="0.25">
      <c r="B34" s="8"/>
      <c r="C34" s="32" t="s">
        <v>75</v>
      </c>
      <c r="D34" s="32"/>
      <c r="E34" s="32"/>
      <c r="F34" s="32"/>
      <c r="G34" s="32"/>
      <c r="H34" s="32"/>
      <c r="I34" s="32"/>
      <c r="J34" s="32"/>
      <c r="K34" s="32"/>
      <c r="L34" s="32"/>
      <c r="M34" s="32"/>
      <c r="N34" s="32"/>
      <c r="O34" s="32"/>
      <c r="P34" s="32"/>
      <c r="Q34" s="11"/>
    </row>
    <row r="35" spans="2:17" x14ac:dyDescent="0.25">
      <c r="B35" s="8"/>
      <c r="C35" s="32"/>
      <c r="D35" s="32"/>
      <c r="E35" s="32"/>
      <c r="F35" s="32"/>
      <c r="G35" s="32"/>
      <c r="H35" s="32"/>
      <c r="I35" s="32"/>
      <c r="J35" s="32"/>
      <c r="K35" s="32"/>
      <c r="L35" s="32"/>
      <c r="M35" s="32"/>
      <c r="N35" s="32"/>
      <c r="O35" s="32"/>
      <c r="P35" s="32"/>
      <c r="Q35" s="11"/>
    </row>
    <row r="36" spans="2:17" x14ac:dyDescent="0.25">
      <c r="B36" s="8"/>
      <c r="C36" s="32"/>
      <c r="D36" s="32" t="s">
        <v>76</v>
      </c>
      <c r="E36" s="32" t="s">
        <v>77</v>
      </c>
      <c r="F36" s="32"/>
      <c r="G36" s="32"/>
      <c r="H36" s="32"/>
      <c r="I36" s="32"/>
      <c r="J36" s="32"/>
      <c r="K36" s="32"/>
      <c r="L36" s="32"/>
      <c r="M36" s="32"/>
      <c r="N36" s="32"/>
      <c r="O36" s="32"/>
      <c r="P36" s="32"/>
      <c r="Q36" s="11"/>
    </row>
    <row r="37" spans="2:17" ht="36.75" customHeight="1" x14ac:dyDescent="0.25">
      <c r="B37" s="8"/>
      <c r="C37" s="32"/>
      <c r="D37" s="37" t="s">
        <v>78</v>
      </c>
      <c r="E37" s="156" t="s">
        <v>79</v>
      </c>
      <c r="F37" s="156"/>
      <c r="G37" s="156"/>
      <c r="H37" s="156"/>
      <c r="I37" s="156"/>
      <c r="J37" s="156"/>
      <c r="K37" s="156"/>
      <c r="L37" s="156"/>
      <c r="M37" s="156"/>
      <c r="N37" s="156"/>
      <c r="O37" s="156"/>
      <c r="P37" s="156"/>
      <c r="Q37" s="157"/>
    </row>
    <row r="38" spans="2:17" ht="17.25" customHeight="1" x14ac:dyDescent="0.25">
      <c r="B38" s="8"/>
      <c r="C38" s="32"/>
      <c r="D38" s="32" t="s">
        <v>80</v>
      </c>
      <c r="E38" s="32" t="s">
        <v>81</v>
      </c>
      <c r="F38" s="32"/>
      <c r="G38" s="32"/>
      <c r="H38" s="32"/>
      <c r="I38" s="32"/>
      <c r="J38" s="32"/>
      <c r="K38" s="32"/>
      <c r="L38" s="32"/>
      <c r="M38" s="32"/>
      <c r="N38" s="32"/>
      <c r="O38" s="32"/>
      <c r="P38" s="32"/>
      <c r="Q38" s="11"/>
    </row>
    <row r="39" spans="2:17" ht="73.5" customHeight="1" x14ac:dyDescent="0.25">
      <c r="B39" s="8"/>
      <c r="C39" s="32"/>
      <c r="D39" s="85" t="s">
        <v>82</v>
      </c>
      <c r="E39" s="156" t="s">
        <v>83</v>
      </c>
      <c r="F39" s="156"/>
      <c r="G39" s="156"/>
      <c r="H39" s="156"/>
      <c r="I39" s="156"/>
      <c r="J39" s="156"/>
      <c r="K39" s="156"/>
      <c r="L39" s="156"/>
      <c r="M39" s="156"/>
      <c r="N39" s="156"/>
      <c r="O39" s="156"/>
      <c r="P39" s="156"/>
      <c r="Q39" s="157"/>
    </row>
    <row r="40" spans="2:17" x14ac:dyDescent="0.25">
      <c r="B40" s="8"/>
      <c r="C40" s="32"/>
      <c r="D40" s="32"/>
      <c r="E40" s="32"/>
      <c r="F40" s="32"/>
      <c r="G40" s="32"/>
      <c r="H40" s="32"/>
      <c r="I40" s="32"/>
      <c r="J40" s="32"/>
      <c r="K40" s="32"/>
      <c r="L40" s="32"/>
      <c r="M40" s="32"/>
      <c r="N40" s="32"/>
      <c r="O40" s="32"/>
      <c r="P40" s="32"/>
      <c r="Q40" s="11"/>
    </row>
    <row r="41" spans="2:17" x14ac:dyDescent="0.25">
      <c r="B41" s="8"/>
      <c r="C41" s="32" t="s">
        <v>84</v>
      </c>
      <c r="D41" s="32"/>
      <c r="E41" s="32"/>
      <c r="F41" s="32"/>
      <c r="G41" s="32"/>
      <c r="H41" s="32"/>
      <c r="I41" s="32"/>
      <c r="J41" s="32"/>
      <c r="K41" s="32"/>
      <c r="L41" s="32"/>
      <c r="M41" s="32"/>
      <c r="N41" s="32"/>
      <c r="O41" s="32"/>
      <c r="P41" s="32"/>
      <c r="Q41" s="11"/>
    </row>
    <row r="42" spans="2:17" x14ac:dyDescent="0.25">
      <c r="B42" s="8"/>
      <c r="C42" s="32"/>
      <c r="D42" s="32"/>
      <c r="E42" s="32"/>
      <c r="F42" s="32"/>
      <c r="G42" s="32"/>
      <c r="H42" s="32"/>
      <c r="I42" s="32"/>
      <c r="J42" s="32"/>
      <c r="K42" s="32"/>
      <c r="L42" s="32"/>
      <c r="M42" s="32"/>
      <c r="N42" s="32"/>
      <c r="O42" s="32"/>
      <c r="P42" s="32"/>
      <c r="Q42" s="11"/>
    </row>
    <row r="43" spans="2:17" x14ac:dyDescent="0.25">
      <c r="B43" s="8"/>
      <c r="C43" s="32"/>
      <c r="D43" s="32" t="s">
        <v>85</v>
      </c>
      <c r="E43" s="160" t="s">
        <v>142</v>
      </c>
      <c r="F43" s="160"/>
      <c r="G43" s="160"/>
      <c r="H43" s="160"/>
      <c r="I43" s="160"/>
      <c r="J43" s="160"/>
      <c r="K43" s="160"/>
      <c r="L43" s="160"/>
      <c r="M43" s="160"/>
      <c r="N43" s="160"/>
      <c r="O43" s="160"/>
      <c r="P43" s="160"/>
      <c r="Q43" s="161"/>
    </row>
    <row r="44" spans="2:17" x14ac:dyDescent="0.25">
      <c r="B44" s="8"/>
      <c r="C44" s="32"/>
      <c r="D44" s="32"/>
      <c r="E44" s="32"/>
      <c r="F44" s="32"/>
      <c r="G44" s="32"/>
      <c r="H44" s="32"/>
      <c r="I44" s="32"/>
      <c r="J44" s="32"/>
      <c r="K44" s="32"/>
      <c r="L44" s="32"/>
      <c r="M44" s="32"/>
      <c r="N44" s="32"/>
      <c r="O44" s="32"/>
      <c r="P44" s="32"/>
      <c r="Q44" s="11"/>
    </row>
    <row r="45" spans="2:17" x14ac:dyDescent="0.25">
      <c r="B45" s="8"/>
      <c r="C45" s="32"/>
      <c r="D45" s="32"/>
      <c r="E45" s="156" t="s">
        <v>86</v>
      </c>
      <c r="F45" s="156"/>
      <c r="G45" s="156"/>
      <c r="H45" s="156"/>
      <c r="I45" s="156"/>
      <c r="J45" s="156"/>
      <c r="K45" s="156"/>
      <c r="L45" s="156"/>
      <c r="M45" s="156"/>
      <c r="N45" s="156"/>
      <c r="O45" s="156"/>
      <c r="P45" s="156"/>
      <c r="Q45" s="157"/>
    </row>
    <row r="46" spans="2:17" x14ac:dyDescent="0.25">
      <c r="B46" s="8"/>
      <c r="C46" s="32"/>
      <c r="D46" s="32"/>
      <c r="E46" s="32"/>
      <c r="F46" s="32"/>
      <c r="G46" s="32"/>
      <c r="H46" s="32"/>
      <c r="I46" s="32"/>
      <c r="J46" s="32"/>
      <c r="K46" s="32"/>
      <c r="L46" s="32"/>
      <c r="M46" s="32"/>
      <c r="N46" s="32"/>
      <c r="O46" s="32"/>
      <c r="P46" s="32"/>
      <c r="Q46" s="11"/>
    </row>
    <row r="47" spans="2:17" ht="48" customHeight="1" x14ac:dyDescent="0.25">
      <c r="B47" s="8"/>
      <c r="C47" s="32"/>
      <c r="D47" s="37"/>
      <c r="E47" s="159" t="s">
        <v>87</v>
      </c>
      <c r="F47" s="159"/>
      <c r="G47" s="159"/>
      <c r="H47" s="159"/>
      <c r="I47" s="159"/>
      <c r="J47" s="107" t="s">
        <v>88</v>
      </c>
      <c r="K47" s="37"/>
      <c r="L47" s="37"/>
      <c r="M47" s="37"/>
      <c r="N47" s="37"/>
      <c r="O47" s="37"/>
      <c r="P47" s="37"/>
      <c r="Q47" s="38"/>
    </row>
    <row r="48" spans="2:17" ht="48" customHeight="1" x14ac:dyDescent="0.25">
      <c r="B48" s="8"/>
      <c r="C48" s="32"/>
      <c r="D48" s="37"/>
      <c r="E48" s="159" t="s">
        <v>89</v>
      </c>
      <c r="F48" s="159"/>
      <c r="G48" s="159"/>
      <c r="H48" s="159"/>
      <c r="I48" s="159"/>
      <c r="J48" s="107" t="s">
        <v>90</v>
      </c>
      <c r="K48" s="37"/>
      <c r="L48" s="37"/>
      <c r="M48" s="37"/>
      <c r="N48" s="37"/>
      <c r="O48" s="37"/>
      <c r="P48" s="37"/>
      <c r="Q48" s="38"/>
    </row>
    <row r="49" spans="2:17" ht="48" customHeight="1" x14ac:dyDescent="0.25">
      <c r="B49" s="8"/>
      <c r="C49" s="32"/>
      <c r="D49" s="37"/>
      <c r="E49" s="159" t="s">
        <v>91</v>
      </c>
      <c r="F49" s="159"/>
      <c r="G49" s="159"/>
      <c r="H49" s="159"/>
      <c r="I49" s="159"/>
      <c r="J49" s="107" t="s">
        <v>92</v>
      </c>
      <c r="K49" s="37"/>
      <c r="L49" s="37"/>
      <c r="M49" s="37"/>
      <c r="N49" s="37"/>
      <c r="O49" s="37"/>
      <c r="P49" s="37"/>
      <c r="Q49" s="38"/>
    </row>
    <row r="50" spans="2:17" ht="48" customHeight="1" x14ac:dyDescent="0.25">
      <c r="B50" s="8"/>
      <c r="C50" s="32"/>
      <c r="D50" s="37"/>
      <c r="E50" s="159" t="s">
        <v>93</v>
      </c>
      <c r="F50" s="159"/>
      <c r="G50" s="159"/>
      <c r="H50" s="159"/>
      <c r="I50" s="159"/>
      <c r="J50" s="107" t="s">
        <v>94</v>
      </c>
      <c r="K50" s="37"/>
      <c r="L50" s="37"/>
      <c r="M50" s="37"/>
      <c r="N50" s="37"/>
      <c r="O50" s="37"/>
      <c r="P50" s="37"/>
      <c r="Q50" s="38"/>
    </row>
    <row r="51" spans="2:17" ht="48" customHeight="1" x14ac:dyDescent="0.25">
      <c r="B51" s="8"/>
      <c r="C51" s="32"/>
      <c r="D51" s="37"/>
      <c r="E51" s="159" t="s">
        <v>95</v>
      </c>
      <c r="F51" s="159"/>
      <c r="G51" s="159"/>
      <c r="H51" s="159"/>
      <c r="I51" s="159"/>
      <c r="J51" s="107" t="s">
        <v>96</v>
      </c>
      <c r="K51" s="37"/>
      <c r="L51" s="37"/>
      <c r="M51" s="37"/>
      <c r="N51" s="37"/>
      <c r="O51" s="37"/>
      <c r="P51" s="37"/>
      <c r="Q51" s="38"/>
    </row>
    <row r="52" spans="2:17" x14ac:dyDescent="0.25">
      <c r="B52" s="8"/>
      <c r="C52" s="32"/>
      <c r="D52" s="32"/>
      <c r="E52" s="32"/>
      <c r="F52" s="32"/>
      <c r="G52" s="32"/>
      <c r="H52" s="32"/>
      <c r="I52" s="32"/>
      <c r="J52" s="32"/>
      <c r="K52" s="32"/>
      <c r="L52" s="32"/>
      <c r="M52" s="32"/>
      <c r="N52" s="32"/>
      <c r="O52" s="32"/>
      <c r="P52" s="32"/>
      <c r="Q52" s="11"/>
    </row>
    <row r="53" spans="2:17" x14ac:dyDescent="0.25">
      <c r="B53" s="8"/>
      <c r="C53" s="32"/>
      <c r="D53" s="32"/>
      <c r="E53" s="32"/>
      <c r="F53" s="32"/>
      <c r="G53" s="32"/>
      <c r="H53" s="32"/>
      <c r="I53" s="32"/>
      <c r="J53" s="32"/>
      <c r="K53" s="32"/>
      <c r="L53" s="32"/>
      <c r="M53" s="32"/>
      <c r="N53" s="32"/>
      <c r="O53" s="32"/>
      <c r="P53" s="32"/>
      <c r="Q53" s="11"/>
    </row>
    <row r="54" spans="2:17" ht="55.5" customHeight="1" x14ac:dyDescent="0.25">
      <c r="B54" s="8"/>
      <c r="C54" s="32"/>
      <c r="D54" s="85"/>
      <c r="E54" s="156"/>
      <c r="F54" s="156"/>
      <c r="G54" s="156"/>
      <c r="H54" s="156"/>
      <c r="I54" s="156"/>
      <c r="J54" s="156"/>
      <c r="K54" s="156"/>
      <c r="L54" s="156"/>
      <c r="M54" s="156"/>
      <c r="N54" s="156"/>
      <c r="O54" s="156"/>
      <c r="P54" s="156"/>
      <c r="Q54" s="157"/>
    </row>
    <row r="55" spans="2:17" x14ac:dyDescent="0.25">
      <c r="B55" s="8"/>
      <c r="C55" s="32"/>
      <c r="D55" s="32"/>
      <c r="E55" s="32"/>
      <c r="F55" s="32"/>
      <c r="G55" s="32"/>
      <c r="H55" s="32"/>
      <c r="I55" s="32"/>
      <c r="J55" s="32"/>
      <c r="K55" s="32"/>
      <c r="L55" s="32"/>
      <c r="M55" s="32"/>
      <c r="N55" s="32"/>
      <c r="O55" s="32"/>
      <c r="P55" s="32"/>
      <c r="Q55" s="11"/>
    </row>
    <row r="56" spans="2:17" x14ac:dyDescent="0.25">
      <c r="B56" s="8"/>
      <c r="C56" s="32"/>
      <c r="D56" s="32"/>
      <c r="E56" s="32"/>
      <c r="F56" s="32"/>
      <c r="G56" s="32"/>
      <c r="H56" s="32"/>
      <c r="I56" s="32"/>
      <c r="J56" s="32"/>
      <c r="K56" s="32"/>
      <c r="L56" s="32"/>
      <c r="M56" s="32"/>
      <c r="N56" s="32"/>
      <c r="O56" s="32"/>
      <c r="P56" s="32"/>
      <c r="Q56" s="11"/>
    </row>
    <row r="57" spans="2:17" x14ac:dyDescent="0.25">
      <c r="B57" s="8"/>
      <c r="C57" s="32"/>
      <c r="D57" s="32"/>
      <c r="E57" s="32"/>
      <c r="F57" s="32"/>
      <c r="G57" s="32"/>
      <c r="H57" s="32"/>
      <c r="I57" s="32"/>
      <c r="J57" s="32"/>
      <c r="K57" s="32"/>
      <c r="L57" s="32"/>
      <c r="M57" s="32"/>
      <c r="N57" s="32"/>
      <c r="O57" s="32"/>
      <c r="P57" s="32"/>
      <c r="Q57" s="11"/>
    </row>
    <row r="58" spans="2:17" x14ac:dyDescent="0.25">
      <c r="B58" s="8"/>
      <c r="C58" s="32"/>
      <c r="D58" s="32"/>
      <c r="E58" s="32"/>
      <c r="F58" s="32"/>
      <c r="G58" s="32"/>
      <c r="H58" s="32"/>
      <c r="I58" s="32"/>
      <c r="J58" s="32"/>
      <c r="K58" s="32"/>
      <c r="L58" s="32"/>
      <c r="M58" s="32"/>
      <c r="N58" s="32"/>
      <c r="O58" s="32"/>
      <c r="P58" s="32"/>
      <c r="Q58" s="11"/>
    </row>
    <row r="59" spans="2:17" ht="15.75" thickBot="1" x14ac:dyDescent="0.3">
      <c r="B59" s="12"/>
      <c r="C59" s="33"/>
      <c r="D59" s="33"/>
      <c r="E59" s="33"/>
      <c r="F59" s="33"/>
      <c r="G59" s="33"/>
      <c r="H59" s="33"/>
      <c r="I59" s="33"/>
      <c r="J59" s="33"/>
      <c r="K59" s="33"/>
      <c r="L59" s="33"/>
      <c r="M59" s="33"/>
      <c r="N59" s="33"/>
      <c r="O59" s="33"/>
      <c r="P59" s="33"/>
      <c r="Q59" s="13"/>
    </row>
  </sheetData>
  <sheetProtection algorithmName="SHA-512" hashValue="z2ciRlpsy0gsJ2foSD+EduuQaEqhLR4nUE640QLMjD5elSlbSHiSfnZkiEOwtZVlvjK5KB4Osuf6tcLLmrLwTg==" saltValue="hS1y0KrzDTvojhNv3VtMWg==" spinCount="100000" sheet="1" objects="1" scenarios="1"/>
  <mergeCells count="16">
    <mergeCell ref="E54:Q54"/>
    <mergeCell ref="E23:I23"/>
    <mergeCell ref="E24:I24"/>
    <mergeCell ref="E25:I25"/>
    <mergeCell ref="E50:I50"/>
    <mergeCell ref="E51:I51"/>
    <mergeCell ref="E37:Q37"/>
    <mergeCell ref="E45:Q45"/>
    <mergeCell ref="E26:I26"/>
    <mergeCell ref="E27:I27"/>
    <mergeCell ref="E47:I47"/>
    <mergeCell ref="E48:I48"/>
    <mergeCell ref="E49:I49"/>
    <mergeCell ref="E31:Q31"/>
    <mergeCell ref="E39:Q39"/>
    <mergeCell ref="E43:Q43"/>
  </mergeCells>
  <pageMargins left="0.7" right="0.7" top="0.78740157499999996" bottom="0.78740157499999996"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65"/>
  <sheetViews>
    <sheetView topLeftCell="A28" workbookViewId="0">
      <selection activeCell="C66" sqref="C66"/>
    </sheetView>
  </sheetViews>
  <sheetFormatPr defaultRowHeight="15" x14ac:dyDescent="0.25"/>
  <cols>
    <col min="2" max="2" width="14" customWidth="1"/>
    <col min="3" max="3" width="29.28515625" customWidth="1"/>
    <col min="4" max="4" width="10.42578125" bestFit="1" customWidth="1"/>
    <col min="5" max="5" width="18.140625" customWidth="1"/>
    <col min="6" max="6" width="10.42578125" bestFit="1" customWidth="1"/>
  </cols>
  <sheetData>
    <row r="2" spans="2:6" x14ac:dyDescent="0.25">
      <c r="B2">
        <v>50</v>
      </c>
      <c r="C2" t="s">
        <v>97</v>
      </c>
      <c r="E2" s="1">
        <v>900000</v>
      </c>
      <c r="F2" s="1">
        <v>10000</v>
      </c>
    </row>
    <row r="3" spans="2:6" x14ac:dyDescent="0.25">
      <c r="B3" t="s">
        <v>98</v>
      </c>
      <c r="C3" t="s">
        <v>97</v>
      </c>
      <c r="E3" t="s">
        <v>99</v>
      </c>
    </row>
    <row r="4" spans="2:6" x14ac:dyDescent="0.25">
      <c r="E4" s="1"/>
    </row>
    <row r="5" spans="2:6" x14ac:dyDescent="0.25">
      <c r="E5" s="1"/>
    </row>
    <row r="7" spans="2:6" x14ac:dyDescent="0.25">
      <c r="B7">
        <v>350</v>
      </c>
      <c r="E7" s="2">
        <f>E2+(FLOOR(B7,1)-B2)*F2</f>
        <v>3900000</v>
      </c>
    </row>
    <row r="10" spans="2:6" x14ac:dyDescent="0.25">
      <c r="B10" t="s">
        <v>100</v>
      </c>
      <c r="C10" t="s">
        <v>101</v>
      </c>
    </row>
    <row r="11" spans="2:6" x14ac:dyDescent="0.25">
      <c r="B11" t="s">
        <v>64</v>
      </c>
      <c r="C11" s="1">
        <v>220000</v>
      </c>
      <c r="E11" t="s">
        <v>102</v>
      </c>
    </row>
    <row r="12" spans="2:6" x14ac:dyDescent="0.25">
      <c r="B12" t="s">
        <v>65</v>
      </c>
      <c r="C12" s="1">
        <v>320000</v>
      </c>
    </row>
    <row r="13" spans="2:6" x14ac:dyDescent="0.25">
      <c r="B13" t="s">
        <v>66</v>
      </c>
      <c r="C13" s="1">
        <v>70000</v>
      </c>
    </row>
    <row r="14" spans="2:6" x14ac:dyDescent="0.25">
      <c r="B14" t="s">
        <v>67</v>
      </c>
      <c r="C14" s="1">
        <v>100000</v>
      </c>
    </row>
    <row r="15" spans="2:6" x14ac:dyDescent="0.25">
      <c r="B15" t="s">
        <v>69</v>
      </c>
      <c r="C15" s="36"/>
    </row>
    <row r="17" spans="2:8" x14ac:dyDescent="0.25">
      <c r="B17" t="s">
        <v>103</v>
      </c>
    </row>
    <row r="18" spans="2:8" x14ac:dyDescent="0.25">
      <c r="B18" t="s">
        <v>104</v>
      </c>
    </row>
    <row r="19" spans="2:8" x14ac:dyDescent="0.25">
      <c r="B19" t="s">
        <v>105</v>
      </c>
    </row>
    <row r="24" spans="2:8" x14ac:dyDescent="0.25">
      <c r="B24" t="s">
        <v>103</v>
      </c>
    </row>
    <row r="25" spans="2:8" x14ac:dyDescent="0.25">
      <c r="B25" t="s">
        <v>106</v>
      </c>
    </row>
    <row r="26" spans="2:8" x14ac:dyDescent="0.25">
      <c r="B26" t="s">
        <v>107</v>
      </c>
      <c r="D26" s="1">
        <v>13000</v>
      </c>
    </row>
    <row r="27" spans="2:8" x14ac:dyDescent="0.25">
      <c r="B27" t="s">
        <v>108</v>
      </c>
      <c r="F27" s="35">
        <v>0.7</v>
      </c>
    </row>
    <row r="28" spans="2:8" x14ac:dyDescent="0.25">
      <c r="B28" t="s">
        <v>109</v>
      </c>
      <c r="H28">
        <v>3</v>
      </c>
    </row>
    <row r="31" spans="2:8" x14ac:dyDescent="0.25">
      <c r="B31" t="s">
        <v>110</v>
      </c>
    </row>
    <row r="32" spans="2:8" x14ac:dyDescent="0.25">
      <c r="B32" t="s">
        <v>111</v>
      </c>
      <c r="C32">
        <v>1.5</v>
      </c>
    </row>
    <row r="33" spans="2:14" x14ac:dyDescent="0.25">
      <c r="B33" t="s">
        <v>112</v>
      </c>
      <c r="C33">
        <v>1.6</v>
      </c>
    </row>
    <row r="34" spans="2:14" x14ac:dyDescent="0.25">
      <c r="B34" t="s">
        <v>113</v>
      </c>
      <c r="C34">
        <v>1.7</v>
      </c>
    </row>
    <row r="36" spans="2:14" x14ac:dyDescent="0.25">
      <c r="B36" t="s">
        <v>114</v>
      </c>
      <c r="C36" t="s">
        <v>115</v>
      </c>
      <c r="N36" t="s">
        <v>116</v>
      </c>
    </row>
    <row r="37" spans="2:14" x14ac:dyDescent="0.25">
      <c r="C37" t="s">
        <v>117</v>
      </c>
      <c r="N37" t="s">
        <v>116</v>
      </c>
    </row>
    <row r="38" spans="2:14" x14ac:dyDescent="0.25">
      <c r="C38" t="s">
        <v>118</v>
      </c>
      <c r="N38" t="s">
        <v>119</v>
      </c>
    </row>
    <row r="39" spans="2:14" x14ac:dyDescent="0.25">
      <c r="C39" t="s">
        <v>120</v>
      </c>
      <c r="N39" t="s">
        <v>121</v>
      </c>
    </row>
    <row r="40" spans="2:14" x14ac:dyDescent="0.25">
      <c r="C40" t="s">
        <v>122</v>
      </c>
      <c r="N40" t="s">
        <v>123</v>
      </c>
    </row>
    <row r="43" spans="2:14" x14ac:dyDescent="0.25">
      <c r="B43" t="s">
        <v>41</v>
      </c>
      <c r="C43" t="s">
        <v>88</v>
      </c>
      <c r="E43" t="s">
        <v>124</v>
      </c>
    </row>
    <row r="44" spans="2:14" x14ac:dyDescent="0.25">
      <c r="C44" t="s">
        <v>90</v>
      </c>
    </row>
    <row r="45" spans="2:14" x14ac:dyDescent="0.25">
      <c r="C45" t="s">
        <v>92</v>
      </c>
      <c r="E45" t="s">
        <v>124</v>
      </c>
    </row>
    <row r="46" spans="2:14" x14ac:dyDescent="0.25">
      <c r="C46" t="s">
        <v>94</v>
      </c>
      <c r="E46" t="s">
        <v>124</v>
      </c>
    </row>
    <row r="47" spans="2:14" x14ac:dyDescent="0.25">
      <c r="C47" t="s">
        <v>96</v>
      </c>
    </row>
    <row r="49" spans="2:12" ht="15.75" x14ac:dyDescent="0.25">
      <c r="B49" s="34" t="s">
        <v>125</v>
      </c>
    </row>
    <row r="50" spans="2:12" x14ac:dyDescent="0.25">
      <c r="C50" t="s">
        <v>126</v>
      </c>
      <c r="D50">
        <v>1.2</v>
      </c>
    </row>
    <row r="52" spans="2:12" x14ac:dyDescent="0.25">
      <c r="C52" t="s">
        <v>127</v>
      </c>
    </row>
    <row r="53" spans="2:12" x14ac:dyDescent="0.25">
      <c r="C53" t="s">
        <v>128</v>
      </c>
    </row>
    <row r="56" spans="2:12" x14ac:dyDescent="0.25">
      <c r="L56" s="119"/>
    </row>
    <row r="57" spans="2:12" x14ac:dyDescent="0.25">
      <c r="B57" t="s">
        <v>129</v>
      </c>
      <c r="C57" t="s">
        <v>130</v>
      </c>
    </row>
    <row r="58" spans="2:12" x14ac:dyDescent="0.25">
      <c r="C58" t="s">
        <v>131</v>
      </c>
    </row>
    <row r="59" spans="2:12" x14ac:dyDescent="0.25">
      <c r="C59" t="s">
        <v>132</v>
      </c>
    </row>
    <row r="60" spans="2:12" x14ac:dyDescent="0.25">
      <c r="C60" t="s">
        <v>133</v>
      </c>
    </row>
    <row r="61" spans="2:12" x14ac:dyDescent="0.25">
      <c r="C61" t="s">
        <v>134</v>
      </c>
    </row>
    <row r="62" spans="2:12" x14ac:dyDescent="0.25">
      <c r="C62" t="s">
        <v>135</v>
      </c>
    </row>
    <row r="63" spans="2:12" x14ac:dyDescent="0.25">
      <c r="C63" t="s">
        <v>136</v>
      </c>
    </row>
    <row r="64" spans="2:12" x14ac:dyDescent="0.25">
      <c r="C64" t="s">
        <v>143</v>
      </c>
    </row>
    <row r="65" spans="3:3" x14ac:dyDescent="0.25">
      <c r="C65" t="s">
        <v>145</v>
      </c>
    </row>
  </sheetData>
  <sheetProtection algorithmName="SHA-512" hashValue="3RdbtQSzRm9k17/adWG5+gJizqqLUvS6t4p1Zf8ZNW74vMQjZHxGAWXuLxHuiLfmTjFGDP/aErYJaBQFjU7hhA==" saltValue="G4tURegmPTs0nk7VCVTmUA==" spinCount="100000" sheet="1" objects="1" scenarios="1"/>
  <pageMargins left="0.7" right="0.7" top="0.78740157499999996" bottom="0.78740157499999996"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c8d9cec-0cdf-4871-8869-5083a039f9ea" xsi:nil="true"/>
    <lcf76f155ced4ddcb4097134ff3c332f xmlns="ee936fef-afc2-40e6-9617-ef7039d30ab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C7A5B8301DDAE418D8CB60A99AC9268" ma:contentTypeVersion="13" ma:contentTypeDescription="Vytvoří nový dokument" ma:contentTypeScope="" ma:versionID="e4ed95bc6f800643b2a4bc147b508a40">
  <xsd:schema xmlns:xsd="http://www.w3.org/2001/XMLSchema" xmlns:xs="http://www.w3.org/2001/XMLSchema" xmlns:p="http://schemas.microsoft.com/office/2006/metadata/properties" xmlns:ns2="ee936fef-afc2-40e6-9617-ef7039d30abb" xmlns:ns3="7c8d9cec-0cdf-4871-8869-5083a039f9ea" targetNamespace="http://schemas.microsoft.com/office/2006/metadata/properties" ma:root="true" ma:fieldsID="019e4bad7924ce367bf480466e7b5f9a" ns2:_="" ns3:_="">
    <xsd:import namespace="ee936fef-afc2-40e6-9617-ef7039d30abb"/>
    <xsd:import namespace="7c8d9cec-0cdf-4871-8869-5083a039f9e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BillingMetadata"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36fef-afc2-40e6-9617-ef7039d30a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Značky obrázků" ma:readOnly="false" ma:fieldId="{5cf76f15-5ced-4ddc-b409-7134ff3c332f}" ma:taxonomyMulti="true" ma:sspId="ff4372e8-91f8-497c-a191-f950a110e243"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8d9cec-0cdf-4871-8869-5083a039f9e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eebdd95-0eb4-4e03-9e2f-d86aa18b6a6b}" ma:internalName="TaxCatchAll" ma:showField="CatchAllData" ma:web="7c8d9cec-0cdf-4871-8869-5083a039f9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8EDDB6-9699-4EA6-A698-062DAB9C1C4E}">
  <ds:schemaRefs>
    <ds:schemaRef ds:uri="http://schemas.microsoft.com/sharepoint/v3/contenttype/forms"/>
  </ds:schemaRefs>
</ds:datastoreItem>
</file>

<file path=customXml/itemProps2.xml><?xml version="1.0" encoding="utf-8"?>
<ds:datastoreItem xmlns:ds="http://schemas.openxmlformats.org/officeDocument/2006/customXml" ds:itemID="{1C487597-3265-4818-9E86-B85D53E7A1FA}">
  <ds:schemaRefs>
    <ds:schemaRef ds:uri="http://purl.org/dc/elements/1.1/"/>
    <ds:schemaRef ds:uri="http://schemas.microsoft.com/office/2006/documentManagement/types"/>
    <ds:schemaRef ds:uri="http://www.w3.org/XML/1998/namespace"/>
    <ds:schemaRef ds:uri="http://schemas.openxmlformats.org/package/2006/metadata/core-properties"/>
    <ds:schemaRef ds:uri="http://purl.org/dc/terms/"/>
    <ds:schemaRef ds:uri="http://schemas.microsoft.com/office/2006/metadata/properties"/>
    <ds:schemaRef ds:uri="7c8d9cec-0cdf-4871-8869-5083a039f9ea"/>
    <ds:schemaRef ds:uri="http://schemas.microsoft.com/office/infopath/2007/PartnerControls"/>
    <ds:schemaRef ds:uri="ee936fef-afc2-40e6-9617-ef7039d30abb"/>
    <ds:schemaRef ds:uri="http://purl.org/dc/dcmitype/"/>
  </ds:schemaRefs>
</ds:datastoreItem>
</file>

<file path=customXml/itemProps3.xml><?xml version="1.0" encoding="utf-8"?>
<ds:datastoreItem xmlns:ds="http://schemas.openxmlformats.org/officeDocument/2006/customXml" ds:itemID="{B5FDFF5F-417C-42D1-AED7-9B089B290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936fef-afc2-40e6-9617-ef7039d30abb"/>
    <ds:schemaRef ds:uri="7c8d9cec-0cdf-4871-8869-5083a039f9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3</vt:i4>
      </vt:variant>
    </vt:vector>
  </HeadingPairs>
  <TitlesOfParts>
    <vt:vector size="9" baseType="lpstr">
      <vt:lpstr>0 Úvod</vt:lpstr>
      <vt:lpstr>1 Stanice</vt:lpstr>
      <vt:lpstr>2 Baterie</vt:lpstr>
      <vt:lpstr>3 Lokality</vt:lpstr>
      <vt:lpstr>4 Nápověda</vt:lpstr>
      <vt:lpstr>pomocné výpočty</vt:lpstr>
      <vt:lpstr>koeficient1</vt:lpstr>
      <vt:lpstr>koeficient2</vt:lpstr>
      <vt:lpstr>koeficient3</vt:lpstr>
    </vt:vector>
  </TitlesOfParts>
  <Manager/>
  <Company>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Benák Ondřej Bc.</dc:creator>
  <cp:keywords/>
  <dc:description/>
  <cp:lastModifiedBy>Benák Ondřej Bc.</cp:lastModifiedBy>
  <cp:revision/>
  <dcterms:created xsi:type="dcterms:W3CDTF">2023-01-30T13:27:23Z</dcterms:created>
  <dcterms:modified xsi:type="dcterms:W3CDTF">2026-03-24T14:58:53Z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0x010100BC7A5B8301DDAE418D8CB60A99AC9268</vt:lpwstr>
  </property>
  <property fmtid="{D5CDD505-2E9C-101B-9397-08002B2CF9AE}" pid="3" name="Order">
    <vt:r8>36174000</vt:r8>
  </property>
  <property fmtid="{D5CDD505-2E9C-101B-9397-08002B2CF9AE}" pid="4" name="MediaServiceImageTags">
    <vt:lpwstr/>
  </property>
</Properties>
</file>