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4"/>
  <workbookPr/>
  <mc:AlternateContent xmlns:mc="http://schemas.openxmlformats.org/markup-compatibility/2006">
    <mc:Choice Requires="x15">
      <x15ac:absPath xmlns:x15ac="http://schemas.microsoft.com/office/spreadsheetml/2010/11/ac" url="https://mdcrcz.sharepoint.com/sites/nt-o430/Sdilene dokumenty/Fondy EU/O432/03 OPD III/09_Infrastruktura pro alternativní paliva/_Výzva 40 - běžné/Dokumentace vyzvy 40 - web/Vzory vybranych priloh zadosti o podporu/"/>
    </mc:Choice>
  </mc:AlternateContent>
  <xr:revisionPtr revIDLastSave="0" documentId="13_ncr:1_{BD213D8B-9E75-42E1-8B0D-97D92F0DCE8B}" xr6:coauthVersionLast="47" xr6:coauthVersionMax="47" xr10:uidLastSave="{00000000-0000-0000-0000-000000000000}"/>
  <bookViews>
    <workbookView xWindow="-28920" yWindow="-120" windowWidth="29040" windowHeight="15720" xr2:uid="{00000000-000D-0000-FFFF-FFFF00000000}"/>
  </bookViews>
  <sheets>
    <sheet name="finanční zdraví" sheetId="1" r:id="rId1"/>
    <sheet name="nápověda  " sheetId="3" r:id="rId2"/>
    <sheet name="poznámky" sheetId="4" state="hidden" r:id="rId3"/>
  </sheets>
  <definedNames>
    <definedName name="ano_ne">'finanční zdraví'!$E$82:$E$83</definedName>
    <definedName name="doba_existence">'finanční zdraví'!$D$82:$D$83</definedName>
    <definedName name="_xlnm.Print_Area" localSheetId="0">'finanční zdraví'!$A$1:$F$48</definedName>
    <definedName name="právní_forma">'finanční zdraví'!$C$82:$C$85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4" i="1" l="1"/>
  <c r="G132" i="1"/>
  <c r="G115" i="1"/>
  <c r="G100" i="1"/>
  <c r="G111" i="1" l="1"/>
  <c r="G113" i="1" s="1"/>
  <c r="G96" i="1"/>
  <c r="G98" i="1" s="1"/>
  <c r="G128" i="1"/>
  <c r="G130" i="1" s="1"/>
  <c r="F17" i="1"/>
  <c r="E17" i="1" l="1"/>
  <c r="G148" i="1"/>
  <c r="G144" i="1"/>
  <c r="G146" i="1" s="1"/>
  <c r="F38" i="1" s="1"/>
  <c r="F51" i="1"/>
  <c r="E38" i="1" l="1"/>
  <c r="E51" i="1"/>
  <c r="E42" i="1"/>
  <c r="H71" i="1" l="1"/>
  <c r="D75" i="1"/>
  <c r="D74" i="1"/>
  <c r="D73" i="1" l="1"/>
  <c r="D45" i="1" s="1"/>
  <c r="D72" i="1"/>
  <c r="D44" i="1" s="1"/>
  <c r="L70" i="1"/>
  <c r="J70" i="1"/>
  <c r="H70" i="1"/>
  <c r="D70" i="1" l="1"/>
  <c r="D42" i="1" s="1"/>
  <c r="H77" i="1" l="1"/>
  <c r="D77" i="1" s="1"/>
  <c r="H76" i="1"/>
  <c r="D76" i="1" s="1"/>
  <c r="D78" i="1" l="1"/>
  <c r="D46" i="1" s="1"/>
  <c r="J71" i="1"/>
  <c r="D71" i="1" s="1"/>
  <c r="D43" i="1" s="1"/>
  <c r="E40" i="1" l="1"/>
  <c r="F52" i="1"/>
  <c r="F53" i="1"/>
  <c r="F54" i="1"/>
  <c r="F55" i="1"/>
  <c r="F57" i="1"/>
  <c r="F58" i="1"/>
  <c r="F59" i="1"/>
  <c r="F60" i="1"/>
  <c r="E60" i="1"/>
  <c r="E59" i="1"/>
  <c r="E58" i="1"/>
  <c r="E57" i="1"/>
  <c r="E55" i="1"/>
  <c r="E54" i="1"/>
  <c r="E53" i="1"/>
  <c r="E52" i="1"/>
  <c r="F62" i="1" l="1"/>
  <c r="F63" i="1"/>
  <c r="E62" i="1"/>
  <c r="E63" i="1"/>
  <c r="F65" i="1" l="1"/>
  <c r="E65" i="1"/>
  <c r="E36" i="1" l="1"/>
  <c r="E67" i="1"/>
  <c r="F36" i="1" s="1"/>
</calcChain>
</file>

<file path=xl/sharedStrings.xml><?xml version="1.0" encoding="utf-8"?>
<sst xmlns="http://schemas.openxmlformats.org/spreadsheetml/2006/main" count="232" uniqueCount="197">
  <si>
    <t>Tabulka hodnocení finančního zdraví žadatelů vedoucích účetnictví</t>
  </si>
  <si>
    <t xml:space="preserve">Název žadatele, IČO: </t>
  </si>
  <si>
    <t xml:space="preserve">Název projektu: </t>
  </si>
  <si>
    <t xml:space="preserve">Celkové výdaje projektu (v tis. Kč bez DPH) </t>
  </si>
  <si>
    <t xml:space="preserve">Celkové výdaje současně realizovaných projektů OPD (v tis. Kč bez DPH):  </t>
  </si>
  <si>
    <t>Poslední uzavřené účetní období:</t>
  </si>
  <si>
    <t xml:space="preserve">Velikost podniku: </t>
  </si>
  <si>
    <t xml:space="preserve">Typ podniku: </t>
  </si>
  <si>
    <t>v.o.s.</t>
  </si>
  <si>
    <t xml:space="preserve">Počet let existence: </t>
  </si>
  <si>
    <t>více než 3 roky</t>
  </si>
  <si>
    <t xml:space="preserve">Podnik ve skupině: </t>
  </si>
  <si>
    <t xml:space="preserve">Jedná se o MSP: </t>
  </si>
  <si>
    <t>ano</t>
  </si>
  <si>
    <t xml:space="preserve">Program na záchranu: </t>
  </si>
  <si>
    <t xml:space="preserve">Insolvenční řízení: </t>
  </si>
  <si>
    <t>Označení</t>
  </si>
  <si>
    <t>Položka</t>
  </si>
  <si>
    <t>Zdroj</t>
  </si>
  <si>
    <t>A</t>
  </si>
  <si>
    <t>Aktiva celkem</t>
  </si>
  <si>
    <t>Rozvaha, strana Aktiv, ř. 1, netto</t>
  </si>
  <si>
    <t>B</t>
  </si>
  <si>
    <t>Oběžná aktiva</t>
  </si>
  <si>
    <t>Rozvaha, strana Aktiv, ř. C, netto</t>
  </si>
  <si>
    <t>C</t>
  </si>
  <si>
    <t>Vlastní kapitál</t>
  </si>
  <si>
    <t>Rozvaha, strana Pasiv, ř. A</t>
  </si>
  <si>
    <t>P1</t>
  </si>
  <si>
    <t xml:space="preserve">Základní kapitál </t>
  </si>
  <si>
    <t xml:space="preserve">Rozvaha, strana Pasiv, ř. A.I </t>
  </si>
  <si>
    <t>P2</t>
  </si>
  <si>
    <t>Ážio</t>
  </si>
  <si>
    <t>Rozvaha, strana Pasiv, ř. A.II.1</t>
  </si>
  <si>
    <t>D</t>
  </si>
  <si>
    <t>Výsledek hospodaření minulých let (+/-)</t>
  </si>
  <si>
    <t>Rozvaha, strana Pasiv, ř. A.IV</t>
  </si>
  <si>
    <t>P3</t>
  </si>
  <si>
    <t>Výsledek hospodaření běžného účetního období (+/-)</t>
  </si>
  <si>
    <t>Rozvaha, strana Pasiv, ř. A.V</t>
  </si>
  <si>
    <t>E</t>
  </si>
  <si>
    <t>Cizí zdroje</t>
  </si>
  <si>
    <t>Rozvaha, strana Pasiv, ř. B + C</t>
  </si>
  <si>
    <t>F</t>
  </si>
  <si>
    <t>Krátkodobé závazky</t>
  </si>
  <si>
    <t>Rozvaha, strana Pasiv, ř. C.II</t>
  </si>
  <si>
    <t>M</t>
  </si>
  <si>
    <t>Tržby za prodej zboží</t>
  </si>
  <si>
    <t>Výkaz zisku a ztráty, ř. II.</t>
  </si>
  <si>
    <t>G</t>
  </si>
  <si>
    <t>Tržby z prodeje výrobků a služeb</t>
  </si>
  <si>
    <t>Výkaz zisku a ztráty, ř. I.</t>
  </si>
  <si>
    <t>P4</t>
  </si>
  <si>
    <t xml:space="preserve">Úpravy hodnot DNM a DHM </t>
  </si>
  <si>
    <t xml:space="preserve">Výkaz zisku a ztráty, ř. E.1 </t>
  </si>
  <si>
    <t>H</t>
  </si>
  <si>
    <t>Provozní výsledek hospodaření (+/-)</t>
  </si>
  <si>
    <t>Výkaz zisku a ztráty, ř. *</t>
  </si>
  <si>
    <t>I</t>
  </si>
  <si>
    <t>Nákladové úroky a podobné náklady</t>
  </si>
  <si>
    <t>Výkaz zisku a ztráty, ř. J</t>
  </si>
  <si>
    <t>J</t>
  </si>
  <si>
    <t>Finanční výsledek hospodaření (+/-)</t>
  </si>
  <si>
    <t>K</t>
  </si>
  <si>
    <t>Daň z příjmů</t>
  </si>
  <si>
    <t>Výkaz zisku a ztráty, ř. L</t>
  </si>
  <si>
    <t>L</t>
  </si>
  <si>
    <t>Investiční dotace na majetek v uplynulých 5 letech (v tisících Kč)</t>
  </si>
  <si>
    <t>Účty 346, 347</t>
  </si>
  <si>
    <t xml:space="preserve">Výsledek výpočtu finančního zdraví: </t>
  </si>
  <si>
    <t xml:space="preserve">Ověření kapitálové přiměřenosti: </t>
  </si>
  <si>
    <t>Posouzení podniku v obtížích dle nařízení Komise (EU) 651/2014:</t>
  </si>
  <si>
    <t xml:space="preserve">Kritérium A </t>
  </si>
  <si>
    <t>Kritérium B</t>
  </si>
  <si>
    <t xml:space="preserve">Kritérium C </t>
  </si>
  <si>
    <t xml:space="preserve">Kritérium D </t>
  </si>
  <si>
    <t xml:space="preserve">Kritérium E </t>
  </si>
  <si>
    <t>verze: 250925</t>
  </si>
  <si>
    <t>Vyplňujte, prosím, jednotně v tisících korun včetně položky L!</t>
  </si>
  <si>
    <t>Ukazatel</t>
  </si>
  <si>
    <t>Název ukazatele</t>
  </si>
  <si>
    <t>Výpočet</t>
  </si>
  <si>
    <t>AX1</t>
  </si>
  <si>
    <t>[(B-F)/(A+L)]*6,56</t>
  </si>
  <si>
    <t>AX2</t>
  </si>
  <si>
    <t>[(H+J-K+D)/(A+L)]*3,26</t>
  </si>
  <si>
    <t>AX3</t>
  </si>
  <si>
    <t>[(H+I+J)/(A+L)]*6,72</t>
  </si>
  <si>
    <t>AX4</t>
  </si>
  <si>
    <t xml:space="preserve">[(A+L)/E]*1,05; AX4 &gt; 2 ⇒ AX4 = 2 </t>
  </si>
  <si>
    <t>IX1</t>
  </si>
  <si>
    <t>[(A+L)/E]*(-0,017)</t>
  </si>
  <si>
    <t>IX2</t>
  </si>
  <si>
    <t>[(H+I+J)/(A+L)]*4,573</t>
  </si>
  <si>
    <t>IX3</t>
  </si>
  <si>
    <t>[G/(A+L)]*0,481</t>
  </si>
  <si>
    <t>IX4</t>
  </si>
  <si>
    <t>[B/F]*0,015; IX4 &gt; 1 ⇒ IX4 = 1</t>
  </si>
  <si>
    <t>AX</t>
  </si>
  <si>
    <t>AX1+AX2+AX3+AX4</t>
  </si>
  <si>
    <t>IX</t>
  </si>
  <si>
    <t>IX1+IX2+IX3+IX4</t>
  </si>
  <si>
    <t>X</t>
  </si>
  <si>
    <t>(0,5*AX)+(0,5*IX)</t>
  </si>
  <si>
    <t>ω</t>
  </si>
  <si>
    <t>Finanční zdraví</t>
  </si>
  <si>
    <t>0,4Xt-1 + 0,6Xt</t>
  </si>
  <si>
    <t>ověření PvO</t>
  </si>
  <si>
    <t xml:space="preserve">vyhodnocení </t>
  </si>
  <si>
    <t xml:space="preserve">popis: </t>
  </si>
  <si>
    <t xml:space="preserve">relevantní pro: </t>
  </si>
  <si>
    <t xml:space="preserve">pomocné výpočty: </t>
  </si>
  <si>
    <t xml:space="preserve">vlastní kapitál &lt; 1/2 základního kapitálu </t>
  </si>
  <si>
    <t xml:space="preserve">podniky s omezeným ručením (s.r.o., a.s.), s výjimkou MSP existujících méně než 3 roky </t>
  </si>
  <si>
    <t>právní forma</t>
  </si>
  <si>
    <t xml:space="preserve">MSP </t>
  </si>
  <si>
    <t xml:space="preserve">doba existence méně než 3 roky </t>
  </si>
  <si>
    <t xml:space="preserve">Kritérium B </t>
  </si>
  <si>
    <t xml:space="preserve">VH celkem (absolutní hodnota záporné hodnoty) &gt;  1/2 (vlastní kapitál - abs. hodnota VH celkem), podmínka: kladná hodnota VH celkem =&gt; Ok </t>
  </si>
  <si>
    <t xml:space="preserve">společnosti s ručením společníků (v.o.s., k.s.), s výjimkou MSP existujících méně než 3 roky </t>
  </si>
  <si>
    <t xml:space="preserve">absolutní hodnota VH celkem </t>
  </si>
  <si>
    <t>Kritérium C</t>
  </si>
  <si>
    <t xml:space="preserve">bylo zahájeno nebo podnik splňuje kritéria pro zahájení insolvenčního řízení </t>
  </si>
  <si>
    <t>Kritérium D</t>
  </si>
  <si>
    <t>podnik obdržel podporu na záchranu nebo restrukturalizaci</t>
  </si>
  <si>
    <t>Kritérium E1</t>
  </si>
  <si>
    <t xml:space="preserve">cizí zdroje / vlastní kapitál &gt; 7,5 (období n-1) </t>
  </si>
  <si>
    <t xml:space="preserve">neuplatňuje se na MSP </t>
  </si>
  <si>
    <t>Kritérium E2</t>
  </si>
  <si>
    <t xml:space="preserve">cizí zdroje / vlastní kapitál &gt; 7,5 (období n) </t>
  </si>
  <si>
    <t>Kritérium E3</t>
  </si>
  <si>
    <t xml:space="preserve">EBITDA / nákladové úroky &lt; 1,0 (období n-1) </t>
  </si>
  <si>
    <t>EBITDA (období n-1)</t>
  </si>
  <si>
    <t>Kritérium E4</t>
  </si>
  <si>
    <t xml:space="preserve">EBITDA / nákladové úroky &lt; 1,0 (období n) </t>
  </si>
  <si>
    <t xml:space="preserve">EBITDA (období n) </t>
  </si>
  <si>
    <t>Kritérium E</t>
  </si>
  <si>
    <t xml:space="preserve">musí být splněno E1 až E4 současně </t>
  </si>
  <si>
    <t xml:space="preserve">právní forma </t>
  </si>
  <si>
    <t xml:space="preserve">počet let existence </t>
  </si>
  <si>
    <t xml:space="preserve">ano/ne </t>
  </si>
  <si>
    <t>s.r.o.</t>
  </si>
  <si>
    <t>méně než 3 roky</t>
  </si>
  <si>
    <t>a.s.</t>
  </si>
  <si>
    <t>ne</t>
  </si>
  <si>
    <t>k.s.</t>
  </si>
  <si>
    <t xml:space="preserve">velikost podniku </t>
  </si>
  <si>
    <t xml:space="preserve">malý podnik </t>
  </si>
  <si>
    <t xml:space="preserve">střední podnik </t>
  </si>
  <si>
    <t xml:space="preserve">velký podnik </t>
  </si>
  <si>
    <t xml:space="preserve">není relevantní </t>
  </si>
  <si>
    <t xml:space="preserve">hodnocení kapitálové přiměřenosti </t>
  </si>
  <si>
    <t>objem investice (tis. Kč)</t>
  </si>
  <si>
    <t>MPO jako F hodnoti vlastní podíl vyšší než 60 % aktiv</t>
  </si>
  <si>
    <t>u nás je tento poměr cca 1,0 (při míře podpory 30 %)</t>
  </si>
  <si>
    <t xml:space="preserve">U1 - bilance neumořených aktiv k investici </t>
  </si>
  <si>
    <t>U1</t>
  </si>
  <si>
    <t xml:space="preserve">U1 = aktiva celkem bez oprávek / objem investice   </t>
  </si>
  <si>
    <t xml:space="preserve">počet bodů: </t>
  </si>
  <si>
    <t>aktiva = rozvaha, řádek Aktiva celkem, sloupec Netto</t>
  </si>
  <si>
    <t xml:space="preserve">aktiva </t>
  </si>
  <si>
    <t xml:space="preserve">hranice (min) </t>
  </si>
  <si>
    <t xml:space="preserve">hranice max. </t>
  </si>
  <si>
    <t xml:space="preserve">počet bodů </t>
  </si>
  <si>
    <t xml:space="preserve">bez omezení </t>
  </si>
  <si>
    <t xml:space="preserve">dělení nulou </t>
  </si>
  <si>
    <t xml:space="preserve">U2 - profitové krytí investice </t>
  </si>
  <si>
    <t>U2</t>
  </si>
  <si>
    <t xml:space="preserve">U2 = běžný výsledek hospodaření / objem investice </t>
  </si>
  <si>
    <t xml:space="preserve">běžný VH = provozní VH + finanční VH </t>
  </si>
  <si>
    <t>běžný VH</t>
  </si>
  <si>
    <t xml:space="preserve">U3 -obratové krytí investice </t>
  </si>
  <si>
    <t>U3</t>
  </si>
  <si>
    <t xml:space="preserve">U3 = obrat / objem investice </t>
  </si>
  <si>
    <t xml:space="preserve">obrat = tržby za prodej zboží (VZZ, řádek I.) + tržby za služby (VZZ, řádek II.)  </t>
  </si>
  <si>
    <t xml:space="preserve">obrat </t>
  </si>
  <si>
    <t xml:space="preserve">Výsledek </t>
  </si>
  <si>
    <t xml:space="preserve">průměrný počet bodů: </t>
  </si>
  <si>
    <t xml:space="preserve">U = 1/3 * (U1 + U2 + U3) </t>
  </si>
  <si>
    <t>průměr U1-U3:</t>
  </si>
  <si>
    <t xml:space="preserve">Nápověda k výpočtu finančního zdraví </t>
  </si>
  <si>
    <t xml:space="preserve">Tabulka slouží k orientačnímu ověření finančního zdraví žadatelů ucházejících se o podporu z prostředků OPD. 
Součástí hodnocení finančního zdraví je i ověření kapitálové přiměřenosti připravovaného projektu k finančním 
výsledkům žadatele. </t>
  </si>
  <si>
    <t xml:space="preserve">Název projektu zadejte v souladu s předkládanou žádostí do OPD. </t>
  </si>
  <si>
    <t xml:space="preserve">Celkové výdaje projektu zadejte v tis. Kč bez DPH v souladu s předkládanou žádostí o podporu. </t>
  </si>
  <si>
    <t xml:space="preserve">Za současně realizované projekty OPD jsou považovány všechny projekty aktuálně realizované (ve stavu realizace) s podporou z prostředků OP Doprava nebo o tuto podporu usilující (žádost v procesu hodnocení). </t>
  </si>
  <si>
    <t>Velikost podniku (malý / střední / velký) zadejte v souladu s Doporučením Komise 2003/361/ES ze dne 6. května 2003 týkajícím se definice mikropodniků, malých a středních podniků.</t>
  </si>
  <si>
    <t xml:space="preserve">Vyplňujte údaje ve stejných jednotkách - tisíce Kč a to včetně přijatých investičních dotací, zachovejte pořadí sloupců: předposlední uzavřené účetní období, poslední účetní období. </t>
  </si>
  <si>
    <t>V aktivech zadávejte hodnotu netto, ztrátu jako hospodářský výsledek vyplňte se záporným znaménkem.</t>
  </si>
  <si>
    <t>Částku investičních dotací (řádek L) zadávejte pro každý rok jako sumu za uplynulých pět let, např. pro údaje roku 2020 zadáte součet přijatých investičních dotací za roky 2016 až 2020, pro rok 2021 zadáte součet přijatých investičních dotací v letech 2017 až 2021.</t>
  </si>
  <si>
    <t>Účtujete-li v hospodářském roce, zadejte předposlední a poslední uzavřené účetní období.</t>
  </si>
  <si>
    <t>Nezapomeňte přiložit kopii daňových přiznání za vyplňovaná účetní období.</t>
  </si>
  <si>
    <t xml:space="preserve">V případě výsledku F pro finanční zdraví nebo pro ověření kapitálové přiměřenosti umožňuje ŘO </t>
  </si>
  <si>
    <t xml:space="preserve">individuální ověření finančního zdraví žadatele. Součástí individuálního posouzení může být </t>
  </si>
  <si>
    <t xml:space="preserve">i požadavek na zajištění garance závazků plynoucích z přijetí podpory z prostředků OPD. </t>
  </si>
  <si>
    <t xml:space="preserve">úprava komentáře k individuálnímu posuzení </t>
  </si>
  <si>
    <t xml:space="preserve">úprava loga OPD dle nastavení pro OPD 3 </t>
  </si>
  <si>
    <t>nastaveno výchozí ukončené období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</si>
</sst>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0.0_ ;\-#,##0.0\ "/>
    <numFmt numFmtId="166" formatCode="#,##0.00_ ;\-#,##0.00\ "/>
  </numFmts>
  <fonts count="12">
    <font>
      <sz val="11"/>
      <color theme="1"/>
      <name val="Calibri"/>
      <family val="2"/>
      <charset val="238"/>
      <scheme val="minor"/>
    </font>
    <font>
      <b/>
      <sz val="11"/>
      <color theme="1"/>
      <name val="Calibri"/>
      <family val="2"/>
      <charset val="238"/>
      <scheme val="minor"/>
    </font>
    <font>
      <sz val="10"/>
      <color theme="1"/>
      <name val="Verdana"/>
      <family val="2"/>
      <charset val="238"/>
    </font>
    <font>
      <b/>
      <sz val="10"/>
      <color theme="1"/>
      <name val="Verdana"/>
      <family val="2"/>
      <charset val="238"/>
    </font>
    <font>
      <i/>
      <sz val="10"/>
      <color theme="1"/>
      <name val="Verdana"/>
      <family val="2"/>
      <charset val="238"/>
    </font>
    <font>
      <sz val="8"/>
      <color theme="1"/>
      <name val="Verdana"/>
      <family val="2"/>
      <charset val="238"/>
    </font>
    <font>
      <sz val="11"/>
      <color rgb="FFFF0000"/>
      <name val="Calibri"/>
      <family val="2"/>
      <charset val="238"/>
      <scheme val="minor"/>
    </font>
    <font>
      <b/>
      <i/>
      <sz val="11"/>
      <color theme="1"/>
      <name val="Calibri"/>
      <family val="2"/>
      <charset val="238"/>
      <scheme val="minor"/>
    </font>
    <font>
      <b/>
      <sz val="16"/>
      <color rgb="FFFF0000"/>
      <name val="Calibri"/>
      <family val="2"/>
      <charset val="238"/>
      <scheme val="minor"/>
    </font>
    <font>
      <sz val="11"/>
      <color theme="1"/>
      <name val="Calibri"/>
      <family val="2"/>
      <charset val="238"/>
      <scheme val="minor"/>
    </font>
    <font>
      <i/>
      <sz val="11"/>
      <color theme="1"/>
      <name val="Calibri"/>
      <family val="2"/>
      <scheme val="minor"/>
    </font>
    <font>
      <b/>
      <sz val="8"/>
      <color theme="1"/>
      <name val="Verdana"/>
      <family val="2"/>
      <charset val="238"/>
    </font>
  </fonts>
  <fills count="7">
    <fill>
      <patternFill patternType="none"/>
    </fill>
    <fill>
      <patternFill patternType="gray125"/>
    </fill>
    <fill>
      <patternFill patternType="solid">
        <fgColor rgb="FFFFFFCC"/>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43" fontId="9" fillId="0" borderId="0" applyFont="0" applyFill="0" applyBorder="0" applyAlignment="0" applyProtection="0"/>
  </cellStyleXfs>
  <cellXfs count="96">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wrapText="1"/>
    </xf>
    <xf numFmtId="0" fontId="4" fillId="0" borderId="0" xfId="0" applyFont="1" applyAlignment="1">
      <alignment vertical="center"/>
    </xf>
    <xf numFmtId="0" fontId="0" fillId="0" borderId="1" xfId="0" applyBorder="1" applyAlignment="1">
      <alignment vertical="center" wrapText="1"/>
    </xf>
    <xf numFmtId="49" fontId="0" fillId="0" borderId="1" xfId="0" applyNumberFormat="1" applyBorder="1" applyAlignment="1">
      <alignment vertical="center" wrapText="1"/>
    </xf>
    <xf numFmtId="0" fontId="0" fillId="0" borderId="16" xfId="0" applyBorder="1" applyAlignment="1">
      <alignment vertical="center" wrapText="1"/>
    </xf>
    <xf numFmtId="0" fontId="7" fillId="0" borderId="0" xfId="0" applyFont="1" applyAlignment="1">
      <alignment wrapText="1"/>
    </xf>
    <xf numFmtId="0" fontId="0" fillId="4" borderId="1" xfId="0" applyFill="1" applyBorder="1" applyAlignment="1">
      <alignment vertical="center" wrapText="1"/>
    </xf>
    <xf numFmtId="3" fontId="0" fillId="4" borderId="1" xfId="0" applyNumberFormat="1" applyFill="1" applyBorder="1" applyAlignment="1">
      <alignment vertical="center" wrapText="1"/>
    </xf>
    <xf numFmtId="0" fontId="1" fillId="2" borderId="3" xfId="0" applyFont="1" applyFill="1" applyBorder="1" applyAlignment="1" applyProtection="1">
      <alignment horizontal="center" vertical="center" wrapText="1"/>
      <protection locked="0"/>
    </xf>
    <xf numFmtId="3" fontId="2" fillId="2" borderId="1" xfId="0" applyNumberFormat="1" applyFont="1" applyFill="1" applyBorder="1" applyAlignment="1" applyProtection="1">
      <alignment vertical="center" wrapText="1"/>
      <protection locked="0"/>
    </xf>
    <xf numFmtId="3" fontId="2" fillId="2" borderId="3" xfId="0" applyNumberFormat="1" applyFont="1" applyFill="1" applyBorder="1" applyAlignment="1" applyProtection="1">
      <alignment vertical="center" wrapText="1"/>
      <protection locked="0"/>
    </xf>
    <xf numFmtId="0" fontId="1" fillId="2" borderId="22" xfId="0" applyFont="1" applyFill="1" applyBorder="1" applyAlignment="1" applyProtection="1">
      <alignment horizontal="center" vertical="center" wrapText="1"/>
      <protection locked="0"/>
    </xf>
    <xf numFmtId="0" fontId="0" fillId="0" borderId="0" xfId="0" applyAlignment="1">
      <alignment vertical="center"/>
    </xf>
    <xf numFmtId="0" fontId="0" fillId="5" borderId="1" xfId="0" applyFill="1" applyBorder="1" applyAlignment="1">
      <alignment vertical="center" wrapText="1"/>
    </xf>
    <xf numFmtId="3" fontId="2" fillId="6" borderId="3" xfId="0" applyNumberFormat="1" applyFont="1" applyFill="1" applyBorder="1" applyAlignment="1" applyProtection="1">
      <alignment vertical="center" wrapText="1"/>
      <protection locked="0"/>
    </xf>
    <xf numFmtId="166" fontId="0" fillId="0" borderId="0" xfId="0" applyNumberFormat="1" applyAlignment="1">
      <alignment vertical="center" wrapText="1"/>
    </xf>
    <xf numFmtId="2" fontId="0" fillId="5" borderId="1" xfId="0" applyNumberFormat="1" applyFill="1" applyBorder="1" applyAlignment="1">
      <alignment vertical="center" wrapText="1"/>
    </xf>
    <xf numFmtId="2" fontId="0" fillId="0" borderId="1" xfId="0" applyNumberFormat="1" applyBorder="1" applyAlignment="1">
      <alignment vertical="center" wrapText="1"/>
    </xf>
    <xf numFmtId="165" fontId="1" fillId="2" borderId="23" xfId="1" applyNumberFormat="1" applyFont="1" applyFill="1" applyBorder="1" applyAlignment="1" applyProtection="1">
      <alignment horizontal="right" vertical="center" wrapText="1"/>
      <protection locked="0"/>
    </xf>
    <xf numFmtId="0" fontId="0" fillId="0" borderId="0" xfId="0" applyAlignment="1">
      <alignment horizontal="right" vertical="center" wrapText="1"/>
    </xf>
    <xf numFmtId="49" fontId="0" fillId="0" borderId="0" xfId="0" applyNumberFormat="1" applyAlignment="1">
      <alignment vertical="center"/>
    </xf>
    <xf numFmtId="0" fontId="10" fillId="0" borderId="0" xfId="0" applyFont="1" applyAlignment="1">
      <alignment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8" fillId="0" borderId="5"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left" vertical="center"/>
    </xf>
    <xf numFmtId="0" fontId="1" fillId="0" borderId="0" xfId="0" applyFont="1" applyAlignment="1">
      <alignment horizontal="center" vertical="center"/>
    </xf>
    <xf numFmtId="49" fontId="3" fillId="0" borderId="20" xfId="0" applyNumberFormat="1" applyFont="1" applyBorder="1" applyAlignment="1">
      <alignment vertical="center"/>
    </xf>
    <xf numFmtId="49" fontId="3" fillId="0" borderId="21" xfId="0" applyNumberFormat="1" applyFont="1" applyBorder="1" applyAlignment="1">
      <alignment vertical="center"/>
    </xf>
    <xf numFmtId="49" fontId="3" fillId="0" borderId="6" xfId="0" applyNumberFormat="1" applyFont="1" applyBorder="1" applyAlignment="1">
      <alignment vertical="center"/>
    </xf>
    <xf numFmtId="49" fontId="10" fillId="0" borderId="0" xfId="0" applyNumberFormat="1" applyFont="1" applyAlignment="1">
      <alignment horizontal="left" vertical="center"/>
    </xf>
    <xf numFmtId="0" fontId="11" fillId="0" borderId="21" xfId="0" applyFont="1" applyBorder="1" applyAlignment="1">
      <alignment vertical="center" wrapText="1"/>
    </xf>
    <xf numFmtId="0" fontId="11" fillId="0" borderId="6" xfId="0" applyFont="1" applyBorder="1" applyAlignment="1">
      <alignment vertical="center" wrapText="1"/>
    </xf>
    <xf numFmtId="0" fontId="3" fillId="0" borderId="22" xfId="0" applyFont="1" applyBorder="1" applyAlignment="1">
      <alignment horizontal="left"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3"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vertical="center" wrapText="1"/>
    </xf>
    <xf numFmtId="0" fontId="5" fillId="0" borderId="1" xfId="0" applyFont="1" applyBorder="1" applyAlignment="1">
      <alignment vertical="center" wrapText="1"/>
    </xf>
    <xf numFmtId="43" fontId="0" fillId="0" borderId="0" xfId="1" applyFont="1" applyAlignment="1" applyProtection="1">
      <alignment vertical="center" wrapText="1"/>
    </xf>
    <xf numFmtId="0" fontId="3" fillId="6" borderId="2" xfId="0" applyFont="1" applyFill="1" applyBorder="1" applyAlignment="1">
      <alignment horizontal="center" vertical="center" wrapText="1"/>
    </xf>
    <xf numFmtId="0" fontId="2" fillId="6" borderId="1" xfId="0" applyFont="1" applyFill="1" applyBorder="1" applyAlignment="1">
      <alignment vertical="center" wrapText="1"/>
    </xf>
    <xf numFmtId="0" fontId="5" fillId="6" borderId="1" xfId="0" applyFont="1" applyFill="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164" fontId="0" fillId="0" borderId="14" xfId="0" applyNumberFormat="1" applyBorder="1" applyAlignment="1">
      <alignment vertical="center" wrapText="1"/>
    </xf>
    <xf numFmtId="0" fontId="2" fillId="0" borderId="15" xfId="0" applyFont="1" applyBorder="1" applyAlignment="1">
      <alignment horizontal="center"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164" fontId="0" fillId="0" borderId="18" xfId="0" applyNumberFormat="1" applyBorder="1" applyAlignment="1">
      <alignment vertical="center" wrapText="1"/>
    </xf>
    <xf numFmtId="0" fontId="2" fillId="0" borderId="19" xfId="0" applyFont="1" applyBorder="1" applyAlignment="1">
      <alignment horizontal="center"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64" fontId="0" fillId="0" borderId="0" xfId="0" applyNumberFormat="1" applyAlignment="1">
      <alignment horizontal="left" vertical="center" wrapText="1"/>
    </xf>
    <xf numFmtId="164" fontId="0" fillId="0" borderId="5" xfId="0" applyNumberFormat="1" applyBorder="1" applyAlignment="1">
      <alignment horizontal="left" vertical="center" wrapText="1"/>
    </xf>
    <xf numFmtId="0" fontId="2" fillId="0" borderId="0" xfId="0" applyFont="1" applyAlignment="1">
      <alignment horizontal="left" vertical="center" wrapText="1"/>
    </xf>
    <xf numFmtId="164" fontId="0" fillId="0" borderId="0" xfId="0" applyNumberFormat="1" applyAlignment="1">
      <alignment horizontal="center" vertical="center" wrapText="1"/>
    </xf>
    <xf numFmtId="164" fontId="0" fillId="0" borderId="5" xfId="0" applyNumberFormat="1" applyBorder="1" applyAlignment="1">
      <alignment horizontal="center" vertical="center" wrapText="1"/>
    </xf>
    <xf numFmtId="164" fontId="0" fillId="0" borderId="0" xfId="0" applyNumberFormat="1" applyAlignment="1">
      <alignment vertical="center" wrapText="1"/>
    </xf>
    <xf numFmtId="0" fontId="2" fillId="0" borderId="5" xfId="0" applyFont="1" applyBorder="1" applyAlignment="1">
      <alignment horizontal="center"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164" fontId="0" fillId="0" borderId="11" xfId="0" applyNumberFormat="1" applyBorder="1" applyAlignment="1">
      <alignment vertical="center" wrapText="1"/>
    </xf>
    <xf numFmtId="0" fontId="5" fillId="0" borderId="12" xfId="0" applyFont="1" applyBorder="1" applyAlignment="1">
      <alignment horizontal="center" vertical="center" wrapText="1"/>
    </xf>
    <xf numFmtId="14" fontId="10" fillId="0" borderId="0" xfId="0" applyNumberFormat="1" applyFont="1" applyAlignment="1">
      <alignment horizontal="center"/>
    </xf>
    <xf numFmtId="0" fontId="10" fillId="0" borderId="0" xfId="0" applyFont="1"/>
    <xf numFmtId="0" fontId="10" fillId="0" borderId="0" xfId="0" applyFont="1" applyAlignment="1">
      <alignment horizontal="center"/>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164" fontId="6" fillId="0" borderId="0" xfId="0" applyNumberFormat="1" applyFont="1" applyAlignment="1">
      <alignment horizontal="left" vertical="center" wrapText="1"/>
    </xf>
    <xf numFmtId="164" fontId="6" fillId="0" borderId="5" xfId="0" applyNumberFormat="1"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1" fillId="2" borderId="1" xfId="0" applyFont="1" applyFill="1" applyBorder="1" applyAlignment="1" applyProtection="1">
      <alignment horizontal="left" vertical="center" wrapText="1"/>
      <protection locked="0"/>
    </xf>
    <xf numFmtId="0" fontId="1" fillId="2" borderId="3" xfId="0" applyFont="1" applyFill="1" applyBorder="1" applyAlignment="1" applyProtection="1">
      <alignment horizontal="left" vertical="center" wrapText="1"/>
      <protection locked="0"/>
    </xf>
    <xf numFmtId="0" fontId="1" fillId="2" borderId="26" xfId="0" applyFont="1" applyFill="1" applyBorder="1" applyAlignment="1" applyProtection="1">
      <alignment horizontal="left" vertical="center" wrapText="1"/>
      <protection locked="0"/>
    </xf>
    <xf numFmtId="164" fontId="0" fillId="0" borderId="14" xfId="0" applyNumberFormat="1" applyBorder="1" applyAlignment="1">
      <alignment horizontal="left" vertical="center" wrapText="1"/>
    </xf>
    <xf numFmtId="164" fontId="0" fillId="0" borderId="15" xfId="0" applyNumberFormat="1" applyBorder="1" applyAlignment="1">
      <alignment horizontal="left" vertical="center" wrapText="1"/>
    </xf>
    <xf numFmtId="0" fontId="3" fillId="0" borderId="24" xfId="0" applyFont="1" applyBorder="1" applyAlignment="1">
      <alignment horizontal="left" vertical="center" wrapText="1"/>
    </xf>
    <xf numFmtId="0" fontId="3" fillId="0" borderId="22" xfId="0" applyFont="1" applyBorder="1" applyAlignment="1">
      <alignment horizontal="left" vertical="center" wrapText="1"/>
    </xf>
  </cellXfs>
  <cellStyles count="2">
    <cellStyle name="Čárka" xfId="1" builtinId="3"/>
    <cellStyle name="Normální" xfId="0" builtinId="0"/>
  </cellStyles>
  <dxfs count="11">
    <dxf>
      <font>
        <color rgb="FF9C0006"/>
      </font>
      <fill>
        <patternFill>
          <bgColor rgb="FFFFC7CE"/>
        </patternFill>
      </fill>
    </dxf>
    <dxf>
      <font>
        <color theme="5" tint="-0.499984740745262"/>
      </font>
      <fill>
        <patternFill>
          <bgColor theme="5" tint="0.59996337778862885"/>
        </patternFill>
      </fill>
    </dxf>
    <dxf>
      <font>
        <color theme="7" tint="-0.499984740745262"/>
      </font>
      <fill>
        <patternFill>
          <bgColor theme="7" tint="0.59996337778862885"/>
        </patternFill>
      </fill>
    </dxf>
    <dxf>
      <font>
        <color rgb="FF996633"/>
      </font>
      <fill>
        <patternFill>
          <bgColor theme="7" tint="0.79998168889431442"/>
        </patternFill>
      </fill>
    </dxf>
    <dxf>
      <font>
        <color theme="9" tint="-0.499984740745262"/>
      </font>
      <fill>
        <patternFill patternType="solid">
          <fgColor rgb="FFCCFF66"/>
          <bgColor rgb="FFCCFF66"/>
        </patternFill>
      </fill>
    </dxf>
    <dxf>
      <font>
        <color rgb="FF006100"/>
      </font>
      <fill>
        <patternFill>
          <bgColor rgb="FFC6EFCE"/>
        </patternFill>
      </fill>
    </dxf>
    <dxf>
      <fill>
        <patternFill>
          <bgColor rgb="FFFFCCCC"/>
        </patternFill>
      </fill>
    </dxf>
    <dxf>
      <fill>
        <patternFill>
          <bgColor theme="9" tint="0.59996337778862885"/>
        </patternFill>
      </fill>
    </dxf>
    <dxf>
      <fill>
        <patternFill>
          <bgColor rgb="FFFFCCCC"/>
        </patternFill>
      </fill>
    </dxf>
    <dxf>
      <font>
        <color rgb="FFFF0000"/>
      </font>
    </dxf>
    <dxf>
      <font>
        <color rgb="FFFF0000"/>
      </font>
    </dxf>
  </dxfs>
  <tableStyles count="0" defaultTableStyle="TableStyleMedium2" defaultPivotStyle="PivotStyleLight16"/>
  <colors>
    <mruColors>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1495425</xdr:colOff>
      <xdr:row>2</xdr:row>
      <xdr:rowOff>66675</xdr:rowOff>
    </xdr:from>
    <xdr:to>
      <xdr:col>4</xdr:col>
      <xdr:colOff>590454</xdr:colOff>
      <xdr:row>3</xdr:row>
      <xdr:rowOff>177960</xdr:rowOff>
    </xdr:to>
    <xdr:pic>
      <xdr:nvPicPr>
        <xdr:cNvPr id="4" name="Obrázek 3">
          <a:extLst>
            <a:ext uri="{FF2B5EF4-FFF2-40B4-BE49-F238E27FC236}">
              <a16:creationId xmlns:a16="http://schemas.microsoft.com/office/drawing/2014/main" id="{CA71C373-2D71-2098-E796-EBBD4717F9B1}"/>
            </a:ext>
          </a:extLst>
        </xdr:cNvPr>
        <xdr:cNvPicPr>
          <a:picLocks noChangeAspect="1"/>
        </xdr:cNvPicPr>
      </xdr:nvPicPr>
      <xdr:blipFill>
        <a:blip xmlns:r="http://schemas.openxmlformats.org/officeDocument/2006/relationships" r:embed="rId1"/>
        <a:stretch>
          <a:fillRect/>
        </a:stretch>
      </xdr:blipFill>
      <xdr:spPr>
        <a:xfrm>
          <a:off x="2466975" y="457200"/>
          <a:ext cx="3286029" cy="377985"/>
        </a:xfrm>
        <a:prstGeom prst="rect">
          <a:avLst/>
        </a:prstGeom>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159"/>
  <sheetViews>
    <sheetView showGridLines="0" tabSelected="1" zoomScaleNormal="100" workbookViewId="0">
      <selection activeCell="D8" sqref="D8:F8"/>
    </sheetView>
  </sheetViews>
  <sheetFormatPr defaultColWidth="9.140625" defaultRowHeight="15"/>
  <cols>
    <col min="1" max="1" width="2.5703125" style="3" customWidth="1"/>
    <col min="2" max="2" width="12" style="3" customWidth="1"/>
    <col min="3" max="3" width="26" style="3" customWidth="1"/>
    <col min="4" max="4" width="36.85546875" style="3" customWidth="1"/>
    <col min="5" max="6" width="25.7109375" style="3" customWidth="1"/>
    <col min="7" max="7" width="23.140625" style="3" customWidth="1"/>
    <col min="8" max="16384" width="9.140625" style="3"/>
  </cols>
  <sheetData>
    <row r="1" spans="2:7" ht="15.75" thickBot="1"/>
    <row r="2" spans="2:7">
      <c r="B2" s="82"/>
      <c r="C2" s="83"/>
      <c r="D2" s="83"/>
      <c r="E2" s="83"/>
      <c r="F2" s="84"/>
    </row>
    <row r="3" spans="2:7" ht="21">
      <c r="B3" s="28"/>
      <c r="C3" s="29"/>
      <c r="D3" s="29"/>
      <c r="E3" s="29"/>
      <c r="F3" s="30"/>
    </row>
    <row r="4" spans="2:7">
      <c r="B4" s="28"/>
      <c r="C4" s="29"/>
      <c r="D4" s="29"/>
      <c r="E4" s="29"/>
      <c r="F4" s="31"/>
    </row>
    <row r="5" spans="2:7">
      <c r="B5" s="28"/>
      <c r="C5" s="29"/>
      <c r="D5" s="29"/>
      <c r="E5" s="29"/>
      <c r="F5" s="31"/>
    </row>
    <row r="6" spans="2:7">
      <c r="B6" s="32"/>
      <c r="D6" s="33" t="s">
        <v>0</v>
      </c>
      <c r="E6" s="29"/>
      <c r="F6" s="31"/>
    </row>
    <row r="7" spans="2:7">
      <c r="B7" s="28"/>
      <c r="C7" s="29"/>
      <c r="D7" s="29"/>
      <c r="E7" s="29"/>
      <c r="F7" s="31"/>
    </row>
    <row r="8" spans="2:7">
      <c r="B8" s="85" t="s">
        <v>1</v>
      </c>
      <c r="C8" s="86"/>
      <c r="D8" s="89"/>
      <c r="E8" s="89"/>
      <c r="F8" s="90"/>
    </row>
    <row r="9" spans="2:7" ht="15" customHeight="1">
      <c r="B9" s="87" t="s">
        <v>2</v>
      </c>
      <c r="C9" s="88"/>
      <c r="D9" s="91"/>
      <c r="E9" s="91"/>
      <c r="F9" s="90"/>
    </row>
    <row r="10" spans="2:7" ht="15" customHeight="1">
      <c r="B10" s="34" t="s">
        <v>3</v>
      </c>
      <c r="C10" s="35"/>
      <c r="D10" s="35"/>
      <c r="E10" s="36"/>
      <c r="F10" s="22"/>
      <c r="G10" s="37"/>
    </row>
    <row r="11" spans="2:7" ht="15" customHeight="1">
      <c r="B11" s="34" t="s">
        <v>4</v>
      </c>
      <c r="C11" s="35"/>
      <c r="D11" s="38"/>
      <c r="E11" s="39"/>
      <c r="F11" s="22"/>
      <c r="G11" s="37"/>
    </row>
    <row r="12" spans="2:7" ht="15" customHeight="1">
      <c r="B12" s="94" t="s">
        <v>5</v>
      </c>
      <c r="C12" s="95"/>
      <c r="D12" s="15">
        <v>2024</v>
      </c>
      <c r="E12" s="40" t="s">
        <v>6</v>
      </c>
      <c r="F12" s="12"/>
    </row>
    <row r="13" spans="2:7" ht="15" hidden="1" customHeight="1">
      <c r="B13" s="85" t="s">
        <v>7</v>
      </c>
      <c r="C13" s="86"/>
      <c r="D13" s="42" t="s">
        <v>8</v>
      </c>
      <c r="E13" s="43" t="s">
        <v>9</v>
      </c>
      <c r="F13" s="41" t="s">
        <v>10</v>
      </c>
    </row>
    <row r="14" spans="2:7" ht="15" hidden="1" customHeight="1">
      <c r="B14" s="85" t="s">
        <v>11</v>
      </c>
      <c r="C14" s="86"/>
      <c r="D14" s="42"/>
      <c r="E14" s="43" t="s">
        <v>12</v>
      </c>
      <c r="F14" s="41" t="s">
        <v>13</v>
      </c>
    </row>
    <row r="15" spans="2:7" ht="15" hidden="1" customHeight="1">
      <c r="B15" s="85" t="s">
        <v>14</v>
      </c>
      <c r="C15" s="86"/>
      <c r="D15" s="42"/>
      <c r="E15" s="43" t="s">
        <v>15</v>
      </c>
      <c r="F15" s="41"/>
    </row>
    <row r="16" spans="2:7">
      <c r="B16" s="28"/>
      <c r="C16" s="29"/>
      <c r="D16" s="29"/>
      <c r="E16" s="29"/>
      <c r="F16" s="31"/>
    </row>
    <row r="17" spans="2:7">
      <c r="B17" s="44" t="s">
        <v>16</v>
      </c>
      <c r="C17" s="26" t="s">
        <v>17</v>
      </c>
      <c r="D17" s="26" t="s">
        <v>18</v>
      </c>
      <c r="E17" s="26">
        <f>F17-1</f>
        <v>2023</v>
      </c>
      <c r="F17" s="27">
        <f>D12</f>
        <v>2024</v>
      </c>
    </row>
    <row r="18" spans="2:7">
      <c r="B18" s="45" t="s">
        <v>19</v>
      </c>
      <c r="C18" s="46" t="s">
        <v>20</v>
      </c>
      <c r="D18" s="47" t="s">
        <v>21</v>
      </c>
      <c r="E18" s="13"/>
      <c r="F18" s="14"/>
      <c r="G18" s="48"/>
    </row>
    <row r="19" spans="2:7">
      <c r="B19" s="45" t="s">
        <v>22</v>
      </c>
      <c r="C19" s="46" t="s">
        <v>23</v>
      </c>
      <c r="D19" s="47" t="s">
        <v>24</v>
      </c>
      <c r="E19" s="13"/>
      <c r="F19" s="14"/>
      <c r="G19" s="48"/>
    </row>
    <row r="20" spans="2:7">
      <c r="B20" s="45" t="s">
        <v>25</v>
      </c>
      <c r="C20" s="46" t="s">
        <v>26</v>
      </c>
      <c r="D20" s="47" t="s">
        <v>27</v>
      </c>
      <c r="E20" s="13"/>
      <c r="F20" s="14"/>
      <c r="G20" s="48"/>
    </row>
    <row r="21" spans="2:7" hidden="1">
      <c r="B21" s="49" t="s">
        <v>28</v>
      </c>
      <c r="C21" s="50" t="s">
        <v>29</v>
      </c>
      <c r="D21" s="51" t="s">
        <v>30</v>
      </c>
      <c r="E21" s="13"/>
      <c r="F21" s="18"/>
      <c r="G21" s="48"/>
    </row>
    <row r="22" spans="2:7" hidden="1">
      <c r="B22" s="49" t="s">
        <v>31</v>
      </c>
      <c r="C22" s="50" t="s">
        <v>32</v>
      </c>
      <c r="D22" s="51" t="s">
        <v>33</v>
      </c>
      <c r="E22" s="13"/>
      <c r="F22" s="18"/>
      <c r="G22" s="48"/>
    </row>
    <row r="23" spans="2:7" ht="25.5">
      <c r="B23" s="45" t="s">
        <v>34</v>
      </c>
      <c r="C23" s="46" t="s">
        <v>35</v>
      </c>
      <c r="D23" s="47" t="s">
        <v>36</v>
      </c>
      <c r="E23" s="13"/>
      <c r="F23" s="14"/>
      <c r="G23" s="48"/>
    </row>
    <row r="24" spans="2:7" ht="38.25" hidden="1">
      <c r="B24" s="49" t="s">
        <v>37</v>
      </c>
      <c r="C24" s="50" t="s">
        <v>38</v>
      </c>
      <c r="D24" s="51" t="s">
        <v>39</v>
      </c>
      <c r="E24" s="13"/>
      <c r="F24" s="18"/>
      <c r="G24" s="48"/>
    </row>
    <row r="25" spans="2:7">
      <c r="B25" s="45" t="s">
        <v>40</v>
      </c>
      <c r="C25" s="46" t="s">
        <v>41</v>
      </c>
      <c r="D25" s="47" t="s">
        <v>42</v>
      </c>
      <c r="E25" s="13"/>
      <c r="F25" s="14"/>
      <c r="G25" s="48"/>
    </row>
    <row r="26" spans="2:7">
      <c r="B26" s="45" t="s">
        <v>43</v>
      </c>
      <c r="C26" s="46" t="s">
        <v>44</v>
      </c>
      <c r="D26" s="47" t="s">
        <v>45</v>
      </c>
      <c r="E26" s="13"/>
      <c r="F26" s="14"/>
      <c r="G26" s="48"/>
    </row>
    <row r="27" spans="2:7">
      <c r="B27" s="45" t="s">
        <v>46</v>
      </c>
      <c r="C27" s="46" t="s">
        <v>47</v>
      </c>
      <c r="D27" s="47" t="s">
        <v>48</v>
      </c>
      <c r="E27" s="13"/>
      <c r="F27" s="14"/>
      <c r="G27" s="48"/>
    </row>
    <row r="28" spans="2:7" ht="25.5">
      <c r="B28" s="45" t="s">
        <v>49</v>
      </c>
      <c r="C28" s="46" t="s">
        <v>50</v>
      </c>
      <c r="D28" s="47" t="s">
        <v>51</v>
      </c>
      <c r="E28" s="13"/>
      <c r="F28" s="14"/>
      <c r="G28" s="48"/>
    </row>
    <row r="29" spans="2:7" ht="25.5" hidden="1">
      <c r="B29" s="45" t="s">
        <v>52</v>
      </c>
      <c r="C29" s="46" t="s">
        <v>53</v>
      </c>
      <c r="D29" s="47" t="s">
        <v>54</v>
      </c>
      <c r="E29" s="13"/>
      <c r="F29" s="14"/>
      <c r="G29" s="48"/>
    </row>
    <row r="30" spans="2:7" ht="25.5">
      <c r="B30" s="45" t="s">
        <v>55</v>
      </c>
      <c r="C30" s="46" t="s">
        <v>56</v>
      </c>
      <c r="D30" s="47" t="s">
        <v>57</v>
      </c>
      <c r="E30" s="13"/>
      <c r="F30" s="14"/>
      <c r="G30" s="48"/>
    </row>
    <row r="31" spans="2:7" ht="25.5">
      <c r="B31" s="45" t="s">
        <v>58</v>
      </c>
      <c r="C31" s="46" t="s">
        <v>59</v>
      </c>
      <c r="D31" s="47" t="s">
        <v>60</v>
      </c>
      <c r="E31" s="13"/>
      <c r="F31" s="14"/>
    </row>
    <row r="32" spans="2:7" ht="25.5">
      <c r="B32" s="45" t="s">
        <v>61</v>
      </c>
      <c r="C32" s="46" t="s">
        <v>62</v>
      </c>
      <c r="D32" s="47" t="s">
        <v>57</v>
      </c>
      <c r="E32" s="13"/>
      <c r="F32" s="14"/>
    </row>
    <row r="33" spans="2:6">
      <c r="B33" s="45" t="s">
        <v>63</v>
      </c>
      <c r="C33" s="46" t="s">
        <v>64</v>
      </c>
      <c r="D33" s="47" t="s">
        <v>65</v>
      </c>
      <c r="E33" s="13"/>
      <c r="F33" s="14"/>
    </row>
    <row r="34" spans="2:6" ht="38.25">
      <c r="B34" s="45" t="s">
        <v>66</v>
      </c>
      <c r="C34" s="46" t="s">
        <v>67</v>
      </c>
      <c r="D34" s="47" t="s">
        <v>68</v>
      </c>
      <c r="E34" s="13"/>
      <c r="F34" s="14"/>
    </row>
    <row r="35" spans="2:6" ht="15.75" thickBot="1">
      <c r="B35" s="52"/>
      <c r="C35" s="1"/>
      <c r="D35" s="1"/>
      <c r="E35" s="1"/>
      <c r="F35" s="53"/>
    </row>
    <row r="36" spans="2:6" ht="15.75" customHeight="1" thickBot="1">
      <c r="B36" s="80" t="s">
        <v>69</v>
      </c>
      <c r="C36" s="81"/>
      <c r="D36" s="81"/>
      <c r="E36" s="54" t="str">
        <f>IF((SUM(E18:E34)+SUM(F18:F34))=0,"",((0.4*E65)+(0.6*F65)))</f>
        <v/>
      </c>
      <c r="F36" s="55" t="str">
        <f>E67</f>
        <v>F</v>
      </c>
    </row>
    <row r="37" spans="2:6" ht="7.5" customHeight="1" thickBot="1">
      <c r="B37" s="56"/>
      <c r="C37" s="57"/>
      <c r="D37" s="57"/>
      <c r="E37" s="58"/>
      <c r="F37" s="59"/>
    </row>
    <row r="38" spans="2:6" ht="15.75" customHeight="1" thickBot="1">
      <c r="B38" s="76" t="s">
        <v>70</v>
      </c>
      <c r="C38" s="77"/>
      <c r="D38" s="77"/>
      <c r="E38" s="54">
        <f>G144</f>
        <v>100</v>
      </c>
      <c r="F38" s="55" t="str">
        <f>IFERROR(IF((F10+F11)=0,"nelze vyhodnotit",G146),"chybně zadané vstupy")</f>
        <v>nelze vyhodnotit</v>
      </c>
    </row>
    <row r="39" spans="2:6" ht="7.5" hidden="1" customHeight="1" thickBot="1">
      <c r="B39" s="56"/>
      <c r="C39" s="57"/>
      <c r="D39" s="57"/>
      <c r="E39" s="58"/>
      <c r="F39" s="59"/>
    </row>
    <row r="40" spans="2:6" ht="15.75" hidden="1" customHeight="1" thickBot="1">
      <c r="B40" s="80" t="s">
        <v>71</v>
      </c>
      <c r="C40" s="81"/>
      <c r="D40" s="81"/>
      <c r="E40" s="92" t="str">
        <f>IF(OR(D42="Kritérium naplněno",D43="Kritérium naplněno",D44="Kritérium naplněno",D45="Kritérium naplněno",D46="Kritérium naplněno"),"Jedná se o podnik v obtížích.",IF(OR(D42="chybí data",D43="chybí data",D44="chybí data",D45="chybí data",D46="chybí data"),"Chybí data!","Nejedná se o podnik v obtížích."))</f>
        <v>Chybí data!</v>
      </c>
      <c r="F40" s="93"/>
    </row>
    <row r="41" spans="2:6" ht="8.25" hidden="1" customHeight="1">
      <c r="B41" s="60"/>
      <c r="C41" s="61"/>
      <c r="D41" s="61"/>
      <c r="E41" s="62"/>
      <c r="F41" s="63"/>
    </row>
    <row r="42" spans="2:6" ht="15.75" hidden="1" customHeight="1">
      <c r="B42" s="60"/>
      <c r="C42" s="64" t="s">
        <v>72</v>
      </c>
      <c r="D42" s="64" t="str">
        <f>D70</f>
        <v>není relevantní</v>
      </c>
      <c r="E42" s="78" t="str">
        <f>IF(D14="","Nutno upřesnit, zda se jedná o subjekt ve skupině!",IF(D14="ano","Nutno vyplnit posouzení PvO za skupinu!",""))</f>
        <v>Nutno upřesnit, zda se jedná o subjekt ve skupině!</v>
      </c>
      <c r="F42" s="79"/>
    </row>
    <row r="43" spans="2:6" ht="15.75" hidden="1" customHeight="1">
      <c r="B43" s="60"/>
      <c r="C43" s="64" t="s">
        <v>73</v>
      </c>
      <c r="D43" s="64" t="str">
        <f t="shared" ref="D43:D45" si="0">D71</f>
        <v>OK</v>
      </c>
      <c r="E43" s="65"/>
      <c r="F43" s="66"/>
    </row>
    <row r="44" spans="2:6" ht="15.75" hidden="1" customHeight="1">
      <c r="B44" s="60"/>
      <c r="C44" s="64" t="s">
        <v>74</v>
      </c>
      <c r="D44" s="64" t="str">
        <f t="shared" si="0"/>
        <v>chybí data</v>
      </c>
      <c r="E44" s="65"/>
      <c r="F44" s="66"/>
    </row>
    <row r="45" spans="2:6" ht="15.75" hidden="1" customHeight="1">
      <c r="B45" s="60"/>
      <c r="C45" s="64" t="s">
        <v>75</v>
      </c>
      <c r="D45" s="64" t="str">
        <f t="shared" si="0"/>
        <v>chybí data</v>
      </c>
      <c r="E45" s="65"/>
      <c r="F45" s="66"/>
    </row>
    <row r="46" spans="2:6" ht="15.75" hidden="1" customHeight="1">
      <c r="B46" s="60"/>
      <c r="C46" s="64" t="s">
        <v>76</v>
      </c>
      <c r="D46" s="64" t="str">
        <f>D78</f>
        <v>není relevantní</v>
      </c>
      <c r="E46" s="65"/>
      <c r="F46" s="66"/>
    </row>
    <row r="47" spans="2:6" ht="7.5" customHeight="1">
      <c r="B47" s="60"/>
      <c r="C47" s="61"/>
      <c r="D47" s="61"/>
      <c r="E47" s="67"/>
      <c r="F47" s="68"/>
    </row>
    <row r="48" spans="2:6" ht="15.75" customHeight="1" thickBot="1">
      <c r="B48" s="69"/>
      <c r="C48" s="70"/>
      <c r="D48" s="70"/>
      <c r="E48" s="71"/>
      <c r="F48" s="72" t="s">
        <v>77</v>
      </c>
    </row>
    <row r="49" spans="2:6" ht="27" customHeight="1">
      <c r="B49" s="1"/>
      <c r="C49" s="1"/>
      <c r="D49" s="1"/>
      <c r="E49" s="1"/>
      <c r="F49" s="1"/>
    </row>
    <row r="50" spans="2:6" hidden="1">
      <c r="B50" s="5" t="s">
        <v>78</v>
      </c>
      <c r="C50" s="1"/>
      <c r="D50" s="1"/>
      <c r="E50" s="1"/>
      <c r="F50" s="1"/>
    </row>
    <row r="51" spans="2:6" hidden="1">
      <c r="B51" s="1" t="s">
        <v>79</v>
      </c>
      <c r="C51" s="1" t="s">
        <v>80</v>
      </c>
      <c r="D51" s="1" t="s">
        <v>81</v>
      </c>
      <c r="E51" s="2">
        <f>E17</f>
        <v>2023</v>
      </c>
      <c r="F51" s="2">
        <f>F17</f>
        <v>2024</v>
      </c>
    </row>
    <row r="52" spans="2:6" hidden="1">
      <c r="B52" s="1" t="s">
        <v>82</v>
      </c>
      <c r="C52" s="1"/>
      <c r="D52" s="1" t="s">
        <v>83</v>
      </c>
      <c r="E52" s="1">
        <f>IF(E18+E34=0,0,((E19-E26)/(E18+E34))*6.56)</f>
        <v>0</v>
      </c>
      <c r="F52" s="1">
        <f>IF(F18+F34=0,0,((F19-F26)/(F18+F34))*6.56)</f>
        <v>0</v>
      </c>
    </row>
    <row r="53" spans="2:6" hidden="1">
      <c r="B53" s="1" t="s">
        <v>84</v>
      </c>
      <c r="C53" s="1"/>
      <c r="D53" s="1" t="s">
        <v>85</v>
      </c>
      <c r="E53" s="1">
        <f>IF(E18+E34=0,0,((E30+E32-E33+E23)/(E18+E34))*3.26)</f>
        <v>0</v>
      </c>
      <c r="F53" s="1">
        <f>IF(F18+F34=0,0,((F30+F32-F33+F23)/(F18+F34))*3.26)</f>
        <v>0</v>
      </c>
    </row>
    <row r="54" spans="2:6" hidden="1">
      <c r="B54" s="1" t="s">
        <v>86</v>
      </c>
      <c r="C54" s="1"/>
      <c r="D54" s="1" t="s">
        <v>87</v>
      </c>
      <c r="E54" s="1">
        <f>IF(E18+E34=0,0,((E30+E31+E32)/(E18+E34))*6.72)</f>
        <v>0</v>
      </c>
      <c r="F54" s="1">
        <f>IF(F18+F34=0,0,((F30+F31+F32)/(F18+F34))*6.72)</f>
        <v>0</v>
      </c>
    </row>
    <row r="55" spans="2:6" hidden="1">
      <c r="B55" s="1" t="s">
        <v>88</v>
      </c>
      <c r="C55" s="1"/>
      <c r="D55" s="1" t="s">
        <v>89</v>
      </c>
      <c r="E55" s="1">
        <f>IF(E25=0,2,IF(((E18+E34)/E25)&gt;2,2,((E18+E34)/E25)))</f>
        <v>2</v>
      </c>
      <c r="F55" s="1">
        <f>IF(F25=0,2,IF(((F18+F34)/F25)&gt;2,2,((F18+F34)/F25)))</f>
        <v>2</v>
      </c>
    </row>
    <row r="56" spans="2:6" hidden="1">
      <c r="B56" s="1"/>
      <c r="C56" s="1"/>
      <c r="D56" s="1"/>
      <c r="E56" s="1"/>
      <c r="F56" s="1"/>
    </row>
    <row r="57" spans="2:6" hidden="1">
      <c r="B57" s="1" t="s">
        <v>90</v>
      </c>
      <c r="C57" s="1"/>
      <c r="D57" s="1" t="s">
        <v>91</v>
      </c>
      <c r="E57" s="1">
        <f>IF(E25=0,0,((E18+E34)/E25)*(-0.017))</f>
        <v>0</v>
      </c>
      <c r="F57" s="1">
        <f>IF(F25=0,0,((F18+F34)/F25)*(-0.017))</f>
        <v>0</v>
      </c>
    </row>
    <row r="58" spans="2:6" hidden="1">
      <c r="B58" s="1" t="s">
        <v>92</v>
      </c>
      <c r="C58" s="1"/>
      <c r="D58" s="1" t="s">
        <v>93</v>
      </c>
      <c r="E58" s="1">
        <f>IF(E18+E34=0,0,((E30+E31+E32)/(E18+E34))*4.573)</f>
        <v>0</v>
      </c>
      <c r="F58" s="1">
        <f>IF(F18+F34=0,0,((F30+F31+F32)/(F18+F34))*4.573)</f>
        <v>0</v>
      </c>
    </row>
    <row r="59" spans="2:6" hidden="1">
      <c r="B59" s="1" t="s">
        <v>94</v>
      </c>
      <c r="C59" s="1"/>
      <c r="D59" s="1" t="s">
        <v>95</v>
      </c>
      <c r="E59" s="1">
        <f>IF((E18+E34)=0,0,(E28/(E18+E34))*0.481)</f>
        <v>0</v>
      </c>
      <c r="F59" s="1">
        <f>IF((F18+F34)=0,0,(F28/(F18+F34))*0.481)</f>
        <v>0</v>
      </c>
    </row>
    <row r="60" spans="2:6" hidden="1">
      <c r="B60" s="1" t="s">
        <v>96</v>
      </c>
      <c r="C60" s="1"/>
      <c r="D60" s="1" t="s">
        <v>97</v>
      </c>
      <c r="E60" s="1">
        <f>IF(E26=0,1,IF(((E19/E26)*0.015)&gt;1,1,((E19/E26)*0.015)))</f>
        <v>1</v>
      </c>
      <c r="F60" s="1">
        <f>IF(F26=0,1,IF(((F19/F26)*0.015)&gt;1,1,((F19/F26)*0.015)))</f>
        <v>1</v>
      </c>
    </row>
    <row r="61" spans="2:6" hidden="1">
      <c r="B61" s="1"/>
      <c r="C61" s="1"/>
      <c r="D61" s="1"/>
      <c r="E61" s="1"/>
      <c r="F61" s="1"/>
    </row>
    <row r="62" spans="2:6" hidden="1">
      <c r="B62" s="1" t="s">
        <v>98</v>
      </c>
      <c r="C62" s="1"/>
      <c r="D62" s="1" t="s">
        <v>99</v>
      </c>
      <c r="E62" s="1">
        <f>E52+E53+E54+E55</f>
        <v>2</v>
      </c>
      <c r="F62" s="1">
        <f>F52+F53+F54+F55</f>
        <v>2</v>
      </c>
    </row>
    <row r="63" spans="2:6" hidden="1">
      <c r="B63" s="1" t="s">
        <v>100</v>
      </c>
      <c r="C63" s="1"/>
      <c r="D63" s="1" t="s">
        <v>101</v>
      </c>
      <c r="E63" s="1">
        <f>E57+E58+E59+E60</f>
        <v>1</v>
      </c>
      <c r="F63" s="1">
        <f>F57+F58+F59+F60</f>
        <v>1</v>
      </c>
    </row>
    <row r="64" spans="2:6" hidden="1">
      <c r="B64" s="1"/>
      <c r="C64" s="1"/>
      <c r="D64" s="1"/>
      <c r="E64" s="1"/>
      <c r="F64" s="1"/>
    </row>
    <row r="65" spans="2:12" hidden="1">
      <c r="B65" s="1" t="s">
        <v>102</v>
      </c>
      <c r="C65" s="1"/>
      <c r="D65" s="1" t="s">
        <v>103</v>
      </c>
      <c r="E65" s="1">
        <f>(0.5*E62)+(0.5*E63)</f>
        <v>1.5</v>
      </c>
      <c r="F65" s="1">
        <f>(0.5*F62)+(0.5*F63)</f>
        <v>1.5</v>
      </c>
    </row>
    <row r="66" spans="2:12" hidden="1">
      <c r="B66" s="1"/>
      <c r="C66" s="1"/>
      <c r="D66" s="1"/>
      <c r="E66" s="1"/>
      <c r="F66" s="1"/>
    </row>
    <row r="67" spans="2:12" hidden="1">
      <c r="B67" s="1" t="s">
        <v>104</v>
      </c>
      <c r="C67" s="1" t="s">
        <v>105</v>
      </c>
      <c r="D67" s="1" t="s">
        <v>106</v>
      </c>
      <c r="E67" s="1" t="str">
        <f>IF((SUM(E18:E34)+SUM(F18:F34))=0,"F",IF(((0.4*E65)+(0.6*F65))&gt;=2,"A",IF(((0.4*E65)+(0.6*F65))&gt;=1.7,"B",IF(((0.4*E65)+(0.6*F65))&gt;=1.35,"C",IF(((0.4*E65)+(0.6*F65))&gt;=1,"D",IF(((0.4*E65)+(0.6*F65))&gt;=0.65,"E","F"))))))</f>
        <v>F</v>
      </c>
      <c r="F67" s="1"/>
    </row>
    <row r="68" spans="2:12" hidden="1"/>
    <row r="69" spans="2:12" hidden="1">
      <c r="B69" s="3" t="s">
        <v>107</v>
      </c>
      <c r="C69" s="6"/>
      <c r="D69" s="6" t="s">
        <v>108</v>
      </c>
      <c r="E69" s="6" t="s">
        <v>109</v>
      </c>
      <c r="F69" s="8" t="s">
        <v>110</v>
      </c>
      <c r="G69" s="10" t="s">
        <v>111</v>
      </c>
      <c r="H69" s="10"/>
      <c r="I69" s="10"/>
      <c r="J69" s="10"/>
      <c r="K69" s="10"/>
      <c r="L69" s="10"/>
    </row>
    <row r="70" spans="2:12" ht="75" hidden="1">
      <c r="C70" s="6" t="s">
        <v>72</v>
      </c>
      <c r="D70" s="6" t="str">
        <f>IF(OR(H70="chybí data",J70="chybí data",L70="chybí data"),"chybí data",IF(H70="ne","není relevantní",IF(AND(J70="ano",L70="ano"),"není relevantní",IF(F21="", "chybí data", IF(F20&lt;((F21+F22)/2),"kritérium naplněno","OK")))))</f>
        <v>není relevantní</v>
      </c>
      <c r="E70" s="7" t="s">
        <v>112</v>
      </c>
      <c r="F70" s="6" t="s">
        <v>113</v>
      </c>
      <c r="G70" s="10" t="s">
        <v>114</v>
      </c>
      <c r="H70" s="10" t="str">
        <f>IF(OR(D13="s.r.o.",D13="a.s."),"ano",IF(D13="","chybí data","ne"))</f>
        <v>ne</v>
      </c>
      <c r="I70" s="10" t="s">
        <v>115</v>
      </c>
      <c r="J70" s="10" t="str">
        <f>IF(F14="ano","ano",IF(F14="","chybí data","ne"))</f>
        <v>ano</v>
      </c>
      <c r="K70" s="10" t="s">
        <v>116</v>
      </c>
      <c r="L70" s="10" t="str">
        <f>IF(F13="méně než 3 roky","ano",IF(F13="","chybí data","ne"))</f>
        <v>ne</v>
      </c>
    </row>
    <row r="71" spans="2:12" ht="90" hidden="1">
      <c r="C71" s="6" t="s">
        <v>117</v>
      </c>
      <c r="D71" s="6" t="str">
        <f>IF(OR(H71="chybí data",J70="chybí data",L70="chybí data"),"chybí data",IF(H71="ne","není relevantní",IF(AND(J70="ano",L70="ano"),"není relevantní",IF((F23+F24)&gt;0,"OK",IF(J71&gt;((F20-J71)/2),"kritérium naplněno","OK")))))</f>
        <v>OK</v>
      </c>
      <c r="E71" s="7" t="s">
        <v>118</v>
      </c>
      <c r="F71" s="6" t="s">
        <v>119</v>
      </c>
      <c r="G71" s="10" t="s">
        <v>114</v>
      </c>
      <c r="H71" s="10" t="str">
        <f>IF(OR(D13="v.o.s.",D13="k.s."),"ano",IF(D13="","chybí data","ne"))</f>
        <v>ano</v>
      </c>
      <c r="I71" s="10" t="s">
        <v>120</v>
      </c>
      <c r="J71" s="10">
        <f>ABS((F23+F24))</f>
        <v>0</v>
      </c>
      <c r="K71" s="10"/>
      <c r="L71" s="10"/>
    </row>
    <row r="72" spans="2:12" ht="60" hidden="1">
      <c r="C72" s="6" t="s">
        <v>121</v>
      </c>
      <c r="D72" s="6" t="str">
        <f>IF(F15="NE","OK",IF(F15="","chybí data","kritérium naplněno"))</f>
        <v>chybí data</v>
      </c>
      <c r="E72" s="7" t="s">
        <v>122</v>
      </c>
      <c r="F72" s="6"/>
      <c r="G72" s="6"/>
      <c r="H72" s="6"/>
      <c r="I72" s="6"/>
      <c r="J72" s="6"/>
      <c r="K72" s="6"/>
      <c r="L72" s="6"/>
    </row>
    <row r="73" spans="2:12" ht="45" hidden="1">
      <c r="C73" s="6" t="s">
        <v>123</v>
      </c>
      <c r="D73" s="6" t="str">
        <f>IF(D15="NE","OK",IF(D15="","chybí data","kritérium naplněno"))</f>
        <v>chybí data</v>
      </c>
      <c r="E73" s="7" t="s">
        <v>124</v>
      </c>
      <c r="F73" s="6"/>
      <c r="G73" s="6"/>
      <c r="H73" s="6"/>
      <c r="I73" s="6"/>
      <c r="J73" s="6"/>
      <c r="K73" s="6"/>
      <c r="L73" s="6"/>
    </row>
    <row r="74" spans="2:12" ht="30" hidden="1">
      <c r="C74" s="6" t="s">
        <v>125</v>
      </c>
      <c r="D74" s="6" t="str">
        <f>IF(E20="","chybí data",IF(E25=0,"OK",IF(E25/E20&gt;7.5,"subkritérium naplněno","OK")))</f>
        <v>chybí data</v>
      </c>
      <c r="E74" s="7" t="s">
        <v>126</v>
      </c>
      <c r="F74" s="6" t="s">
        <v>127</v>
      </c>
      <c r="G74" s="6"/>
      <c r="H74" s="6"/>
      <c r="I74" s="6"/>
      <c r="J74" s="6"/>
      <c r="K74" s="6"/>
      <c r="L74" s="6"/>
    </row>
    <row r="75" spans="2:12" ht="30" hidden="1">
      <c r="C75" s="6" t="s">
        <v>128</v>
      </c>
      <c r="D75" s="6" t="str">
        <f>IF(F20="","chybí data",IF(F25=0,"OK",IF(F25/F20&gt;7.5,"subkritérium naplněno","OK")))</f>
        <v>chybí data</v>
      </c>
      <c r="E75" s="7" t="s">
        <v>129</v>
      </c>
      <c r="F75" s="6" t="s">
        <v>127</v>
      </c>
      <c r="G75" s="6"/>
      <c r="H75" s="6"/>
      <c r="I75" s="6"/>
      <c r="J75" s="6"/>
      <c r="K75" s="6"/>
      <c r="L75" s="6"/>
    </row>
    <row r="76" spans="2:12" ht="30" hidden="1">
      <c r="C76" s="6" t="s">
        <v>130</v>
      </c>
      <c r="D76" s="6" t="str">
        <f>IF(E31&lt;=0,"OK",IF(H76/E31&lt;1,"subkritérium naplněno","OK"))</f>
        <v>OK</v>
      </c>
      <c r="E76" s="7" t="s">
        <v>131</v>
      </c>
      <c r="F76" s="6" t="s">
        <v>127</v>
      </c>
      <c r="G76" s="10" t="s">
        <v>132</v>
      </c>
      <c r="H76" s="11">
        <f>E29+E30</f>
        <v>0</v>
      </c>
      <c r="I76" s="6"/>
      <c r="J76" s="6"/>
      <c r="K76" s="6"/>
      <c r="L76" s="6"/>
    </row>
    <row r="77" spans="2:12" ht="30" hidden="1">
      <c r="C77" s="6" t="s">
        <v>133</v>
      </c>
      <c r="D77" s="6" t="str">
        <f>IF(F31&lt;=0,"OK",IF(H77/F31&lt;1,"subkritérium naplněno","OK"))</f>
        <v>OK</v>
      </c>
      <c r="E77" s="7" t="s">
        <v>134</v>
      </c>
      <c r="F77" s="6" t="s">
        <v>127</v>
      </c>
      <c r="G77" s="10" t="s">
        <v>135</v>
      </c>
      <c r="H77" s="11">
        <f>F29+F30</f>
        <v>0</v>
      </c>
      <c r="I77" s="6"/>
      <c r="J77" s="6"/>
      <c r="K77" s="6"/>
      <c r="L77" s="6"/>
    </row>
    <row r="78" spans="2:12" ht="30" hidden="1">
      <c r="C78" s="6" t="s">
        <v>136</v>
      </c>
      <c r="D78" s="6" t="str">
        <f>IF(J70="ano","není relevantní",IF(J70="","chybí data",IF(OR(D74="chybí data",D75="chybí data"),"chybí data",IF(AND(D74="subkritérium naplněno",D75="subkritérium naplněno",D76="subkritérium naplněno",D77="subkritérium naplněno"),"kritérium naplněno","OK"))))</f>
        <v>není relevantní</v>
      </c>
      <c r="E78" s="7" t="s">
        <v>137</v>
      </c>
      <c r="F78" s="6" t="s">
        <v>127</v>
      </c>
      <c r="G78" s="6"/>
      <c r="H78" s="6"/>
      <c r="I78" s="6"/>
      <c r="J78" s="6"/>
      <c r="K78" s="6"/>
      <c r="L78" s="6"/>
    </row>
    <row r="79" spans="2:12" hidden="1"/>
    <row r="80" spans="2:12" hidden="1"/>
    <row r="81" spans="3:12" hidden="1">
      <c r="C81" s="3" t="s">
        <v>138</v>
      </c>
      <c r="D81" s="3" t="s">
        <v>139</v>
      </c>
      <c r="E81" s="3" t="s">
        <v>140</v>
      </c>
    </row>
    <row r="82" spans="3:12" hidden="1">
      <c r="C82" s="3" t="s">
        <v>141</v>
      </c>
      <c r="D82" s="3" t="s">
        <v>142</v>
      </c>
      <c r="E82" s="3" t="s">
        <v>13</v>
      </c>
    </row>
    <row r="83" spans="3:12" hidden="1">
      <c r="C83" s="3" t="s">
        <v>143</v>
      </c>
      <c r="D83" s="3" t="s">
        <v>10</v>
      </c>
      <c r="E83" s="3" t="s">
        <v>144</v>
      </c>
    </row>
    <row r="84" spans="3:12" hidden="1">
      <c r="C84" s="3" t="s">
        <v>8</v>
      </c>
    </row>
    <row r="85" spans="3:12" hidden="1">
      <c r="C85" s="3" t="s">
        <v>145</v>
      </c>
    </row>
    <row r="86" spans="3:12" hidden="1"/>
    <row r="87" spans="3:12" hidden="1">
      <c r="C87" s="3" t="s">
        <v>146</v>
      </c>
    </row>
    <row r="88" spans="3:12" hidden="1">
      <c r="C88" s="3" t="s">
        <v>147</v>
      </c>
    </row>
    <row r="89" spans="3:12" hidden="1">
      <c r="C89" s="3" t="s">
        <v>148</v>
      </c>
    </row>
    <row r="90" spans="3:12" hidden="1">
      <c r="C90" s="3" t="s">
        <v>149</v>
      </c>
    </row>
    <row r="91" spans="3:12" hidden="1">
      <c r="C91" s="3" t="s">
        <v>150</v>
      </c>
    </row>
    <row r="92" spans="3:12" hidden="1"/>
    <row r="93" spans="3:12" hidden="1"/>
    <row r="94" spans="3:12" hidden="1">
      <c r="C94" s="16" t="s">
        <v>151</v>
      </c>
      <c r="F94" s="3" t="s">
        <v>152</v>
      </c>
      <c r="G94" s="19">
        <f>F10+F11</f>
        <v>0</v>
      </c>
      <c r="J94" s="24" t="s">
        <v>153</v>
      </c>
      <c r="L94" s="16"/>
    </row>
    <row r="95" spans="3:12" hidden="1">
      <c r="C95" s="16"/>
      <c r="G95" s="16"/>
      <c r="J95" s="24" t="s">
        <v>154</v>
      </c>
      <c r="L95" s="16"/>
    </row>
    <row r="96" spans="3:12" hidden="1">
      <c r="C96" s="16" t="s">
        <v>155</v>
      </c>
      <c r="F96" s="3" t="s">
        <v>156</v>
      </c>
      <c r="G96" s="19">
        <f>IFERROR(G100/$G$94,1)</f>
        <v>1</v>
      </c>
    </row>
    <row r="97" spans="3:7" hidden="1">
      <c r="C97" s="16"/>
    </row>
    <row r="98" spans="3:7" hidden="1">
      <c r="C98" s="16" t="s">
        <v>157</v>
      </c>
      <c r="F98" s="3" t="s">
        <v>158</v>
      </c>
      <c r="G98" s="3">
        <f>IF(G96&gt;=C103,E103,IF(G96&gt;=C104,E104,IF(G96&gt;=C105,E105,IF(G96&gt;=C106,E106,IF(G96&gt;=C107,E107,0)))))</f>
        <v>100</v>
      </c>
    </row>
    <row r="99" spans="3:7" hidden="1"/>
    <row r="100" spans="3:7" hidden="1">
      <c r="C100" s="16" t="s">
        <v>159</v>
      </c>
      <c r="F100" s="3" t="s">
        <v>160</v>
      </c>
      <c r="G100" s="19">
        <f>0.6*F18+0.4*E18</f>
        <v>0</v>
      </c>
    </row>
    <row r="101" spans="3:7" hidden="1"/>
    <row r="102" spans="3:7" hidden="1">
      <c r="C102" s="6" t="s">
        <v>161</v>
      </c>
      <c r="D102" s="6" t="s">
        <v>162</v>
      </c>
      <c r="E102" s="6" t="s">
        <v>163</v>
      </c>
    </row>
    <row r="103" spans="3:7" hidden="1">
      <c r="C103" s="20">
        <v>0.55000000000000004</v>
      </c>
      <c r="D103" s="20" t="s">
        <v>164</v>
      </c>
      <c r="E103" s="17">
        <v>100</v>
      </c>
    </row>
    <row r="104" spans="3:7" hidden="1">
      <c r="C104" s="20">
        <v>0.4</v>
      </c>
      <c r="D104" s="20">
        <v>0.55000000000000004</v>
      </c>
      <c r="E104" s="17">
        <v>80</v>
      </c>
    </row>
    <row r="105" spans="3:7" hidden="1">
      <c r="C105" s="20">
        <v>0.3</v>
      </c>
      <c r="D105" s="20">
        <v>0.4</v>
      </c>
      <c r="E105" s="17">
        <v>60</v>
      </c>
    </row>
    <row r="106" spans="3:7" hidden="1">
      <c r="C106" s="21">
        <v>0.2</v>
      </c>
      <c r="D106" s="21">
        <v>0.3</v>
      </c>
      <c r="E106" s="6">
        <v>40</v>
      </c>
    </row>
    <row r="107" spans="3:7" hidden="1">
      <c r="C107" s="21">
        <v>0.1</v>
      </c>
      <c r="D107" s="21">
        <v>0.2</v>
      </c>
      <c r="E107" s="6">
        <v>20</v>
      </c>
    </row>
    <row r="108" spans="3:7" hidden="1">
      <c r="C108" s="21"/>
      <c r="D108" s="21">
        <v>0.1</v>
      </c>
      <c r="E108" s="6">
        <v>0</v>
      </c>
    </row>
    <row r="109" spans="3:7" hidden="1">
      <c r="C109" s="6"/>
      <c r="D109" s="6" t="s">
        <v>165</v>
      </c>
      <c r="E109" s="6">
        <v>100</v>
      </c>
    </row>
    <row r="110" spans="3:7" hidden="1"/>
    <row r="111" spans="3:7" hidden="1">
      <c r="C111" s="16" t="s">
        <v>166</v>
      </c>
      <c r="F111" s="3" t="s">
        <v>167</v>
      </c>
      <c r="G111" s="19">
        <f>IFERROR(G115/$G$94,1)</f>
        <v>1</v>
      </c>
    </row>
    <row r="112" spans="3:7" hidden="1">
      <c r="C112" s="16"/>
    </row>
    <row r="113" spans="3:7" hidden="1">
      <c r="C113" s="16" t="s">
        <v>168</v>
      </c>
      <c r="F113" s="3" t="s">
        <v>158</v>
      </c>
      <c r="G113" s="3">
        <f>IF(G111&gt;=C118,E118,IF(G111&gt;=C119,E119,IF(G111&gt;=C120,E120,IF(G111&gt;=C121,E121,IF(G111&gt;=C122,E122,0)))))</f>
        <v>100</v>
      </c>
    </row>
    <row r="114" spans="3:7" hidden="1"/>
    <row r="115" spans="3:7" hidden="1">
      <c r="C115" s="16" t="s">
        <v>169</v>
      </c>
      <c r="F115" s="3" t="s">
        <v>170</v>
      </c>
      <c r="G115" s="19">
        <f>0.6*(F30+F32)+0.4*(E30+E32)</f>
        <v>0</v>
      </c>
    </row>
    <row r="116" spans="3:7" hidden="1"/>
    <row r="117" spans="3:7" hidden="1">
      <c r="C117" s="6" t="s">
        <v>161</v>
      </c>
      <c r="D117" s="6" t="s">
        <v>162</v>
      </c>
      <c r="E117" s="6" t="s">
        <v>163</v>
      </c>
    </row>
    <row r="118" spans="3:7" hidden="1">
      <c r="C118" s="20">
        <v>0.1</v>
      </c>
      <c r="D118" s="20" t="s">
        <v>164</v>
      </c>
      <c r="E118" s="17">
        <v>100</v>
      </c>
    </row>
    <row r="119" spans="3:7" hidden="1">
      <c r="C119" s="20">
        <v>0.08</v>
      </c>
      <c r="D119" s="20">
        <v>0.1</v>
      </c>
      <c r="E119" s="17">
        <v>80</v>
      </c>
    </row>
    <row r="120" spans="3:7" hidden="1">
      <c r="C120" s="20">
        <v>0.06</v>
      </c>
      <c r="D120" s="20">
        <v>0.08</v>
      </c>
      <c r="E120" s="17">
        <v>60</v>
      </c>
    </row>
    <row r="121" spans="3:7" hidden="1">
      <c r="C121" s="21">
        <v>0.04</v>
      </c>
      <c r="D121" s="21">
        <v>0.06</v>
      </c>
      <c r="E121" s="6">
        <v>40</v>
      </c>
    </row>
    <row r="122" spans="3:7" hidden="1">
      <c r="C122" s="21">
        <v>0.02</v>
      </c>
      <c r="D122" s="21">
        <v>0.04</v>
      </c>
      <c r="E122" s="6">
        <v>20</v>
      </c>
    </row>
    <row r="123" spans="3:7" hidden="1">
      <c r="C123" s="21"/>
      <c r="D123" s="21">
        <v>0.02</v>
      </c>
      <c r="E123" s="6">
        <v>0</v>
      </c>
    </row>
    <row r="124" spans="3:7" hidden="1">
      <c r="C124" s="6"/>
      <c r="D124" s="6" t="s">
        <v>165</v>
      </c>
      <c r="E124" s="6">
        <v>100</v>
      </c>
    </row>
    <row r="125" spans="3:7" hidden="1"/>
    <row r="126" spans="3:7" hidden="1">
      <c r="C126" s="16"/>
    </row>
    <row r="127" spans="3:7" hidden="1">
      <c r="C127" s="16"/>
    </row>
    <row r="128" spans="3:7" hidden="1">
      <c r="C128" s="16" t="s">
        <v>171</v>
      </c>
      <c r="F128" s="3" t="s">
        <v>172</v>
      </c>
      <c r="G128" s="19">
        <f>IFERROR(G132/$G$94,1)</f>
        <v>1</v>
      </c>
    </row>
    <row r="129" spans="3:7" hidden="1">
      <c r="C129" s="16"/>
    </row>
    <row r="130" spans="3:7" hidden="1">
      <c r="C130" s="16" t="s">
        <v>173</v>
      </c>
      <c r="F130" s="3" t="s">
        <v>158</v>
      </c>
      <c r="G130" s="3">
        <f>IF(G128&gt;=C135,E135,IF(G128&gt;=C136,E136,IF(G128&gt;=C137,E137,IF(G128&gt;=C138,E138,IF(G128&gt;=C139,E139,0)))))</f>
        <v>100</v>
      </c>
    </row>
    <row r="131" spans="3:7" hidden="1"/>
    <row r="132" spans="3:7" hidden="1">
      <c r="C132" s="16" t="s">
        <v>174</v>
      </c>
      <c r="F132" s="3" t="s">
        <v>175</v>
      </c>
      <c r="G132" s="19">
        <f>0.6*(F27+F28)+0.4*(E27+E28)</f>
        <v>0</v>
      </c>
    </row>
    <row r="133" spans="3:7" hidden="1"/>
    <row r="134" spans="3:7" hidden="1">
      <c r="C134" s="6" t="s">
        <v>161</v>
      </c>
      <c r="D134" s="6" t="s">
        <v>162</v>
      </c>
      <c r="E134" s="6" t="s">
        <v>163</v>
      </c>
    </row>
    <row r="135" spans="3:7" hidden="1">
      <c r="C135" s="20">
        <v>1</v>
      </c>
      <c r="D135" s="20" t="s">
        <v>164</v>
      </c>
      <c r="E135" s="17">
        <v>100</v>
      </c>
    </row>
    <row r="136" spans="3:7" hidden="1">
      <c r="C136" s="20">
        <v>0.85</v>
      </c>
      <c r="D136" s="20">
        <v>1</v>
      </c>
      <c r="E136" s="17">
        <v>80</v>
      </c>
    </row>
    <row r="137" spans="3:7" hidden="1">
      <c r="C137" s="20">
        <v>0.7</v>
      </c>
      <c r="D137" s="20">
        <v>0.85</v>
      </c>
      <c r="E137" s="17">
        <v>60</v>
      </c>
    </row>
    <row r="138" spans="3:7" hidden="1">
      <c r="C138" s="21">
        <v>0.55000000000000004</v>
      </c>
      <c r="D138" s="21">
        <v>0.7</v>
      </c>
      <c r="E138" s="6">
        <v>40</v>
      </c>
    </row>
    <row r="139" spans="3:7" hidden="1">
      <c r="C139" s="21">
        <v>0.4</v>
      </c>
      <c r="D139" s="21">
        <v>0.55000000000000004</v>
      </c>
      <c r="E139" s="6">
        <v>20</v>
      </c>
    </row>
    <row r="140" spans="3:7" hidden="1">
      <c r="C140" s="21"/>
      <c r="D140" s="21">
        <v>0.4</v>
      </c>
      <c r="E140" s="6">
        <v>0</v>
      </c>
    </row>
    <row r="141" spans="3:7" hidden="1">
      <c r="C141" s="6"/>
      <c r="D141" s="6" t="s">
        <v>165</v>
      </c>
      <c r="E141" s="6">
        <v>100</v>
      </c>
    </row>
    <row r="142" spans="3:7" hidden="1"/>
    <row r="143" spans="3:7" hidden="1"/>
    <row r="144" spans="3:7" hidden="1">
      <c r="C144" s="16" t="s">
        <v>176</v>
      </c>
      <c r="F144" s="3" t="s">
        <v>177</v>
      </c>
      <c r="G144" s="19">
        <f>(G98+G113+G130)/3</f>
        <v>100</v>
      </c>
    </row>
    <row r="145" spans="3:7" hidden="1">
      <c r="C145" s="16"/>
    </row>
    <row r="146" spans="3:7" hidden="1">
      <c r="C146" s="16" t="s">
        <v>178</v>
      </c>
      <c r="F146" s="3" t="s">
        <v>158</v>
      </c>
      <c r="G146" s="23" t="str">
        <f>IF(G144&gt;=C151,E151,IF(G144&gt;=C152,E152,IF(G144&gt;=C153,E153,IF(G144&gt;=C154,E154,IF(G144&gt;=C155,E155,E156)))))</f>
        <v>A</v>
      </c>
    </row>
    <row r="147" spans="3:7" hidden="1"/>
    <row r="148" spans="3:7" hidden="1">
      <c r="C148" s="16" t="s">
        <v>174</v>
      </c>
      <c r="F148" s="3" t="s">
        <v>179</v>
      </c>
      <c r="G148" s="19">
        <f>(G98+G113+G130)/3</f>
        <v>100</v>
      </c>
    </row>
    <row r="149" spans="3:7" hidden="1"/>
    <row r="150" spans="3:7" hidden="1">
      <c r="C150" s="6" t="s">
        <v>161</v>
      </c>
      <c r="D150" s="6" t="s">
        <v>162</v>
      </c>
      <c r="E150" s="6" t="s">
        <v>163</v>
      </c>
    </row>
    <row r="151" spans="3:7" hidden="1">
      <c r="C151" s="20">
        <v>90</v>
      </c>
      <c r="D151" s="20" t="s">
        <v>164</v>
      </c>
      <c r="E151" s="17" t="s">
        <v>19</v>
      </c>
    </row>
    <row r="152" spans="3:7" hidden="1">
      <c r="C152" s="20">
        <v>80</v>
      </c>
      <c r="D152" s="20"/>
      <c r="E152" s="17" t="s">
        <v>22</v>
      </c>
    </row>
    <row r="153" spans="3:7" hidden="1">
      <c r="C153" s="20">
        <v>70</v>
      </c>
      <c r="D153" s="20"/>
      <c r="E153" s="17" t="s">
        <v>25</v>
      </c>
    </row>
    <row r="154" spans="3:7" hidden="1">
      <c r="C154" s="20">
        <v>60</v>
      </c>
      <c r="D154" s="20"/>
      <c r="E154" s="17" t="s">
        <v>34</v>
      </c>
    </row>
    <row r="155" spans="3:7" hidden="1">
      <c r="C155" s="20">
        <v>50</v>
      </c>
      <c r="D155" s="20"/>
      <c r="E155" s="17" t="s">
        <v>40</v>
      </c>
    </row>
    <row r="156" spans="3:7" hidden="1">
      <c r="C156" s="21">
        <v>40</v>
      </c>
      <c r="D156" s="21"/>
      <c r="E156" s="6" t="s">
        <v>43</v>
      </c>
    </row>
    <row r="157" spans="3:7" hidden="1">
      <c r="C157" s="6"/>
      <c r="D157" s="6" t="s">
        <v>165</v>
      </c>
      <c r="E157" s="6">
        <v>100</v>
      </c>
    </row>
    <row r="158" spans="3:7" hidden="1"/>
    <row r="159" spans="3:7" ht="17.25" hidden="1" customHeight="1"/>
  </sheetData>
  <sheetProtection algorithmName="SHA-512" hashValue="vIjNoLvLo/0eg9yDrZDdGv/ZOV8VSHYZMKk5YQ8Bi5C8yGwPgHMwOM91ANa3ecsVDvdZKyTWUAugbH98sSL6dw==" saltValue="a9tMnQIKfcxnZMVTDdLIWQ==" spinCount="100000" sheet="1" objects="1" scenarios="1"/>
  <protectedRanges>
    <protectedRange sqref="D12 D8:F9 F10:F12" name="Oblast1"/>
    <protectedRange sqref="E17:F34" name="Oblast2"/>
  </protectedRanges>
  <mergeCells count="14">
    <mergeCell ref="B38:D38"/>
    <mergeCell ref="E42:F42"/>
    <mergeCell ref="B40:D40"/>
    <mergeCell ref="B2:F2"/>
    <mergeCell ref="B36:D36"/>
    <mergeCell ref="B8:C8"/>
    <mergeCell ref="B9:C9"/>
    <mergeCell ref="D8:F8"/>
    <mergeCell ref="D9:F9"/>
    <mergeCell ref="B13:C13"/>
    <mergeCell ref="E40:F40"/>
    <mergeCell ref="B15:C15"/>
    <mergeCell ref="B14:C14"/>
    <mergeCell ref="B12:C12"/>
  </mergeCells>
  <conditionalFormatting sqref="D42:D46">
    <cfRule type="containsText" dxfId="10" priority="1" stopIfTrue="1" operator="containsText" text="kritérium naplněno">
      <formula>NOT(ISERROR(SEARCH("kritérium naplněno",D42)))</formula>
    </cfRule>
    <cfRule type="containsText" dxfId="9" priority="2" stopIfTrue="1" operator="containsText" text="chybí data">
      <formula>NOT(ISERROR(SEARCH("chybí data",D42)))</formula>
    </cfRule>
  </conditionalFormatting>
  <conditionalFormatting sqref="E40:F40">
    <cfRule type="containsText" dxfId="8" priority="3" stopIfTrue="1" operator="containsText" text="Jedná se o podnik v obtížích.">
      <formula>NOT(ISERROR(SEARCH("Jedná se o podnik v obtížích.",E40)))</formula>
    </cfRule>
    <cfRule type="containsText" dxfId="7" priority="4" stopIfTrue="1" operator="containsText" text="Nejedná se o podnik v obtížích.">
      <formula>NOT(ISERROR(SEARCH("Nejedná se o podnik v obtížích.",E40)))</formula>
    </cfRule>
    <cfRule type="containsText" dxfId="6" priority="5" stopIfTrue="1" operator="containsText" text="Chybí data!">
      <formula>NOT(ISERROR(SEARCH("Chybí data!",E40)))</formula>
    </cfRule>
  </conditionalFormatting>
  <conditionalFormatting sqref="F36:F39 F47:F48">
    <cfRule type="cellIs" dxfId="5" priority="6" stopIfTrue="1" operator="equal">
      <formula>"A"</formula>
    </cfRule>
    <cfRule type="cellIs" dxfId="4" priority="7" stopIfTrue="1" operator="equal">
      <formula>"B"</formula>
    </cfRule>
    <cfRule type="cellIs" dxfId="3" priority="8" stopIfTrue="1" operator="equal">
      <formula>"C"</formula>
    </cfRule>
    <cfRule type="containsText" dxfId="2" priority="10" stopIfTrue="1" operator="containsText" text="D">
      <formula>NOT(ISERROR(SEARCH("D",F36)))</formula>
    </cfRule>
    <cfRule type="cellIs" dxfId="1" priority="11" stopIfTrue="1" operator="equal">
      <formula>"E"</formula>
    </cfRule>
    <cfRule type="cellIs" dxfId="0" priority="12" stopIfTrue="1" operator="equal">
      <formula>"F"</formula>
    </cfRule>
  </conditionalFormatting>
  <dataValidations count="4">
    <dataValidation type="list" errorStyle="information" allowBlank="1" showInputMessage="1" showErrorMessage="1" error="Vyberte ze seznamu. Pokud není Vaše právní forma zahrnuta, kontaktujte prosím řídící orgán. " sqref="D13" xr:uid="{00000000-0002-0000-0000-000000000000}">
      <formula1>právní_forma</formula1>
    </dataValidation>
    <dataValidation type="list" allowBlank="1" showInputMessage="1" showErrorMessage="1" sqref="F14:F15 D14:D15" xr:uid="{00000000-0002-0000-0000-000001000000}">
      <formula1>ano_ne</formula1>
    </dataValidation>
    <dataValidation type="list" allowBlank="1" showInputMessage="1" showErrorMessage="1" sqref="F13" xr:uid="{00000000-0002-0000-0000-000002000000}">
      <formula1>doba_existence</formula1>
    </dataValidation>
    <dataValidation type="list" allowBlank="1" showInputMessage="1" showErrorMessage="1" sqref="F12" xr:uid="{00000000-0002-0000-0000-000003000000}">
      <formula1>$C$88:$C$91</formula1>
    </dataValidation>
  </dataValidations>
  <printOptions horizontalCentered="1" verticalCentered="1"/>
  <pageMargins left="0.70866141732283472" right="0.70866141732283472" top="0.39370078740157483" bottom="0.39370078740157483" header="0.31496062992125984" footer="0.31496062992125984"/>
  <pageSetup paperSize="9" scale="9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23"/>
  <sheetViews>
    <sheetView showGridLines="0" workbookViewId="0">
      <selection activeCell="B34" sqref="B34"/>
    </sheetView>
  </sheetViews>
  <sheetFormatPr defaultRowHeight="15"/>
  <cols>
    <col min="2" max="2" width="97.7109375" style="4" customWidth="1"/>
  </cols>
  <sheetData>
    <row r="2" spans="2:2">
      <c r="B2" s="9" t="s">
        <v>180</v>
      </c>
    </row>
    <row r="3" spans="2:2">
      <c r="B3" s="9"/>
    </row>
    <row r="4" spans="2:2" ht="48" customHeight="1">
      <c r="B4" s="25" t="s">
        <v>181</v>
      </c>
    </row>
    <row r="5" spans="2:2" ht="19.5" customHeight="1">
      <c r="B5" s="25" t="s">
        <v>182</v>
      </c>
    </row>
    <row r="6" spans="2:2" ht="8.25" customHeight="1">
      <c r="B6" s="25"/>
    </row>
    <row r="7" spans="2:2">
      <c r="B7" s="25" t="s">
        <v>183</v>
      </c>
    </row>
    <row r="8" spans="2:2" ht="30">
      <c r="B8" s="25" t="s">
        <v>184</v>
      </c>
    </row>
    <row r="9" spans="2:2">
      <c r="B9" s="25"/>
    </row>
    <row r="10" spans="2:2" ht="30">
      <c r="B10" s="25" t="s">
        <v>185</v>
      </c>
    </row>
    <row r="11" spans="2:2">
      <c r="B11" s="25"/>
    </row>
    <row r="12" spans="2:2" ht="30">
      <c r="B12" s="25" t="s">
        <v>186</v>
      </c>
    </row>
    <row r="13" spans="2:2">
      <c r="B13" s="25"/>
    </row>
    <row r="14" spans="2:2">
      <c r="B14" s="25" t="s">
        <v>187</v>
      </c>
    </row>
    <row r="15" spans="2:2">
      <c r="B15" s="25"/>
    </row>
    <row r="16" spans="2:2" ht="45">
      <c r="B16" s="25" t="s">
        <v>188</v>
      </c>
    </row>
    <row r="17" spans="2:2">
      <c r="B17" s="25"/>
    </row>
    <row r="18" spans="2:2">
      <c r="B18" s="25" t="s">
        <v>189</v>
      </c>
    </row>
    <row r="19" spans="2:2">
      <c r="B19" s="25" t="s">
        <v>190</v>
      </c>
    </row>
    <row r="20" spans="2:2">
      <c r="B20" s="25"/>
    </row>
    <row r="21" spans="2:2">
      <c r="B21" s="25" t="s">
        <v>191</v>
      </c>
    </row>
    <row r="22" spans="2:2">
      <c r="B22" s="25" t="s">
        <v>192</v>
      </c>
    </row>
    <row r="23" spans="2:2">
      <c r="B23" s="25" t="s">
        <v>193</v>
      </c>
    </row>
  </sheetData>
  <sheetProtection algorithmName="SHA-512" hashValue="3d5/kheet3+wuwohTGR70pm9AHogmdn/fnBnITA6sxu+oBfq8md7z3DFcFNpHL2HfB8y8doACUVCurYvmoFTJw==" saltValue="fAFkoZG1bAOcgRp+hcIQkA==" spinCount="100000" sheet="1" objects="1" scenarios="1"/>
  <pageMargins left="0.70866141732283472" right="0.70866141732283472" top="0.78740157480314965" bottom="0.78740157480314965" header="0.31496062992125984" footer="0.31496062992125984"/>
  <pageSetup paperSize="9"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4"/>
  <sheetViews>
    <sheetView workbookViewId="0">
      <selection activeCell="C5" sqref="C5"/>
    </sheetView>
  </sheetViews>
  <sheetFormatPr defaultRowHeight="15"/>
  <cols>
    <col min="1" max="1" width="4.5703125" customWidth="1"/>
    <col min="2" max="2" width="14.28515625" style="75" customWidth="1"/>
    <col min="3" max="3" width="49" style="74" customWidth="1"/>
  </cols>
  <sheetData>
    <row r="2" spans="2:3">
      <c r="B2" s="73">
        <v>44944</v>
      </c>
      <c r="C2" s="74" t="s">
        <v>194</v>
      </c>
    </row>
    <row r="3" spans="2:3">
      <c r="C3" s="74" t="s">
        <v>195</v>
      </c>
    </row>
    <row r="4" spans="2:3">
      <c r="B4" s="73">
        <v>45925</v>
      </c>
      <c r="C4" s="74" t="s">
        <v>196</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C7A5B8301DDAE418D8CB60A99AC9268" ma:contentTypeVersion="13" ma:contentTypeDescription="Vytvoří nový dokument" ma:contentTypeScope="" ma:versionID="f43dcb4be3a329b5143e8c8bce303b4f">
  <xsd:schema xmlns:xsd="http://www.w3.org/2001/XMLSchema" xmlns:xs="http://www.w3.org/2001/XMLSchema" xmlns:p="http://schemas.microsoft.com/office/2006/metadata/properties" xmlns:ns2="ee936fef-afc2-40e6-9617-ef7039d30abb" xmlns:ns3="7c8d9cec-0cdf-4871-8869-5083a039f9ea" targetNamespace="http://schemas.microsoft.com/office/2006/metadata/properties" ma:root="true" ma:fieldsID="c5a603f7961ca65068e1b573ca0fb68d" ns2:_="" ns3:_="">
    <xsd:import namespace="ee936fef-afc2-40e6-9617-ef7039d30abb"/>
    <xsd:import namespace="7c8d9cec-0cdf-4871-8869-5083a039f9e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Location" minOccurs="0"/>
                <xsd:element ref="ns2:MediaServiceBillingMetadata"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936fef-afc2-40e6-9617-ef7039d30a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Značky obrázků" ma:readOnly="false" ma:fieldId="{5cf76f15-5ced-4ddc-b409-7134ff3c332f}" ma:taxonomyMulti="true" ma:sspId="ff4372e8-91f8-497c-a191-f950a110e243"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c8d9cec-0cdf-4871-8869-5083a039f9e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eebdd95-0eb4-4e03-9e2f-d86aa18b6a6b}" ma:internalName="TaxCatchAll" ma:showField="CatchAllData" ma:web="7c8d9cec-0cdf-4871-8869-5083a039f9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c8d9cec-0cdf-4871-8869-5083a039f9ea" xsi:nil="true"/>
    <lcf76f155ced4ddcb4097134ff3c332f xmlns="ee936fef-afc2-40e6-9617-ef7039d30a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65327A6-879A-4135-B5B4-241E68563EB8}"/>
</file>

<file path=customXml/itemProps2.xml><?xml version="1.0" encoding="utf-8"?>
<ds:datastoreItem xmlns:ds="http://schemas.openxmlformats.org/officeDocument/2006/customXml" ds:itemID="{DF8675CE-614E-4FD0-A508-2DCC1C627C46}"/>
</file>

<file path=customXml/itemProps3.xml><?xml version="1.0" encoding="utf-8"?>
<ds:datastoreItem xmlns:ds="http://schemas.openxmlformats.org/officeDocument/2006/customXml" ds:itemID="{992B00C6-78CF-4A31-A2EB-B3171E2D6B7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eCBA</dc:creator>
  <cp:keywords/>
  <dc:description/>
  <cp:lastModifiedBy>Najmanová Michaela Ing.</cp:lastModifiedBy>
  <cp:revision/>
  <dcterms:created xsi:type="dcterms:W3CDTF">2016-07-28T07:36:33Z</dcterms:created>
  <dcterms:modified xsi:type="dcterms:W3CDTF">2025-10-11T16:13:12Z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0x010100BC7A5B8301DDAE418D8CB60A99AC9268</vt:lpwstr>
  </property>
  <property fmtid="{D5CDD505-2E9C-101B-9397-08002B2CF9AE}" pid="3" name="MediaServiceImageTags">
    <vt:lpwstr/>
  </property>
</Properties>
</file>