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F:\100-zakázky\174-Doprava\2022-alternativní_paliva\2023_úprava_podprogramů\"/>
    </mc:Choice>
  </mc:AlternateContent>
  <xr:revisionPtr revIDLastSave="0" documentId="8_{5C02B4BC-899F-4CE9-81BB-F5ED9C1DFAFD}" xr6:coauthVersionLast="47" xr6:coauthVersionMax="47" xr10:uidLastSave="{00000000-0000-0000-0000-000000000000}"/>
  <bookViews>
    <workbookView xWindow="28680" yWindow="-120" windowWidth="29040" windowHeight="17520" tabRatio="835" xr2:uid="{00000000-000D-0000-FFFF-FFFF00000000}"/>
  </bookViews>
  <sheets>
    <sheet name="0 Úvod" sheetId="46" r:id="rId1"/>
    <sheet name="1 Celkové investiční náklady" sheetId="4" r:id="rId2"/>
    <sheet name="2 Provoz" sheetId="24" r:id="rId3"/>
    <sheet name="3 Finanční analýza" sheetId="47" r:id="rId4"/>
    <sheet name="revize" sheetId="54" state="hidden" r:id="rId5"/>
  </sheets>
  <definedNames>
    <definedName name="_xlnm.Print_Area" localSheetId="0">'0 Úvod'!$B$3:$O$71</definedName>
    <definedName name="_xlnm.Print_Area" localSheetId="1">'1 Celkové investiční náklady'!$2:$42</definedName>
    <definedName name="_xlnm.Print_Area" localSheetId="2">'2 Provoz'!$A$1:$N$82</definedName>
    <definedName name="_xlnm.Print_Area" localSheetId="3">'3 Finanční analýza'!$A$1:$N$71</definedName>
    <definedName name="podprogramy">'0 Úvod'!$B$76:$B$83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46" l="1"/>
  <c r="G19" i="46"/>
  <c r="J19" i="46" s="1"/>
  <c r="F10" i="24"/>
  <c r="J23" i="46" l="1"/>
  <c r="E30" i="47" l="1"/>
  <c r="C49" i="24"/>
  <c r="E49" i="24"/>
  <c r="F49" i="24"/>
  <c r="G49" i="24"/>
  <c r="H49" i="24"/>
  <c r="I49" i="24"/>
  <c r="J49" i="24"/>
  <c r="K49" i="24"/>
  <c r="L49" i="24"/>
  <c r="M49" i="24"/>
  <c r="N49" i="24"/>
  <c r="C31" i="24"/>
  <c r="D31" i="24"/>
  <c r="D12" i="24"/>
  <c r="F7" i="4"/>
  <c r="D7" i="4" s="1"/>
  <c r="F8" i="4"/>
  <c r="D8" i="4" s="1"/>
  <c r="F9" i="4"/>
  <c r="D9" i="4" s="1"/>
  <c r="F10" i="4"/>
  <c r="D10" i="4" s="1"/>
  <c r="E33" i="4"/>
  <c r="D19" i="4"/>
  <c r="D20" i="4"/>
  <c r="D49" i="24" l="1"/>
  <c r="F31" i="4"/>
  <c r="F29" i="4"/>
  <c r="F30" i="4"/>
  <c r="F33" i="4"/>
  <c r="F12" i="4"/>
  <c r="F6" i="4"/>
  <c r="D6" i="4" s="1"/>
  <c r="F5" i="4"/>
  <c r="D34" i="24"/>
  <c r="D15" i="24"/>
  <c r="D14" i="47"/>
  <c r="D13" i="47"/>
  <c r="D12" i="47"/>
  <c r="D11" i="47"/>
  <c r="D9" i="47"/>
  <c r="D33" i="4" l="1"/>
  <c r="P11" i="4"/>
  <c r="I11" i="4"/>
  <c r="J11" i="4"/>
  <c r="K11" i="4"/>
  <c r="L11" i="4"/>
  <c r="M11" i="4"/>
  <c r="N11" i="4"/>
  <c r="O11" i="4"/>
  <c r="H11" i="4"/>
  <c r="G11" i="4"/>
  <c r="E11" i="4"/>
  <c r="T9" i="47" l="1"/>
  <c r="H13" i="4"/>
  <c r="F4" i="47" s="1"/>
  <c r="H14" i="4"/>
  <c r="K13" i="4"/>
  <c r="I4" i="47" s="1"/>
  <c r="K14" i="4"/>
  <c r="J13" i="4"/>
  <c r="H4" i="47" s="1"/>
  <c r="J14" i="4"/>
  <c r="O13" i="4"/>
  <c r="M4" i="47" s="1"/>
  <c r="O14" i="4"/>
  <c r="M13" i="4"/>
  <c r="K4" i="47" s="1"/>
  <c r="M14" i="4"/>
  <c r="L13" i="4"/>
  <c r="J4" i="47" s="1"/>
  <c r="L14" i="4"/>
  <c r="I13" i="4"/>
  <c r="G4" i="47" s="1"/>
  <c r="I14" i="4"/>
  <c r="N13" i="4"/>
  <c r="L4" i="47" s="1"/>
  <c r="N14" i="4"/>
  <c r="P13" i="4"/>
  <c r="N4" i="47" s="1"/>
  <c r="P14" i="4"/>
  <c r="G13" i="4"/>
  <c r="E4" i="47" s="1"/>
  <c r="G14" i="4"/>
  <c r="D21" i="4"/>
  <c r="F52" i="24"/>
  <c r="G52" i="24"/>
  <c r="H52" i="24"/>
  <c r="I52" i="24"/>
  <c r="J52" i="24"/>
  <c r="K52" i="24"/>
  <c r="L52" i="24"/>
  <c r="M52" i="24"/>
  <c r="N52" i="24"/>
  <c r="E52" i="24"/>
  <c r="C42" i="24"/>
  <c r="C43" i="24"/>
  <c r="C44" i="24"/>
  <c r="C45" i="24"/>
  <c r="C46" i="24"/>
  <c r="C47" i="24"/>
  <c r="C51" i="24"/>
  <c r="C52" i="24"/>
  <c r="C53" i="24"/>
  <c r="C26" i="24"/>
  <c r="C27" i="24"/>
  <c r="C28" i="24"/>
  <c r="C29" i="24"/>
  <c r="C33" i="24"/>
  <c r="C34" i="24"/>
  <c r="C35" i="24"/>
  <c r="C37" i="24"/>
  <c r="C55" i="24" s="1"/>
  <c r="C21" i="24"/>
  <c r="C39" i="24" s="1"/>
  <c r="E29" i="47"/>
  <c r="G30" i="47" s="1"/>
  <c r="E48" i="47"/>
  <c r="F14" i="4" l="1"/>
  <c r="D4" i="47"/>
  <c r="D52" i="24"/>
  <c r="O37" i="24"/>
  <c r="P37" i="24"/>
  <c r="Q37" i="24"/>
  <c r="R37" i="24"/>
  <c r="S37" i="24"/>
  <c r="O18" i="24"/>
  <c r="P18" i="24"/>
  <c r="Q18" i="24"/>
  <c r="R18" i="24"/>
  <c r="S18" i="24"/>
  <c r="O54" i="24" l="1"/>
  <c r="P54" i="24"/>
  <c r="Q54" i="24"/>
  <c r="R54" i="24"/>
  <c r="S54" i="24"/>
  <c r="F15" i="47" l="1"/>
  <c r="G15" i="47"/>
  <c r="H15" i="47"/>
  <c r="I15" i="47"/>
  <c r="J15" i="47"/>
  <c r="K15" i="47"/>
  <c r="L15" i="47"/>
  <c r="M15" i="47"/>
  <c r="N15" i="47"/>
  <c r="O15" i="47"/>
  <c r="P15" i="47"/>
  <c r="Q15" i="47"/>
  <c r="R15" i="47"/>
  <c r="S15" i="47"/>
  <c r="O41" i="24" l="1"/>
  <c r="P41" i="24"/>
  <c r="Q41" i="24"/>
  <c r="R41" i="24"/>
  <c r="S41" i="24"/>
  <c r="O42" i="24"/>
  <c r="P42" i="24"/>
  <c r="Q42" i="24"/>
  <c r="R42" i="24"/>
  <c r="S42" i="24"/>
  <c r="O51" i="24"/>
  <c r="P51" i="24"/>
  <c r="Q51" i="24"/>
  <c r="R51" i="24"/>
  <c r="S51" i="24"/>
  <c r="O52" i="24"/>
  <c r="P52" i="24"/>
  <c r="Q52" i="24"/>
  <c r="R52" i="24"/>
  <c r="S52" i="24"/>
  <c r="O53" i="24"/>
  <c r="O7" i="47" s="1"/>
  <c r="P53" i="24"/>
  <c r="P7" i="47" s="1"/>
  <c r="Q53" i="24"/>
  <c r="Q7" i="47" s="1"/>
  <c r="R53" i="24"/>
  <c r="R7" i="47" s="1"/>
  <c r="S53" i="24"/>
  <c r="S7" i="47" s="1"/>
  <c r="C41" i="24"/>
  <c r="C24" i="24"/>
  <c r="C25" i="24"/>
  <c r="C23" i="24"/>
  <c r="F11" i="4" l="1"/>
  <c r="F13" i="4" s="1"/>
  <c r="E12" i="4"/>
  <c r="E13" i="4" l="1"/>
  <c r="E15" i="4" s="1"/>
  <c r="D12" i="4"/>
  <c r="E40" i="47" l="1"/>
  <c r="K44" i="46"/>
  <c r="D5" i="4" l="1"/>
  <c r="D2" i="47" l="1"/>
  <c r="E65" i="46" l="1"/>
  <c r="F65" i="46" s="1"/>
  <c r="G65" i="46" s="1"/>
  <c r="L44" i="46"/>
  <c r="M44" i="46" s="1"/>
  <c r="G3" i="4"/>
  <c r="E2" i="24" s="1"/>
  <c r="C4" i="4"/>
  <c r="Q11" i="4"/>
  <c r="Q13" i="4" s="1"/>
  <c r="R11" i="4"/>
  <c r="S11" i="4"/>
  <c r="T11" i="4"/>
  <c r="U11" i="4"/>
  <c r="U13" i="4" s="1"/>
  <c r="E2" i="47"/>
  <c r="E39" i="24" l="1"/>
  <c r="F39" i="24" s="1"/>
  <c r="G39" i="24" s="1"/>
  <c r="E19" i="24"/>
  <c r="F2" i="47"/>
  <c r="E5" i="47"/>
  <c r="S13" i="4"/>
  <c r="S15" i="4" s="1"/>
  <c r="T13" i="4"/>
  <c r="T15" i="4" s="1"/>
  <c r="R4" i="47"/>
  <c r="Q4" i="47"/>
  <c r="O15" i="4"/>
  <c r="P4" i="47"/>
  <c r="S4" i="47"/>
  <c r="O4" i="47"/>
  <c r="M15" i="4"/>
  <c r="I15" i="4"/>
  <c r="R13" i="4"/>
  <c r="R15" i="4" s="1"/>
  <c r="F2" i="24"/>
  <c r="H15" i="4"/>
  <c r="L15" i="4"/>
  <c r="P15" i="4"/>
  <c r="N15" i="4"/>
  <c r="K15" i="4"/>
  <c r="Q15" i="4"/>
  <c r="E21" i="24"/>
  <c r="F21" i="24" s="1"/>
  <c r="G21" i="24" s="1"/>
  <c r="H21" i="24" s="1"/>
  <c r="I21" i="24" s="1"/>
  <c r="U15" i="4"/>
  <c r="H3" i="4"/>
  <c r="I3" i="4" s="1"/>
  <c r="J3" i="4" s="1"/>
  <c r="K3" i="4" s="1"/>
  <c r="L3" i="4" s="1"/>
  <c r="M3" i="4" s="1"/>
  <c r="N3" i="4" s="1"/>
  <c r="O3" i="4" s="1"/>
  <c r="P3" i="4" s="1"/>
  <c r="Q3" i="4" s="1"/>
  <c r="R3" i="4" s="1"/>
  <c r="S3" i="4" s="1"/>
  <c r="T3" i="4" s="1"/>
  <c r="U3" i="4" s="1"/>
  <c r="H65" i="46"/>
  <c r="I65" i="46" s="1"/>
  <c r="J65" i="46" s="1"/>
  <c r="K65" i="46" s="1"/>
  <c r="L65" i="46" s="1"/>
  <c r="M65" i="46" s="1"/>
  <c r="N65" i="46" s="1"/>
  <c r="N44" i="46"/>
  <c r="G2" i="24" l="1"/>
  <c r="F19" i="24"/>
  <c r="G2" i="47"/>
  <c r="F5" i="47"/>
  <c r="D11" i="4"/>
  <c r="D13" i="4" s="1"/>
  <c r="J15" i="4"/>
  <c r="H39" i="24"/>
  <c r="I39" i="24" s="1"/>
  <c r="J39" i="24" s="1"/>
  <c r="J21" i="24"/>
  <c r="E46" i="24" l="1"/>
  <c r="F35" i="24"/>
  <c r="E51" i="24"/>
  <c r="E16" i="24"/>
  <c r="E29" i="24"/>
  <c r="E41" i="24"/>
  <c r="E43" i="24"/>
  <c r="E45" i="24"/>
  <c r="E10" i="24"/>
  <c r="E44" i="24"/>
  <c r="H2" i="24"/>
  <c r="G19" i="24"/>
  <c r="E42" i="24"/>
  <c r="E35" i="24"/>
  <c r="E45" i="47"/>
  <c r="H2" i="47"/>
  <c r="G5" i="47"/>
  <c r="D14" i="4"/>
  <c r="D15" i="4" s="1"/>
  <c r="G15" i="4"/>
  <c r="F15" i="4" s="1"/>
  <c r="K21" i="24"/>
  <c r="K39" i="24"/>
  <c r="F46" i="24" l="1"/>
  <c r="F44" i="24"/>
  <c r="E47" i="24"/>
  <c r="F51" i="24"/>
  <c r="F16" i="24"/>
  <c r="F41" i="24"/>
  <c r="F29" i="24"/>
  <c r="F37" i="24" s="1"/>
  <c r="E37" i="24"/>
  <c r="G35" i="24"/>
  <c r="E53" i="24"/>
  <c r="E18" i="24"/>
  <c r="F42" i="24"/>
  <c r="I2" i="24"/>
  <c r="H19" i="24"/>
  <c r="F45" i="24"/>
  <c r="F43" i="24"/>
  <c r="I2" i="47"/>
  <c r="H5" i="47"/>
  <c r="L21" i="24"/>
  <c r="L39" i="24"/>
  <c r="E6" i="47" l="1"/>
  <c r="G46" i="24"/>
  <c r="G29" i="24"/>
  <c r="G37" i="24" s="1"/>
  <c r="J2" i="24"/>
  <c r="I19" i="24"/>
  <c r="E7" i="47"/>
  <c r="G10" i="24"/>
  <c r="G41" i="24"/>
  <c r="G42" i="24"/>
  <c r="F18" i="24"/>
  <c r="F55" i="24" s="1"/>
  <c r="F53" i="24"/>
  <c r="F7" i="47" s="1"/>
  <c r="G43" i="24"/>
  <c r="G44" i="24"/>
  <c r="F47" i="24"/>
  <c r="H35" i="24"/>
  <c r="G16" i="24"/>
  <c r="G51" i="24"/>
  <c r="G45" i="24"/>
  <c r="J2" i="47"/>
  <c r="I5" i="47"/>
  <c r="E55" i="24"/>
  <c r="M39" i="24"/>
  <c r="M21" i="24"/>
  <c r="H46" i="24" l="1"/>
  <c r="G47" i="24"/>
  <c r="G6" i="47" s="1"/>
  <c r="H45" i="24"/>
  <c r="H42" i="24"/>
  <c r="H51" i="24"/>
  <c r="H16" i="24"/>
  <c r="F6" i="47"/>
  <c r="F8" i="47" s="1"/>
  <c r="K2" i="24"/>
  <c r="J19" i="24"/>
  <c r="H29" i="24"/>
  <c r="H37" i="24" s="1"/>
  <c r="H43" i="24"/>
  <c r="H44" i="24"/>
  <c r="G18" i="24"/>
  <c r="G55" i="24" s="1"/>
  <c r="G53" i="24"/>
  <c r="H41" i="24"/>
  <c r="H10" i="24"/>
  <c r="I35" i="24"/>
  <c r="K2" i="47"/>
  <c r="J5" i="47"/>
  <c r="N39" i="24"/>
  <c r="N21" i="24"/>
  <c r="I46" i="24" l="1"/>
  <c r="G7" i="47"/>
  <c r="G8" i="47" s="1"/>
  <c r="I44" i="24"/>
  <c r="I29" i="24"/>
  <c r="I37" i="24" s="1"/>
  <c r="H47" i="24"/>
  <c r="J35" i="24"/>
  <c r="I51" i="24"/>
  <c r="I16" i="24"/>
  <c r="I10" i="24"/>
  <c r="I41" i="24"/>
  <c r="I42" i="24"/>
  <c r="K19" i="24"/>
  <c r="L2" i="24"/>
  <c r="H53" i="24"/>
  <c r="H18" i="24"/>
  <c r="H55" i="24" s="1"/>
  <c r="I45" i="24"/>
  <c r="I43" i="24"/>
  <c r="L2" i="47"/>
  <c r="K5" i="47"/>
  <c r="F16" i="47"/>
  <c r="F10" i="47"/>
  <c r="E8" i="47"/>
  <c r="O21" i="24"/>
  <c r="O39" i="24"/>
  <c r="J46" i="24" l="1"/>
  <c r="I47" i="24"/>
  <c r="I6" i="47" s="1"/>
  <c r="J41" i="24"/>
  <c r="K35" i="24"/>
  <c r="J16" i="24"/>
  <c r="J51" i="24"/>
  <c r="J10" i="24"/>
  <c r="J44" i="24"/>
  <c r="J29" i="24"/>
  <c r="J37" i="24" s="1"/>
  <c r="H6" i="47"/>
  <c r="H7" i="47"/>
  <c r="I53" i="24"/>
  <c r="I7" i="47" s="1"/>
  <c r="I18" i="24"/>
  <c r="I55" i="24" s="1"/>
  <c r="J42" i="24"/>
  <c r="L19" i="24"/>
  <c r="M2" i="24"/>
  <c r="J45" i="24"/>
  <c r="J43" i="24"/>
  <c r="M2" i="47"/>
  <c r="G10" i="47"/>
  <c r="G16" i="47"/>
  <c r="P39" i="24"/>
  <c r="P21" i="24"/>
  <c r="K46" i="24" l="1"/>
  <c r="I8" i="47"/>
  <c r="I16" i="47" s="1"/>
  <c r="J47" i="24"/>
  <c r="J6" i="47" s="1"/>
  <c r="K44" i="24"/>
  <c r="H8" i="47"/>
  <c r="K51" i="24"/>
  <c r="K16" i="24"/>
  <c r="K45" i="24"/>
  <c r="M19" i="24"/>
  <c r="N2" i="24"/>
  <c r="K29" i="24"/>
  <c r="K37" i="24" s="1"/>
  <c r="K10" i="24"/>
  <c r="K41" i="24"/>
  <c r="L35" i="24"/>
  <c r="J18" i="24"/>
  <c r="J55" i="24" s="1"/>
  <c r="J53" i="24"/>
  <c r="J7" i="47" s="1"/>
  <c r="K42" i="24"/>
  <c r="K43" i="24"/>
  <c r="N2" i="47"/>
  <c r="M5" i="47"/>
  <c r="Q21" i="24"/>
  <c r="Q39" i="24"/>
  <c r="L46" i="24" l="1"/>
  <c r="I10" i="47"/>
  <c r="K47" i="24"/>
  <c r="K6" i="47" s="1"/>
  <c r="L42" i="24"/>
  <c r="L51" i="24"/>
  <c r="L16" i="24"/>
  <c r="M35" i="24"/>
  <c r="L43" i="24"/>
  <c r="H16" i="47"/>
  <c r="H10" i="47"/>
  <c r="L45" i="24"/>
  <c r="L44" i="24"/>
  <c r="L29" i="24"/>
  <c r="L37" i="24" s="1"/>
  <c r="L41" i="24"/>
  <c r="L10" i="24"/>
  <c r="N19" i="24"/>
  <c r="O2" i="24"/>
  <c r="P2" i="24" s="1"/>
  <c r="Q2" i="24" s="1"/>
  <c r="R2" i="24" s="1"/>
  <c r="S2" i="24" s="1"/>
  <c r="K53" i="24"/>
  <c r="K7" i="47" s="1"/>
  <c r="K18" i="24"/>
  <c r="K55" i="24" s="1"/>
  <c r="O2" i="47"/>
  <c r="J8" i="47"/>
  <c r="R39" i="24"/>
  <c r="R21" i="24"/>
  <c r="M46" i="24" l="1"/>
  <c r="D9" i="24"/>
  <c r="D28" i="24"/>
  <c r="M51" i="24"/>
  <c r="M16" i="24"/>
  <c r="M41" i="24"/>
  <c r="M10" i="24"/>
  <c r="D26" i="24"/>
  <c r="D5" i="24"/>
  <c r="D23" i="24"/>
  <c r="D27" i="24"/>
  <c r="D6" i="24"/>
  <c r="D24" i="24"/>
  <c r="D33" i="24"/>
  <c r="D25" i="24"/>
  <c r="D4" i="24"/>
  <c r="D7" i="24"/>
  <c r="D8" i="24"/>
  <c r="D14" i="24"/>
  <c r="M42" i="24"/>
  <c r="M43" i="24"/>
  <c r="L53" i="24"/>
  <c r="L7" i="47" s="1"/>
  <c r="L18" i="24"/>
  <c r="L55" i="24" s="1"/>
  <c r="L47" i="24"/>
  <c r="K8" i="47"/>
  <c r="M45" i="24"/>
  <c r="M44" i="24"/>
  <c r="M29" i="24"/>
  <c r="M37" i="24" s="1"/>
  <c r="P2" i="47"/>
  <c r="J16" i="47"/>
  <c r="J10" i="47"/>
  <c r="S21" i="24"/>
  <c r="S39" i="24"/>
  <c r="N46" i="24" l="1"/>
  <c r="D46" i="24" s="1"/>
  <c r="N45" i="24"/>
  <c r="D45" i="24" s="1"/>
  <c r="M47" i="24"/>
  <c r="M6" i="47" s="1"/>
  <c r="N51" i="24"/>
  <c r="D51" i="24" s="1"/>
  <c r="N16" i="24"/>
  <c r="L6" i="47"/>
  <c r="N35" i="24"/>
  <c r="N44" i="24"/>
  <c r="D44" i="24" s="1"/>
  <c r="N29" i="24"/>
  <c r="D29" i="24"/>
  <c r="N42" i="24"/>
  <c r="D42" i="24" s="1"/>
  <c r="M53" i="24"/>
  <c r="M7" i="47" s="1"/>
  <c r="M18" i="24"/>
  <c r="M55" i="24" s="1"/>
  <c r="K16" i="47"/>
  <c r="K10" i="47"/>
  <c r="N41" i="24"/>
  <c r="D41" i="24" s="1"/>
  <c r="N10" i="24"/>
  <c r="N43" i="24"/>
  <c r="D43" i="24" s="1"/>
  <c r="Q2" i="47"/>
  <c r="R2" i="47" s="1"/>
  <c r="M8" i="47" l="1"/>
  <c r="M10" i="47" s="1"/>
  <c r="N47" i="24"/>
  <c r="N37" i="24"/>
  <c r="D37" i="24" s="1"/>
  <c r="D35" i="24"/>
  <c r="N18" i="24"/>
  <c r="N53" i="24"/>
  <c r="D53" i="24" s="1"/>
  <c r="D16" i="24"/>
  <c r="D10" i="24"/>
  <c r="R5" i="47"/>
  <c r="S2" i="47"/>
  <c r="O55" i="24"/>
  <c r="N6" i="47" l="1"/>
  <c r="D47" i="24"/>
  <c r="M16" i="47"/>
  <c r="N55" i="24"/>
  <c r="D55" i="24" s="1"/>
  <c r="D18" i="24"/>
  <c r="N7" i="47"/>
  <c r="O6" i="47"/>
  <c r="P55" i="24"/>
  <c r="D22" i="4" l="1"/>
  <c r="D23" i="4" s="1"/>
  <c r="E31" i="47" s="1"/>
  <c r="G31" i="47" s="1"/>
  <c r="E42" i="47"/>
  <c r="D7" i="47"/>
  <c r="D6" i="47"/>
  <c r="E44" i="47"/>
  <c r="P6" i="47"/>
  <c r="Q55" i="24"/>
  <c r="O5" i="47" l="1"/>
  <c r="O8" i="47" s="1"/>
  <c r="O16" i="47" s="1"/>
  <c r="L5" i="47"/>
  <c r="L8" i="47" s="1"/>
  <c r="L10" i="47" s="1"/>
  <c r="P5" i="47"/>
  <c r="P8" i="47" s="1"/>
  <c r="Q6" i="47"/>
  <c r="R55" i="24"/>
  <c r="O10" i="47" l="1"/>
  <c r="P16" i="47"/>
  <c r="P10" i="47"/>
  <c r="L16" i="47"/>
  <c r="R6" i="47"/>
  <c r="R8" i="47" s="1"/>
  <c r="S55" i="24"/>
  <c r="S6" i="47" l="1"/>
  <c r="R10" i="47"/>
  <c r="R16" i="47"/>
  <c r="D57" i="24" l="1"/>
  <c r="D58" i="24" l="1"/>
  <c r="D59" i="24"/>
  <c r="N5" i="47" l="1"/>
  <c r="N8" i="47" l="1"/>
  <c r="D5" i="47"/>
  <c r="E43" i="47"/>
  <c r="Q5" i="47"/>
  <c r="Q8" i="47" s="1"/>
  <c r="S5" i="47"/>
  <c r="N10" i="47" l="1"/>
  <c r="G39" i="47"/>
  <c r="E23" i="47" s="1"/>
  <c r="G23" i="47" s="1"/>
  <c r="E24" i="47"/>
  <c r="D8" i="47"/>
  <c r="N16" i="47"/>
  <c r="E41" i="47"/>
  <c r="Q10" i="47"/>
  <c r="Q16" i="47"/>
  <c r="E39" i="47" l="1"/>
  <c r="E47" i="47" s="1"/>
  <c r="S8" i="47"/>
  <c r="B28" i="47" l="1"/>
  <c r="E16" i="47"/>
  <c r="E10" i="47"/>
  <c r="G40" i="47" s="1"/>
  <c r="E25" i="47" s="1"/>
  <c r="G25" i="47" s="1"/>
  <c r="E15" i="47"/>
  <c r="D15" i="47" s="1"/>
  <c r="S16" i="47"/>
  <c r="S10" i="47"/>
  <c r="D10" i="47" l="1"/>
  <c r="E26" i="47"/>
  <c r="E17" i="47"/>
  <c r="F17" i="47" s="1"/>
  <c r="G17" i="47" s="1"/>
  <c r="D16" i="47"/>
  <c r="E18" i="47" l="1"/>
  <c r="F18" i="47"/>
  <c r="H17" i="47"/>
  <c r="G18" i="47"/>
  <c r="I17" i="47" l="1"/>
  <c r="H18" i="47"/>
  <c r="I18" i="47" l="1"/>
  <c r="J17" i="47"/>
  <c r="K17" i="47" l="1"/>
  <c r="J18" i="47"/>
  <c r="L17" i="47" l="1"/>
  <c r="K18" i="47"/>
  <c r="M17" i="47" l="1"/>
  <c r="L18" i="47"/>
  <c r="M18" i="47" l="1"/>
  <c r="N17" i="47"/>
  <c r="D17" i="47" s="1"/>
  <c r="N18" i="47" l="1"/>
  <c r="O17" i="47"/>
  <c r="E27" i="47" l="1"/>
  <c r="D18" i="47"/>
  <c r="P17" i="47"/>
  <c r="O18" i="47"/>
  <c r="P18" i="47" l="1"/>
  <c r="Q17" i="47"/>
  <c r="R17" i="47" l="1"/>
  <c r="Q18" i="47"/>
  <c r="R18" i="47" l="1"/>
  <c r="S17" i="47"/>
  <c r="S18" i="47" l="1"/>
  <c r="T17" i="4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Večeřa</author>
    <author>Halámek</author>
  </authors>
  <commentList>
    <comment ref="G2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maximálně 10 let</t>
        </r>
      </text>
    </comment>
    <comment ref="M21" authorId="1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 xml:space="preserve">použijte kurz vyhlašovaný  EC platný v měsíci podání žádosti (dostupný např. zde:
https://commission.europa.eu/funding-tenders/procedures-guidelines-tenders/information-contractors-and-beneficiaries/exchange-rate-inforeuro_cs ) 
pozn.: odkaz platný k 5.1.2024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Halámek</author>
  </authors>
  <commentList>
    <comment ref="C43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 xml:space="preserve">pozor, v metodice MMR není označena jako diskontovaná, nicméně dává smysl ji diskontovat a shodně se chová i modul CBA 
</t>
        </r>
      </text>
    </comment>
  </commentList>
</comments>
</file>

<file path=xl/sharedStrings.xml><?xml version="1.0" encoding="utf-8"?>
<sst xmlns="http://schemas.openxmlformats.org/spreadsheetml/2006/main" count="162" uniqueCount="155">
  <si>
    <t xml:space="preserve"> </t>
  </si>
  <si>
    <t>1.1.</t>
  </si>
  <si>
    <t>3.1.</t>
  </si>
  <si>
    <t>Úvod</t>
  </si>
  <si>
    <t>Základní informace</t>
  </si>
  <si>
    <t>Vyplnit pouze žlutě podbarvené buňky!</t>
  </si>
  <si>
    <t>Míra inflace</t>
  </si>
  <si>
    <t>rok</t>
  </si>
  <si>
    <t>Celk. projekt. náklady</t>
  </si>
  <si>
    <t>V roce</t>
  </si>
  <si>
    <t>Celkem</t>
  </si>
  <si>
    <t>Scénář s projektem</t>
  </si>
  <si>
    <t>Scénář bez projektu</t>
  </si>
  <si>
    <t>Scénář s projektem (CZK)</t>
  </si>
  <si>
    <t>Scénář bez projektu (CZK)</t>
  </si>
  <si>
    <t>Přírůstkové cash-flow (CZK)</t>
  </si>
  <si>
    <t>Finanční čistá současná hodnota investice FNPV/C (CZK)</t>
  </si>
  <si>
    <t>Celkové finanční zdroje</t>
  </si>
  <si>
    <t>Finanční čistá současná hodnota kapitálu FNPV/K (CZK)</t>
  </si>
  <si>
    <t>BEZ PROJEKTU</t>
  </si>
  <si>
    <t>S PROJEKTEM</t>
  </si>
  <si>
    <t>Hodnocené scénáře</t>
  </si>
  <si>
    <t>Růst reálných mezd</t>
  </si>
  <si>
    <t>inflace</t>
  </si>
  <si>
    <t>růst mezd</t>
  </si>
  <si>
    <t>Životnost investice po skončení hodnotícího období</t>
  </si>
  <si>
    <t>Nezpůsobilé náklady</t>
  </si>
  <si>
    <t>Způsobilé náklady</t>
  </si>
  <si>
    <t>Délka provozní fáze hodnotícího období</t>
  </si>
  <si>
    <t>Název projektu:</t>
  </si>
  <si>
    <t xml:space="preserve">DPH s nárokem na odpočet </t>
  </si>
  <si>
    <t>Průměrné čisté provozní cash-flow (nediskontované)</t>
  </si>
  <si>
    <t xml:space="preserve">ZŮSTATKOVÁ HODNOTA PRO FA </t>
  </si>
  <si>
    <t xml:space="preserve">Ostatní provozní náklady </t>
  </si>
  <si>
    <t>Zdroje financování (CZK)</t>
  </si>
  <si>
    <t xml:space="preserve">Grant EU </t>
  </si>
  <si>
    <t xml:space="preserve">Investiční náklady (změna) </t>
  </si>
  <si>
    <t xml:space="preserve">Provozní náklady (změna) </t>
  </si>
  <si>
    <t xml:space="preserve">Provozní příjmy (změna) </t>
  </si>
  <si>
    <t xml:space="preserve">Čisté cash-flow </t>
  </si>
  <si>
    <t xml:space="preserve">Splátky úvěrů (jistina a úroky) </t>
  </si>
  <si>
    <t xml:space="preserve">Přijaté úvěry a půjčky </t>
  </si>
  <si>
    <t xml:space="preserve">Vlastní prostředky </t>
  </si>
  <si>
    <t xml:space="preserve">Ostatní zdroje financování (specifikujte) </t>
  </si>
  <si>
    <t xml:space="preserve">a výpočet míry návratnosti kapitálu  </t>
  </si>
  <si>
    <t xml:space="preserve">Čisté cash-flow + grant EU </t>
  </si>
  <si>
    <t xml:space="preserve">Kumulované celkové fin. cash-flow </t>
  </si>
  <si>
    <t>Celkové finanční cash-flow</t>
  </si>
  <si>
    <t xml:space="preserve">pomocný řádek </t>
  </si>
  <si>
    <t xml:space="preserve">Finanční udržitelnost projektu </t>
  </si>
  <si>
    <t xml:space="preserve">Zůstatková hodnota (záporná) </t>
  </si>
  <si>
    <t xml:space="preserve">Provozní příjmy celkem </t>
  </si>
  <si>
    <t xml:space="preserve">Doba hodnocení </t>
  </si>
  <si>
    <t xml:space="preserve">Vývoj HDP na hlavu </t>
  </si>
  <si>
    <t xml:space="preserve">vývoj HDP </t>
  </si>
  <si>
    <t xml:space="preserve">datum </t>
  </si>
  <si>
    <t xml:space="preserve">specifikace </t>
  </si>
  <si>
    <t xml:space="preserve">2018 a dále </t>
  </si>
  <si>
    <t xml:space="preserve"> železničních staveb (č. 26/2013-910-IZD/3), MD 2013 - příloha A.2. </t>
  </si>
  <si>
    <t xml:space="preserve">zdroj: ČNB (Zpráva o inflaci II/2017), predikce:  ČNB (https://www.cnb.cz/cs/menova_politika/prognoza#inflace; 05/2017) a Prováděcí pokyny pro hodnocení efektivnosti investic </t>
  </si>
  <si>
    <t xml:space="preserve">zdroj: ČNB (Zpráva o inflaci II/2017), predikce dle předpokládaného vývoje spotřebitelských cen. </t>
  </si>
  <si>
    <t xml:space="preserve">zdroj: Prováděcí pokyny pro hodnocení efektivnosti investic železničních staveb (č. 26/2013-910-IZD/3), MD 2013 - příloha A.2; ČNB (Zpráva o inflaci II/2017). </t>
  </si>
  <si>
    <t>max IP = CZV – DNR</t>
  </si>
  <si>
    <t xml:space="preserve">DNR = (DR + RV – DOC)* (CZV/CIN) </t>
  </si>
  <si>
    <t>max IP</t>
  </si>
  <si>
    <t xml:space="preserve">maximální investiční podpora </t>
  </si>
  <si>
    <t>CZV</t>
  </si>
  <si>
    <t xml:space="preserve">celkové způsobilé výdaje projektu </t>
  </si>
  <si>
    <t>DNR</t>
  </si>
  <si>
    <t xml:space="preserve">diskontované čisté příjmy odpovídající podílu CZV na CIV </t>
  </si>
  <si>
    <t>DR</t>
  </si>
  <si>
    <t xml:space="preserve">diskontované příjmy </t>
  </si>
  <si>
    <t>RV</t>
  </si>
  <si>
    <t>DOC</t>
  </si>
  <si>
    <t xml:space="preserve">diskontované provozní výdaje </t>
  </si>
  <si>
    <t>CIN</t>
  </si>
  <si>
    <t xml:space="preserve">celkové investiční náklady projektu (celkové výdaje projektu) </t>
  </si>
  <si>
    <t xml:space="preserve">max. míra podpory </t>
  </si>
  <si>
    <t>Celkové investiční náklady (CZK)</t>
  </si>
  <si>
    <t xml:space="preserve">Podprogram: </t>
  </si>
  <si>
    <t>rozhodná míra podpory</t>
  </si>
  <si>
    <t xml:space="preserve">Doba hodnocení (roky): </t>
  </si>
  <si>
    <t xml:space="preserve">Směnný kurz (CZK/EUR): </t>
  </si>
  <si>
    <t xml:space="preserve">DPH: </t>
  </si>
  <si>
    <t xml:space="preserve">Diskontní sazba pro FA (%): </t>
  </si>
  <si>
    <t xml:space="preserve">Cenová úroveň (CÚ): </t>
  </si>
  <si>
    <t xml:space="preserve">Čisté provozní cash-flow </t>
  </si>
  <si>
    <t xml:space="preserve">Servisní náklady a údržba </t>
  </si>
  <si>
    <t xml:space="preserve">Provozní náklady a příjmy </t>
  </si>
  <si>
    <t xml:space="preserve">Provozní náklady celkem </t>
  </si>
  <si>
    <t xml:space="preserve">Ostatní provozní příjmy </t>
  </si>
  <si>
    <t>2.1.</t>
  </si>
  <si>
    <t>2.2.</t>
  </si>
  <si>
    <t>2.3.</t>
  </si>
  <si>
    <t xml:space="preserve">pomocný řádek pro zohlednění provozu </t>
  </si>
  <si>
    <t>Celkové investiční náklady po odečtu JPP</t>
  </si>
  <si>
    <t xml:space="preserve">Přírůstek (změna) </t>
  </si>
  <si>
    <t xml:space="preserve">zůstatková hodnota (diskontovaná) </t>
  </si>
  <si>
    <t xml:space="preserve">1.2. </t>
  </si>
  <si>
    <t xml:space="preserve">Podprogram </t>
  </si>
  <si>
    <t>1.3.</t>
  </si>
  <si>
    <t xml:space="preserve">zařízení a vybavení </t>
  </si>
  <si>
    <t xml:space="preserve">inženýrské sítě </t>
  </si>
  <si>
    <t xml:space="preserve">stavební úpravy komunikací  </t>
  </si>
  <si>
    <t xml:space="preserve">životnost </t>
  </si>
  <si>
    <t xml:space="preserve">objem (CZK) </t>
  </si>
  <si>
    <t xml:space="preserve">váha </t>
  </si>
  <si>
    <t xml:space="preserve">Celková životnost investice (roky) </t>
  </si>
  <si>
    <t xml:space="preserve">Jiné peněžní příjmy </t>
  </si>
  <si>
    <t>Zábory a nákupy pozemků</t>
  </si>
  <si>
    <t xml:space="preserve">Pořízení (výroba) paliv nebo energie </t>
  </si>
  <si>
    <t xml:space="preserve">Osobní náklady </t>
  </si>
  <si>
    <t xml:space="preserve">Reinvestice (obnova zařízení) </t>
  </si>
  <si>
    <t xml:space="preserve">Spotřební materiál </t>
  </si>
  <si>
    <t xml:space="preserve">Tržby za prodej paliv nebo energií </t>
  </si>
  <si>
    <t xml:space="preserve">Počet obsloužených vozidel </t>
  </si>
  <si>
    <t xml:space="preserve">pomocný výpočet IRR: </t>
  </si>
  <si>
    <t xml:space="preserve">FRRc </t>
  </si>
  <si>
    <t>FRRk</t>
  </si>
  <si>
    <t xml:space="preserve">podpora </t>
  </si>
  <si>
    <t>Výpočet doby životnosti *</t>
  </si>
  <si>
    <t>Celková životnost projektu (v letech)</t>
  </si>
  <si>
    <t>Výpočet zůstatkové hodnoty *</t>
  </si>
  <si>
    <t xml:space="preserve">*tabulku vyplňujte pouze v případě, že předpokládaná doba životnosti </t>
  </si>
  <si>
    <t xml:space="preserve">projektu je delší než 10 let </t>
  </si>
  <si>
    <t xml:space="preserve">Požadovaná podpora (%): </t>
  </si>
  <si>
    <t xml:space="preserve">Míra podpory dle výzvy (%): </t>
  </si>
  <si>
    <t xml:space="preserve">Míra podpory dle výzvy (%) </t>
  </si>
  <si>
    <t xml:space="preserve">Požadovaná míra podpory (%) </t>
  </si>
  <si>
    <t xml:space="preserve">výpočet není pro alternativní paliva aplikován </t>
  </si>
  <si>
    <t xml:space="preserve">Investiční náklady (bez ZH) připadající na 1 obsloužené vozidlo </t>
  </si>
  <si>
    <t xml:space="preserve">Celkové investiční náklady včetně DPH </t>
  </si>
  <si>
    <t>Celkové investiční náklady</t>
  </si>
  <si>
    <t xml:space="preserve">Jednorázové poplatky </t>
  </si>
  <si>
    <t xml:space="preserve">Příprava projektu </t>
  </si>
  <si>
    <t xml:space="preserve">Stavební náklady </t>
  </si>
  <si>
    <t>Pořizovací náklady</t>
  </si>
  <si>
    <t xml:space="preserve">Propagace </t>
  </si>
  <si>
    <t>doplnění kontrol + úprava výše podpory a podprogramů</t>
  </si>
  <si>
    <t>1.a1: rychlodobíjení, osob., prioritní obl.</t>
  </si>
  <si>
    <t>1.a2: rychlodobíjení, osob., celá ČR</t>
  </si>
  <si>
    <t>1.b: rychlodobíjení, nákladní</t>
  </si>
  <si>
    <t>2.b: vodíkové plnící stanice, městské uzly</t>
  </si>
  <si>
    <t>2.c: vodíkové plnící stanice, ostatní</t>
  </si>
  <si>
    <t>2.a: vodíkové plnící stanice, TEN-T</t>
  </si>
  <si>
    <t>1.c: dob. infrastruktura s bat. úložištěm</t>
  </si>
  <si>
    <t>1.d: běžné dobíjecí stanice v obcích</t>
  </si>
  <si>
    <t>Zahájení fyzické realizace (rok):</t>
  </si>
  <si>
    <t xml:space="preserve">Začátek provozu (rok): </t>
  </si>
  <si>
    <t>Finanční vnitřní výnosové procento investice FRR/C</t>
  </si>
  <si>
    <t>Finanční vniřní výnosové procento kapitálu FRR/K</t>
  </si>
  <si>
    <t>Ukazatel vnitřní výnosové procento není v některých případech možno zkalkulovat (např. záporné cash-flow v průběhu celého období hodnocení), v těchto případech prostředí MS Excel vrací pouze n.a.</t>
  </si>
  <si>
    <t>revize kontroly na listu 3, buňka T17, která chybně zohledňovala i skryté sloupce</t>
  </si>
  <si>
    <t xml:space="preserve">Tabulky umožňují zpracování finanční analýzy v oblasti infrastruktury pro alternativní paliva. 
Verze: 250522
</t>
  </si>
  <si>
    <t>nastavení míry podpory 80 % pro podprogram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</si>
</sst>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K_č_-;\-* #,##0.00\ _K_č_-;_-* &quot;-&quot;??\ _K_č_-;_-@_-"/>
    <numFmt numFmtId="165" formatCode="_-* #,##0.00\ _S_k_-;\-* #,##0.00\ _S_k_-;_-* &quot;-&quot;??\ _S_k_-;_-@_-"/>
    <numFmt numFmtId="166" formatCode="0.0%"/>
    <numFmt numFmtId="167" formatCode="0.000"/>
    <numFmt numFmtId="168" formatCode="#,##0\ _€"/>
    <numFmt numFmtId="169" formatCode="\P\L\ 0"/>
    <numFmt numFmtId="170" formatCode="\C\Ú\ 0"/>
  </numFmts>
  <fonts count="45" x14ac:knownFonts="1">
    <font>
      <sz val="10"/>
      <name val="Arial"/>
    </font>
    <font>
      <sz val="10"/>
      <name val="Arial"/>
      <family val="2"/>
      <charset val="238"/>
    </font>
    <font>
      <i/>
      <sz val="10"/>
      <color indexed="12"/>
      <name val="MS Sans Serif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8"/>
      <color indexed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  <charset val="238"/>
    </font>
    <font>
      <sz val="9"/>
      <color indexed="81"/>
      <name val="Tahoma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9"/>
      <color indexed="8"/>
      <name val="Verdana"/>
      <family val="2"/>
      <charset val="238"/>
    </font>
    <font>
      <b/>
      <sz val="10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b/>
      <sz val="8"/>
      <color indexed="8"/>
      <name val="Verdana"/>
      <family val="2"/>
      <charset val="238"/>
    </font>
    <font>
      <b/>
      <sz val="9"/>
      <color indexed="8"/>
      <name val="Verdana"/>
      <family val="2"/>
      <charset val="238"/>
    </font>
    <font>
      <b/>
      <sz val="9"/>
      <name val="Verdana"/>
      <family val="2"/>
      <charset val="238"/>
    </font>
    <font>
      <i/>
      <sz val="10"/>
      <color indexed="8"/>
      <name val="Verdana"/>
      <family val="2"/>
      <charset val="238"/>
    </font>
    <font>
      <b/>
      <sz val="10"/>
      <name val="Verdana"/>
      <family val="2"/>
      <charset val="238"/>
    </font>
    <font>
      <i/>
      <sz val="9"/>
      <name val="Verdana"/>
      <family val="2"/>
      <charset val="238"/>
    </font>
    <font>
      <i/>
      <sz val="8"/>
      <name val="Verdana"/>
      <family val="2"/>
      <charset val="238"/>
    </font>
    <font>
      <sz val="9"/>
      <name val="Verdana"/>
      <family val="2"/>
      <charset val="238"/>
    </font>
    <font>
      <sz val="10"/>
      <name val="Verdana"/>
      <family val="2"/>
      <charset val="238"/>
    </font>
    <font>
      <i/>
      <sz val="10"/>
      <name val="Verdana"/>
      <family val="2"/>
      <charset val="238"/>
    </font>
    <font>
      <sz val="8"/>
      <name val="Verdana"/>
      <family val="2"/>
      <charset val="238"/>
    </font>
    <font>
      <sz val="10"/>
      <color rgb="FFC0C0C0"/>
      <name val="Verdana"/>
      <family val="2"/>
      <charset val="238"/>
    </font>
    <font>
      <sz val="10"/>
      <color rgb="FFFF0000"/>
      <name val="Verdana"/>
      <family val="2"/>
      <charset val="238"/>
    </font>
    <font>
      <sz val="10"/>
      <color indexed="12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10"/>
      <color rgb="FFFF0000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Verdana"/>
      <family val="2"/>
      <charset val="238"/>
    </font>
    <font>
      <i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i/>
      <sz val="8"/>
      <color rgb="FFFF00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0">
    <xf numFmtId="0" fontId="0" fillId="0" borderId="0"/>
    <xf numFmtId="3" fontId="2" fillId="0" borderId="1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" fontId="2" fillId="0" borderId="0" applyFill="0" applyBorder="0" applyAlignment="0" applyProtection="0"/>
    <xf numFmtId="0" fontId="1" fillId="0" borderId="0"/>
    <xf numFmtId="0" fontId="1" fillId="0" borderId="0"/>
  </cellStyleXfs>
  <cellXfs count="397">
    <xf numFmtId="0" fontId="0" fillId="0" borderId="0" xfId="0"/>
    <xf numFmtId="0" fontId="6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5" fillId="0" borderId="1" xfId="0" applyFont="1" applyBorder="1"/>
    <xf numFmtId="3" fontId="25" fillId="0" borderId="44" xfId="0" applyNumberFormat="1" applyFont="1" applyBorder="1" applyAlignment="1">
      <alignment horizontal="center"/>
    </xf>
    <xf numFmtId="0" fontId="17" fillId="0" borderId="1" xfId="0" applyFont="1" applyBorder="1"/>
    <xf numFmtId="16" fontId="17" fillId="0" borderId="1" xfId="0" quotePrefix="1" applyNumberFormat="1" applyFont="1" applyBorder="1"/>
    <xf numFmtId="3" fontId="19" fillId="0" borderId="24" xfId="0" applyNumberFormat="1" applyFont="1" applyBorder="1"/>
    <xf numFmtId="16" fontId="17" fillId="0" borderId="19" xfId="0" applyNumberFormat="1" applyFont="1" applyBorder="1"/>
    <xf numFmtId="3" fontId="17" fillId="0" borderId="0" xfId="0" applyNumberFormat="1" applyFont="1"/>
    <xf numFmtId="3" fontId="17" fillId="0" borderId="9" xfId="0" applyNumberFormat="1" applyFont="1" applyBorder="1"/>
    <xf numFmtId="0" fontId="15" fillId="0" borderId="15" xfId="0" applyFont="1" applyBorder="1"/>
    <xf numFmtId="0" fontId="19" fillId="0" borderId="27" xfId="0" applyFont="1" applyBorder="1"/>
    <xf numFmtId="0" fontId="15" fillId="0" borderId="28" xfId="0" applyFont="1" applyBorder="1"/>
    <xf numFmtId="0" fontId="19" fillId="0" borderId="26" xfId="0" applyFont="1" applyBorder="1"/>
    <xf numFmtId="0" fontId="15" fillId="0" borderId="12" xfId="0" applyFont="1" applyBorder="1"/>
    <xf numFmtId="0" fontId="19" fillId="0" borderId="10" xfId="0" applyFont="1" applyBorder="1"/>
    <xf numFmtId="3" fontId="19" fillId="4" borderId="26" xfId="0" applyNumberFormat="1" applyFont="1" applyFill="1" applyBorder="1"/>
    <xf numFmtId="3" fontId="19" fillId="4" borderId="41" xfId="0" applyNumberFormat="1" applyFont="1" applyFill="1" applyBorder="1"/>
    <xf numFmtId="3" fontId="19" fillId="4" borderId="17" xfId="0" applyNumberFormat="1" applyFont="1" applyFill="1" applyBorder="1"/>
    <xf numFmtId="3" fontId="19" fillId="4" borderId="18" xfId="0" applyNumberFormat="1" applyFont="1" applyFill="1" applyBorder="1"/>
    <xf numFmtId="0" fontId="19" fillId="4" borderId="12" xfId="0" applyFont="1" applyFill="1" applyBorder="1"/>
    <xf numFmtId="3" fontId="18" fillId="0" borderId="13" xfId="0" applyNumberFormat="1" applyFont="1" applyBorder="1"/>
    <xf numFmtId="3" fontId="18" fillId="0" borderId="17" xfId="0" applyNumberFormat="1" applyFont="1" applyBorder="1"/>
    <xf numFmtId="3" fontId="18" fillId="0" borderId="18" xfId="0" applyNumberFormat="1" applyFont="1" applyBorder="1"/>
    <xf numFmtId="3" fontId="18" fillId="0" borderId="0" xfId="0" applyNumberFormat="1" applyFont="1"/>
    <xf numFmtId="3" fontId="18" fillId="0" borderId="9" xfId="0" applyNumberFormat="1" applyFont="1" applyBorder="1"/>
    <xf numFmtId="3" fontId="18" fillId="0" borderId="10" xfId="0" applyNumberFormat="1" applyFont="1" applyBorder="1"/>
    <xf numFmtId="3" fontId="18" fillId="0" borderId="11" xfId="0" applyNumberFormat="1" applyFont="1" applyBorder="1"/>
    <xf numFmtId="3" fontId="18" fillId="0" borderId="12" xfId="0" applyNumberFormat="1" applyFont="1" applyBorder="1"/>
    <xf numFmtId="3" fontId="15" fillId="0" borderId="0" xfId="0" applyNumberFormat="1" applyFont="1"/>
    <xf numFmtId="3" fontId="19" fillId="0" borderId="0" xfId="0" applyNumberFormat="1" applyFont="1"/>
    <xf numFmtId="0" fontId="26" fillId="2" borderId="6" xfId="0" applyFont="1" applyFill="1" applyBorder="1"/>
    <xf numFmtId="0" fontId="26" fillId="2" borderId="7" xfId="0" applyFont="1" applyFill="1" applyBorder="1"/>
    <xf numFmtId="0" fontId="26" fillId="2" borderId="8" xfId="0" applyFont="1" applyFill="1" applyBorder="1"/>
    <xf numFmtId="0" fontId="26" fillId="2" borderId="1" xfId="0" applyFont="1" applyFill="1" applyBorder="1"/>
    <xf numFmtId="0" fontId="22" fillId="2" borderId="2" xfId="0" applyFont="1" applyFill="1" applyBorder="1"/>
    <xf numFmtId="0" fontId="26" fillId="2" borderId="2" xfId="0" applyFont="1" applyFill="1" applyBorder="1"/>
    <xf numFmtId="0" fontId="26" fillId="2" borderId="9" xfId="0" applyFont="1" applyFill="1" applyBorder="1"/>
    <xf numFmtId="0" fontId="26" fillId="2" borderId="12" xfId="0" applyFont="1" applyFill="1" applyBorder="1"/>
    <xf numFmtId="0" fontId="26" fillId="2" borderId="11" xfId="0" applyFont="1" applyFill="1" applyBorder="1"/>
    <xf numFmtId="0" fontId="26" fillId="2" borderId="0" xfId="0" applyFont="1" applyFill="1"/>
    <xf numFmtId="0" fontId="26" fillId="2" borderId="0" xfId="0" applyFont="1" applyFill="1" applyAlignment="1">
      <alignment horizontal="right" vertical="center"/>
    </xf>
    <xf numFmtId="0" fontId="26" fillId="2" borderId="0" xfId="0" applyFont="1" applyFill="1" applyAlignment="1">
      <alignment horizontal="right"/>
    </xf>
    <xf numFmtId="0" fontId="26" fillId="2" borderId="10" xfId="0" applyFont="1" applyFill="1" applyBorder="1"/>
    <xf numFmtId="0" fontId="26" fillId="0" borderId="38" xfId="0" applyFont="1" applyBorder="1" applyAlignment="1">
      <alignment horizontal="center"/>
    </xf>
    <xf numFmtId="0" fontId="26" fillId="0" borderId="39" xfId="0" applyFont="1" applyBorder="1" applyAlignment="1">
      <alignment horizontal="center"/>
    </xf>
    <xf numFmtId="0" fontId="26" fillId="2" borderId="9" xfId="0" applyFont="1" applyFill="1" applyBorder="1" applyAlignment="1">
      <alignment horizontal="left"/>
    </xf>
    <xf numFmtId="0" fontId="26" fillId="0" borderId="40" xfId="0" applyFont="1" applyBorder="1" applyAlignment="1">
      <alignment horizontal="center"/>
    </xf>
    <xf numFmtId="10" fontId="26" fillId="0" borderId="40" xfId="34" applyNumberFormat="1" applyFont="1" applyFill="1" applyBorder="1" applyAlignment="1" applyProtection="1">
      <alignment horizontal="center"/>
    </xf>
    <xf numFmtId="10" fontId="26" fillId="0" borderId="42" xfId="34" applyNumberFormat="1" applyFont="1" applyFill="1" applyBorder="1" applyAlignment="1" applyProtection="1">
      <alignment horizontal="center"/>
    </xf>
    <xf numFmtId="10" fontId="26" fillId="2" borderId="9" xfId="34" applyNumberFormat="1" applyFont="1" applyFill="1" applyBorder="1" applyAlignment="1" applyProtection="1">
      <alignment horizontal="center"/>
    </xf>
    <xf numFmtId="167" fontId="29" fillId="2" borderId="0" xfId="0" applyNumberFormat="1" applyFont="1" applyFill="1" applyProtection="1">
      <protection hidden="1"/>
    </xf>
    <xf numFmtId="0" fontId="27" fillId="3" borderId="0" xfId="0" applyFont="1" applyFill="1"/>
    <xf numFmtId="0" fontId="26" fillId="3" borderId="0" xfId="0" applyFont="1" applyFill="1"/>
    <xf numFmtId="0" fontId="27" fillId="2" borderId="12" xfId="0" applyFont="1" applyFill="1" applyBorder="1"/>
    <xf numFmtId="0" fontId="27" fillId="2" borderId="10" xfId="0" applyFont="1" applyFill="1" applyBorder="1"/>
    <xf numFmtId="0" fontId="27" fillId="2" borderId="11" xfId="0" applyFont="1" applyFill="1" applyBorder="1"/>
    <xf numFmtId="0" fontId="27" fillId="0" borderId="0" xfId="0" applyFont="1" applyAlignment="1">
      <alignment vertical="center"/>
    </xf>
    <xf numFmtId="0" fontId="26" fillId="2" borderId="9" xfId="0" applyFont="1" applyFill="1" applyBorder="1" applyAlignment="1">
      <alignment horizontal="center"/>
    </xf>
    <xf numFmtId="10" fontId="26" fillId="2" borderId="9" xfId="35" applyNumberFormat="1" applyFont="1" applyFill="1" applyBorder="1" applyAlignment="1" applyProtection="1">
      <alignment horizontal="center"/>
    </xf>
    <xf numFmtId="0" fontId="30" fillId="3" borderId="0" xfId="0" applyFont="1" applyFill="1"/>
    <xf numFmtId="0" fontId="31" fillId="2" borderId="7" xfId="0" applyFont="1" applyFill="1" applyBorder="1" applyAlignment="1">
      <alignment horizontal="center"/>
    </xf>
    <xf numFmtId="0" fontId="22" fillId="2" borderId="0" xfId="0" applyFont="1" applyFill="1" applyAlignment="1">
      <alignment horizontal="left"/>
    </xf>
    <xf numFmtId="3" fontId="19" fillId="4" borderId="0" xfId="0" applyNumberFormat="1" applyFont="1" applyFill="1"/>
    <xf numFmtId="3" fontId="18" fillId="4" borderId="0" xfId="0" applyNumberFormat="1" applyFont="1" applyFill="1"/>
    <xf numFmtId="0" fontId="25" fillId="5" borderId="0" xfId="0" applyFont="1" applyFill="1"/>
    <xf numFmtId="0" fontId="15" fillId="5" borderId="0" xfId="0" applyFont="1" applyFill="1"/>
    <xf numFmtId="3" fontId="15" fillId="5" borderId="0" xfId="0" applyNumberFormat="1" applyFont="1" applyFill="1"/>
    <xf numFmtId="0" fontId="15" fillId="0" borderId="44" xfId="0" applyFont="1" applyBorder="1"/>
    <xf numFmtId="0" fontId="25" fillId="0" borderId="44" xfId="0" applyFont="1" applyBorder="1"/>
    <xf numFmtId="0" fontId="20" fillId="4" borderId="44" xfId="0" applyFont="1" applyFill="1" applyBorder="1"/>
    <xf numFmtId="0" fontId="20" fillId="4" borderId="42" xfId="0" applyFont="1" applyFill="1" applyBorder="1"/>
    <xf numFmtId="3" fontId="18" fillId="4" borderId="9" xfId="0" applyNumberFormat="1" applyFont="1" applyFill="1" applyBorder="1"/>
    <xf numFmtId="0" fontId="19" fillId="4" borderId="1" xfId="0" applyFont="1" applyFill="1" applyBorder="1"/>
    <xf numFmtId="3" fontId="19" fillId="4" borderId="10" xfId="0" applyNumberFormat="1" applyFont="1" applyFill="1" applyBorder="1"/>
    <xf numFmtId="3" fontId="18" fillId="4" borderId="10" xfId="0" applyNumberFormat="1" applyFont="1" applyFill="1" applyBorder="1"/>
    <xf numFmtId="3" fontId="18" fillId="4" borderId="11" xfId="0" applyNumberFormat="1" applyFont="1" applyFill="1" applyBorder="1"/>
    <xf numFmtId="0" fontId="20" fillId="4" borderId="34" xfId="0" applyFont="1" applyFill="1" applyBorder="1"/>
    <xf numFmtId="0" fontId="19" fillId="4" borderId="6" xfId="0" applyFont="1" applyFill="1" applyBorder="1"/>
    <xf numFmtId="3" fontId="19" fillId="4" borderId="7" xfId="0" applyNumberFormat="1" applyFont="1" applyFill="1" applyBorder="1"/>
    <xf numFmtId="3" fontId="18" fillId="4" borderId="7" xfId="0" applyNumberFormat="1" applyFont="1" applyFill="1" applyBorder="1"/>
    <xf numFmtId="3" fontId="18" fillId="4" borderId="8" xfId="0" applyNumberFormat="1" applyFont="1" applyFill="1" applyBorder="1"/>
    <xf numFmtId="3" fontId="18" fillId="4" borderId="6" xfId="0" applyNumberFormat="1" applyFont="1" applyFill="1" applyBorder="1"/>
    <xf numFmtId="3" fontId="18" fillId="4" borderId="1" xfId="0" applyNumberFormat="1" applyFont="1" applyFill="1" applyBorder="1"/>
    <xf numFmtId="3" fontId="18" fillId="4" borderId="12" xfId="0" applyNumberFormat="1" applyFont="1" applyFill="1" applyBorder="1"/>
    <xf numFmtId="10" fontId="26" fillId="2" borderId="11" xfId="34" applyNumberFormat="1" applyFont="1" applyFill="1" applyBorder="1" applyAlignment="1" applyProtection="1">
      <alignment horizontal="center"/>
    </xf>
    <xf numFmtId="3" fontId="15" fillId="0" borderId="9" xfId="0" applyNumberFormat="1" applyFont="1" applyBorder="1" applyAlignment="1">
      <alignment horizontal="right"/>
    </xf>
    <xf numFmtId="3" fontId="20" fillId="0" borderId="42" xfId="0" applyNumberFormat="1" applyFont="1" applyBorder="1" applyAlignment="1">
      <alignment horizontal="center"/>
    </xf>
    <xf numFmtId="3" fontId="19" fillId="0" borderId="3" xfId="0" applyNumberFormat="1" applyFont="1" applyBorder="1"/>
    <xf numFmtId="3" fontId="19" fillId="0" borderId="37" xfId="0" applyNumberFormat="1" applyFont="1" applyBorder="1"/>
    <xf numFmtId="3" fontId="17" fillId="0" borderId="2" xfId="0" applyNumberFormat="1" applyFont="1" applyBorder="1"/>
    <xf numFmtId="3" fontId="17" fillId="0" borderId="7" xfId="0" applyNumberFormat="1" applyFont="1" applyBorder="1"/>
    <xf numFmtId="3" fontId="17" fillId="0" borderId="8" xfId="0" applyNumberFormat="1" applyFont="1" applyBorder="1"/>
    <xf numFmtId="3" fontId="17" fillId="0" borderId="22" xfId="0" applyNumberFormat="1" applyFont="1" applyBorder="1"/>
    <xf numFmtId="0" fontId="23" fillId="0" borderId="0" xfId="0" applyFont="1" applyAlignment="1">
      <alignment horizontal="left"/>
    </xf>
    <xf numFmtId="14" fontId="0" fillId="0" borderId="0" xfId="0" applyNumberFormat="1"/>
    <xf numFmtId="0" fontId="35" fillId="2" borderId="0" xfId="0" applyFont="1" applyFill="1"/>
    <xf numFmtId="3" fontId="15" fillId="7" borderId="7" xfId="0" applyNumberFormat="1" applyFont="1" applyFill="1" applyBorder="1" applyProtection="1">
      <protection locked="0"/>
    </xf>
    <xf numFmtId="3" fontId="15" fillId="7" borderId="8" xfId="0" applyNumberFormat="1" applyFont="1" applyFill="1" applyBorder="1" applyProtection="1">
      <protection locked="0"/>
    </xf>
    <xf numFmtId="3" fontId="15" fillId="7" borderId="0" xfId="0" applyNumberFormat="1" applyFont="1" applyFill="1" applyProtection="1">
      <protection locked="0"/>
    </xf>
    <xf numFmtId="3" fontId="15" fillId="7" borderId="9" xfId="0" applyNumberFormat="1" applyFont="1" applyFill="1" applyBorder="1" applyProtection="1">
      <protection locked="0"/>
    </xf>
    <xf numFmtId="0" fontId="16" fillId="4" borderId="34" xfId="0" applyFont="1" applyFill="1" applyBorder="1" applyAlignment="1">
      <alignment horizontal="center"/>
    </xf>
    <xf numFmtId="0" fontId="16" fillId="4" borderId="27" xfId="0" applyFont="1" applyFill="1" applyBorder="1" applyAlignment="1">
      <alignment horizontal="left"/>
    </xf>
    <xf numFmtId="0" fontId="16" fillId="4" borderId="7" xfId="0" applyFont="1" applyFill="1" applyBorder="1" applyAlignment="1">
      <alignment horizontal="center"/>
    </xf>
    <xf numFmtId="0" fontId="16" fillId="4" borderId="8" xfId="0" applyFont="1" applyFill="1" applyBorder="1" applyAlignment="1">
      <alignment horizontal="center"/>
    </xf>
    <xf numFmtId="0" fontId="19" fillId="4" borderId="0" xfId="0" applyFont="1" applyFill="1" applyAlignment="1">
      <alignment horizontal="center"/>
    </xf>
    <xf numFmtId="0" fontId="19" fillId="4" borderId="9" xfId="0" applyFont="1" applyFill="1" applyBorder="1" applyAlignment="1">
      <alignment horizontal="center"/>
    </xf>
    <xf numFmtId="0" fontId="15" fillId="4" borderId="0" xfId="0" applyFont="1" applyFill="1" applyAlignment="1">
      <alignment horizontal="center"/>
    </xf>
    <xf numFmtId="0" fontId="15" fillId="4" borderId="9" xfId="0" applyFont="1" applyFill="1" applyBorder="1" applyAlignment="1">
      <alignment horizontal="center"/>
    </xf>
    <xf numFmtId="3" fontId="19" fillId="4" borderId="41" xfId="0" applyNumberFormat="1" applyFont="1" applyFill="1" applyBorder="1" applyAlignment="1">
      <alignment horizontal="right"/>
    </xf>
    <xf numFmtId="3" fontId="19" fillId="4" borderId="26" xfId="0" applyNumberFormat="1" applyFont="1" applyFill="1" applyBorder="1" applyAlignment="1">
      <alignment horizontal="right"/>
    </xf>
    <xf numFmtId="3" fontId="19" fillId="4" borderId="18" xfId="0" applyNumberFormat="1" applyFont="1" applyFill="1" applyBorder="1" applyAlignment="1">
      <alignment horizontal="right"/>
    </xf>
    <xf numFmtId="3" fontId="17" fillId="7" borderId="6" xfId="0" applyNumberFormat="1" applyFont="1" applyFill="1" applyBorder="1" applyProtection="1">
      <protection locked="0"/>
    </xf>
    <xf numFmtId="3" fontId="17" fillId="7" borderId="7" xfId="0" applyNumberFormat="1" applyFont="1" applyFill="1" applyBorder="1" applyProtection="1">
      <protection locked="0"/>
    </xf>
    <xf numFmtId="3" fontId="17" fillId="7" borderId="8" xfId="0" applyNumberFormat="1" applyFont="1" applyFill="1" applyBorder="1" applyProtection="1">
      <protection locked="0"/>
    </xf>
    <xf numFmtId="3" fontId="17" fillId="7" borderId="1" xfId="0" applyNumberFormat="1" applyFont="1" applyFill="1" applyBorder="1" applyProtection="1">
      <protection locked="0"/>
    </xf>
    <xf numFmtId="3" fontId="17" fillId="7" borderId="0" xfId="0" applyNumberFormat="1" applyFont="1" applyFill="1" applyProtection="1">
      <protection locked="0"/>
    </xf>
    <xf numFmtId="3" fontId="17" fillId="7" borderId="9" xfId="0" applyNumberFormat="1" applyFont="1" applyFill="1" applyBorder="1" applyProtection="1">
      <protection locked="0"/>
    </xf>
    <xf numFmtId="3" fontId="17" fillId="7" borderId="2" xfId="0" applyNumberFormat="1" applyFont="1" applyFill="1" applyBorder="1" applyProtection="1">
      <protection locked="0"/>
    </xf>
    <xf numFmtId="3" fontId="17" fillId="7" borderId="22" xfId="0" applyNumberFormat="1" applyFont="1" applyFill="1" applyBorder="1" applyProtection="1">
      <protection locked="0"/>
    </xf>
    <xf numFmtId="0" fontId="22" fillId="4" borderId="42" xfId="0" applyFont="1" applyFill="1" applyBorder="1" applyAlignment="1">
      <alignment horizontal="center"/>
    </xf>
    <xf numFmtId="0" fontId="25" fillId="4" borderId="20" xfId="0" applyFont="1" applyFill="1" applyBorder="1" applyAlignment="1">
      <alignment horizontal="left"/>
    </xf>
    <xf numFmtId="0" fontId="16" fillId="9" borderId="34" xfId="0" applyFont="1" applyFill="1" applyBorder="1" applyAlignment="1">
      <alignment horizontal="center"/>
    </xf>
    <xf numFmtId="0" fontId="16" fillId="9" borderId="27" xfId="0" applyFont="1" applyFill="1" applyBorder="1" applyAlignment="1">
      <alignment horizontal="left"/>
    </xf>
    <xf numFmtId="0" fontId="22" fillId="9" borderId="42" xfId="0" applyFont="1" applyFill="1" applyBorder="1" applyAlignment="1">
      <alignment horizontal="center"/>
    </xf>
    <xf numFmtId="0" fontId="25" fillId="9" borderId="20" xfId="0" applyFont="1" applyFill="1" applyBorder="1" applyAlignment="1">
      <alignment horizontal="left"/>
    </xf>
    <xf numFmtId="0" fontId="16" fillId="10" borderId="34" xfId="0" applyFont="1" applyFill="1" applyBorder="1" applyAlignment="1">
      <alignment horizontal="center"/>
    </xf>
    <xf numFmtId="0" fontId="16" fillId="10" borderId="27" xfId="0" applyFont="1" applyFill="1" applyBorder="1" applyAlignment="1">
      <alignment horizontal="left"/>
    </xf>
    <xf numFmtId="0" fontId="16" fillId="10" borderId="16" xfId="0" applyFont="1" applyFill="1" applyBorder="1" applyAlignment="1">
      <alignment horizontal="left"/>
    </xf>
    <xf numFmtId="0" fontId="22" fillId="10" borderId="42" xfId="0" applyFont="1" applyFill="1" applyBorder="1" applyAlignment="1">
      <alignment horizontal="center"/>
    </xf>
    <xf numFmtId="0" fontId="25" fillId="10" borderId="20" xfId="0" applyFont="1" applyFill="1" applyBorder="1" applyAlignment="1">
      <alignment horizontal="left"/>
    </xf>
    <xf numFmtId="0" fontId="19" fillId="10" borderId="25" xfId="0" applyFont="1" applyFill="1" applyBorder="1" applyAlignment="1">
      <alignment horizontal="center"/>
    </xf>
    <xf numFmtId="3" fontId="19" fillId="4" borderId="31" xfId="0" applyNumberFormat="1" applyFont="1" applyFill="1" applyBorder="1"/>
    <xf numFmtId="3" fontId="19" fillId="9" borderId="43" xfId="0" applyNumberFormat="1" applyFont="1" applyFill="1" applyBorder="1"/>
    <xf numFmtId="3" fontId="19" fillId="10" borderId="29" xfId="0" applyNumberFormat="1" applyFont="1" applyFill="1" applyBorder="1"/>
    <xf numFmtId="16" fontId="16" fillId="8" borderId="34" xfId="0" applyNumberFormat="1" applyFont="1" applyFill="1" applyBorder="1" applyAlignment="1">
      <alignment horizontal="center"/>
    </xf>
    <xf numFmtId="0" fontId="16" fillId="8" borderId="15" xfId="0" applyFont="1" applyFill="1" applyBorder="1"/>
    <xf numFmtId="170" fontId="26" fillId="8" borderId="31" xfId="0" applyNumberFormat="1" applyFont="1" applyFill="1" applyBorder="1" applyAlignment="1">
      <alignment horizontal="center"/>
    </xf>
    <xf numFmtId="0" fontId="16" fillId="8" borderId="44" xfId="0" applyFont="1" applyFill="1" applyBorder="1" applyAlignment="1">
      <alignment horizontal="center"/>
    </xf>
    <xf numFmtId="169" fontId="22" fillId="8" borderId="12" xfId="0" applyNumberFormat="1" applyFont="1" applyFill="1" applyBorder="1" applyAlignment="1">
      <alignment horizontal="left"/>
    </xf>
    <xf numFmtId="0" fontId="19" fillId="8" borderId="29" xfId="0" applyFont="1" applyFill="1" applyBorder="1" applyAlignment="1">
      <alignment horizontal="center"/>
    </xf>
    <xf numFmtId="0" fontId="25" fillId="8" borderId="35" xfId="0" applyFont="1" applyFill="1" applyBorder="1"/>
    <xf numFmtId="16" fontId="19" fillId="8" borderId="13" xfId="0" applyNumberFormat="1" applyFont="1" applyFill="1" applyBorder="1"/>
    <xf numFmtId="3" fontId="19" fillId="8" borderId="17" xfId="0" applyNumberFormat="1" applyFont="1" applyFill="1" applyBorder="1"/>
    <xf numFmtId="3" fontId="18" fillId="8" borderId="13" xfId="0" applyNumberFormat="1" applyFont="1" applyFill="1" applyBorder="1"/>
    <xf numFmtId="3" fontId="18" fillId="8" borderId="17" xfId="0" applyNumberFormat="1" applyFont="1" applyFill="1" applyBorder="1"/>
    <xf numFmtId="3" fontId="18" fillId="8" borderId="18" xfId="0" applyNumberFormat="1" applyFont="1" applyFill="1" applyBorder="1"/>
    <xf numFmtId="3" fontId="17" fillId="7" borderId="0" xfId="0" applyNumberFormat="1" applyFont="1" applyFill="1"/>
    <xf numFmtId="3" fontId="17" fillId="7" borderId="9" xfId="0" applyNumberFormat="1" applyFont="1" applyFill="1" applyBorder="1"/>
    <xf numFmtId="16" fontId="17" fillId="0" borderId="0" xfId="0" quotePrefix="1" applyNumberFormat="1" applyFont="1"/>
    <xf numFmtId="0" fontId="17" fillId="0" borderId="0" xfId="0" applyFont="1"/>
    <xf numFmtId="16" fontId="17" fillId="0" borderId="0" xfId="0" applyNumberFormat="1" applyFont="1"/>
    <xf numFmtId="0" fontId="10" fillId="0" borderId="0" xfId="0" applyFont="1" applyAlignment="1">
      <alignment vertical="center"/>
    </xf>
    <xf numFmtId="3" fontId="17" fillId="0" borderId="6" xfId="0" applyNumberFormat="1" applyFont="1" applyBorder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17" fillId="0" borderId="1" xfId="0" applyNumberFormat="1" applyFont="1" applyBorder="1"/>
    <xf numFmtId="3" fontId="17" fillId="0" borderId="12" xfId="0" applyNumberFormat="1" applyFont="1" applyBorder="1"/>
    <xf numFmtId="3" fontId="17" fillId="0" borderId="10" xfId="0" applyNumberFormat="1" applyFont="1" applyBorder="1"/>
    <xf numFmtId="3" fontId="17" fillId="0" borderId="11" xfId="0" applyNumberFormat="1" applyFont="1" applyBorder="1"/>
    <xf numFmtId="3" fontId="4" fillId="0" borderId="0" xfId="0" applyNumberFormat="1" applyFont="1"/>
    <xf numFmtId="0" fontId="33" fillId="5" borderId="0" xfId="0" applyFont="1" applyFill="1"/>
    <xf numFmtId="0" fontId="33" fillId="0" borderId="0" xfId="0" applyFont="1"/>
    <xf numFmtId="0" fontId="26" fillId="0" borderId="0" xfId="0" applyFont="1"/>
    <xf numFmtId="170" fontId="26" fillId="0" borderId="0" xfId="0" applyNumberFormat="1" applyFont="1"/>
    <xf numFmtId="0" fontId="9" fillId="0" borderId="0" xfId="8" applyFont="1"/>
    <xf numFmtId="0" fontId="1" fillId="0" borderId="0" xfId="0" applyFont="1"/>
    <xf numFmtId="0" fontId="22" fillId="2" borderId="0" xfId="0" applyFont="1" applyFill="1" applyAlignment="1">
      <alignment horizontal="center"/>
    </xf>
    <xf numFmtId="0" fontId="22" fillId="7" borderId="35" xfId="0" applyFont="1" applyFill="1" applyBorder="1" applyAlignment="1" applyProtection="1">
      <alignment horizontal="center" vertical="center"/>
      <protection locked="0"/>
    </xf>
    <xf numFmtId="0" fontId="26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166" fontId="22" fillId="3" borderId="0" xfId="0" applyNumberFormat="1" applyFont="1" applyFill="1" applyAlignment="1">
      <alignment horizontal="center" vertical="center"/>
    </xf>
    <xf numFmtId="166" fontId="22" fillId="7" borderId="35" xfId="0" applyNumberFormat="1" applyFont="1" applyFill="1" applyBorder="1" applyAlignment="1" applyProtection="1">
      <alignment horizontal="center" vertical="center"/>
      <protection locked="0"/>
    </xf>
    <xf numFmtId="0" fontId="34" fillId="2" borderId="0" xfId="0" applyFont="1" applyFill="1" applyAlignment="1">
      <alignment horizontal="right"/>
    </xf>
    <xf numFmtId="0" fontId="19" fillId="9" borderId="49" xfId="0" applyFont="1" applyFill="1" applyBorder="1" applyAlignment="1">
      <alignment horizontal="center"/>
    </xf>
    <xf numFmtId="0" fontId="26" fillId="4" borderId="27" xfId="0" applyFont="1" applyFill="1" applyBorder="1"/>
    <xf numFmtId="0" fontId="19" fillId="4" borderId="49" xfId="0" applyFont="1" applyFill="1" applyBorder="1" applyAlignment="1">
      <alignment horizontal="center"/>
    </xf>
    <xf numFmtId="0" fontId="26" fillId="9" borderId="27" xfId="0" applyFont="1" applyFill="1" applyBorder="1"/>
    <xf numFmtId="0" fontId="36" fillId="8" borderId="6" xfId="8" applyFont="1" applyFill="1" applyBorder="1"/>
    <xf numFmtId="0" fontId="18" fillId="8" borderId="7" xfId="8" applyFont="1" applyFill="1" applyBorder="1"/>
    <xf numFmtId="10" fontId="19" fillId="8" borderId="8" xfId="8" applyNumberFormat="1" applyFont="1" applyFill="1" applyBorder="1"/>
    <xf numFmtId="0" fontId="36" fillId="8" borderId="21" xfId="8" applyFont="1" applyFill="1" applyBorder="1"/>
    <xf numFmtId="0" fontId="18" fillId="8" borderId="2" xfId="8" applyFont="1" applyFill="1" applyBorder="1"/>
    <xf numFmtId="3" fontId="19" fillId="8" borderId="22" xfId="8" applyNumberFormat="1" applyFont="1" applyFill="1" applyBorder="1"/>
    <xf numFmtId="0" fontId="36" fillId="8" borderId="14" xfId="8" applyFont="1" applyFill="1" applyBorder="1"/>
    <xf numFmtId="0" fontId="18" fillId="8" borderId="4" xfId="8" applyFont="1" applyFill="1" applyBorder="1"/>
    <xf numFmtId="0" fontId="36" fillId="8" borderId="1" xfId="8" applyFont="1" applyFill="1" applyBorder="1"/>
    <xf numFmtId="0" fontId="18" fillId="8" borderId="0" xfId="8" applyFont="1" applyFill="1"/>
    <xf numFmtId="3" fontId="19" fillId="8" borderId="9" xfId="8" applyNumberFormat="1" applyFont="1" applyFill="1" applyBorder="1"/>
    <xf numFmtId="0" fontId="32" fillId="8" borderId="9" xfId="0" applyFont="1" applyFill="1" applyBorder="1" applyAlignment="1">
      <alignment horizontal="center" vertical="center"/>
    </xf>
    <xf numFmtId="0" fontId="36" fillId="8" borderId="12" xfId="8" applyFont="1" applyFill="1" applyBorder="1"/>
    <xf numFmtId="0" fontId="18" fillId="8" borderId="10" xfId="8" applyFont="1" applyFill="1" applyBorder="1"/>
    <xf numFmtId="3" fontId="19" fillId="0" borderId="50" xfId="0" applyNumberFormat="1" applyFont="1" applyBorder="1"/>
    <xf numFmtId="0" fontId="34" fillId="0" borderId="0" xfId="0" applyFont="1"/>
    <xf numFmtId="0" fontId="34" fillId="0" borderId="26" xfId="0" applyFont="1" applyBorder="1"/>
    <xf numFmtId="0" fontId="37" fillId="0" borderId="20" xfId="0" applyFont="1" applyBorder="1"/>
    <xf numFmtId="16" fontId="17" fillId="0" borderId="28" xfId="0" quotePrefix="1" applyNumberFormat="1" applyFont="1" applyBorder="1"/>
    <xf numFmtId="3" fontId="19" fillId="0" borderId="26" xfId="0" applyNumberFormat="1" applyFont="1" applyBorder="1"/>
    <xf numFmtId="0" fontId="17" fillId="0" borderId="6" xfId="0" applyFont="1" applyBorder="1"/>
    <xf numFmtId="0" fontId="34" fillId="0" borderId="7" xfId="0" applyFont="1" applyBorder="1"/>
    <xf numFmtId="3" fontId="19" fillId="0" borderId="23" xfId="0" applyNumberFormat="1" applyFont="1" applyBorder="1"/>
    <xf numFmtId="3" fontId="19" fillId="0" borderId="43" xfId="0" applyNumberFormat="1" applyFont="1" applyBorder="1"/>
    <xf numFmtId="3" fontId="19" fillId="0" borderId="9" xfId="0" applyNumberFormat="1" applyFont="1" applyBorder="1"/>
    <xf numFmtId="3" fontId="19" fillId="0" borderId="41" xfId="0" applyNumberFormat="1" applyFont="1" applyBorder="1"/>
    <xf numFmtId="3" fontId="19" fillId="0" borderId="25" xfId="0" applyNumberFormat="1" applyFont="1" applyBorder="1"/>
    <xf numFmtId="0" fontId="34" fillId="0" borderId="5" xfId="0" applyFont="1" applyBorder="1"/>
    <xf numFmtId="0" fontId="34" fillId="0" borderId="51" xfId="0" applyFont="1" applyBorder="1"/>
    <xf numFmtId="3" fontId="18" fillId="8" borderId="12" xfId="0" applyNumberFormat="1" applyFont="1" applyFill="1" applyBorder="1"/>
    <xf numFmtId="3" fontId="18" fillId="8" borderId="10" xfId="0" applyNumberFormat="1" applyFont="1" applyFill="1" applyBorder="1"/>
    <xf numFmtId="3" fontId="18" fillId="8" borderId="11" xfId="0" applyNumberFormat="1" applyFont="1" applyFill="1" applyBorder="1"/>
    <xf numFmtId="3" fontId="19" fillId="4" borderId="17" xfId="0" applyNumberFormat="1" applyFont="1" applyFill="1" applyBorder="1" applyAlignment="1">
      <alignment horizontal="right"/>
    </xf>
    <xf numFmtId="3" fontId="37" fillId="4" borderId="26" xfId="0" applyNumberFormat="1" applyFont="1" applyFill="1" applyBorder="1" applyAlignment="1">
      <alignment horizontal="right"/>
    </xf>
    <xf numFmtId="3" fontId="37" fillId="4" borderId="41" xfId="0" applyNumberFormat="1" applyFont="1" applyFill="1" applyBorder="1" applyAlignment="1">
      <alignment horizontal="right"/>
    </xf>
    <xf numFmtId="3" fontId="34" fillId="0" borderId="9" xfId="0" applyNumberFormat="1" applyFont="1" applyBorder="1" applyAlignment="1">
      <alignment horizontal="right"/>
    </xf>
    <xf numFmtId="3" fontId="34" fillId="7" borderId="0" xfId="0" applyNumberFormat="1" applyFont="1" applyFill="1" applyProtection="1">
      <protection locked="0"/>
    </xf>
    <xf numFmtId="3" fontId="34" fillId="7" borderId="9" xfId="0" applyNumberFormat="1" applyFont="1" applyFill="1" applyBorder="1" applyProtection="1">
      <protection locked="0"/>
    </xf>
    <xf numFmtId="10" fontId="32" fillId="8" borderId="52" xfId="34" applyNumberFormat="1" applyFont="1" applyFill="1" applyBorder="1" applyAlignment="1" applyProtection="1">
      <alignment horizontal="center" vertical="center"/>
    </xf>
    <xf numFmtId="10" fontId="32" fillId="8" borderId="11" xfId="34" applyNumberFormat="1" applyFont="1" applyFill="1" applyBorder="1" applyAlignment="1" applyProtection="1">
      <alignment horizontal="center" vertical="center"/>
    </xf>
    <xf numFmtId="10" fontId="32" fillId="7" borderId="35" xfId="34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8" fillId="0" borderId="0" xfId="0" applyFont="1"/>
    <xf numFmtId="0" fontId="11" fillId="0" borderId="0" xfId="0" applyFont="1"/>
    <xf numFmtId="168" fontId="17" fillId="0" borderId="0" xfId="0" applyNumberFormat="1" applyFont="1"/>
    <xf numFmtId="0" fontId="3" fillId="0" borderId="0" xfId="0" applyFont="1"/>
    <xf numFmtId="3" fontId="15" fillId="7" borderId="7" xfId="0" applyNumberFormat="1" applyFont="1" applyFill="1" applyBorder="1"/>
    <xf numFmtId="3" fontId="15" fillId="7" borderId="8" xfId="0" applyNumberFormat="1" applyFont="1" applyFill="1" applyBorder="1"/>
    <xf numFmtId="3" fontId="15" fillId="7" borderId="0" xfId="0" applyNumberFormat="1" applyFont="1" applyFill="1"/>
    <xf numFmtId="3" fontId="15" fillId="7" borderId="9" xfId="0" applyNumberFormat="1" applyFont="1" applyFill="1" applyBorder="1"/>
    <xf numFmtId="0" fontId="3" fillId="0" borderId="0" xfId="0" applyFont="1" applyAlignment="1">
      <alignment horizontal="right"/>
    </xf>
    <xf numFmtId="3" fontId="17" fillId="7" borderId="28" xfId="0" applyNumberFormat="1" applyFont="1" applyFill="1" applyBorder="1" applyProtection="1">
      <protection locked="0"/>
    </xf>
    <xf numFmtId="3" fontId="17" fillId="7" borderId="26" xfId="0" applyNumberFormat="1" applyFont="1" applyFill="1" applyBorder="1" applyProtection="1">
      <protection locked="0"/>
    </xf>
    <xf numFmtId="3" fontId="17" fillId="7" borderId="41" xfId="0" applyNumberFormat="1" applyFont="1" applyFill="1" applyBorder="1" applyProtection="1">
      <protection locked="0"/>
    </xf>
    <xf numFmtId="10" fontId="19" fillId="8" borderId="8" xfId="8" applyNumberFormat="1" applyFont="1" applyFill="1" applyBorder="1" applyAlignment="1">
      <alignment horizontal="center"/>
    </xf>
    <xf numFmtId="10" fontId="19" fillId="8" borderId="52" xfId="34" applyNumberFormat="1" applyFont="1" applyFill="1" applyBorder="1" applyAlignment="1" applyProtection="1">
      <alignment horizontal="center"/>
    </xf>
    <xf numFmtId="9" fontId="0" fillId="0" borderId="0" xfId="34" applyFont="1" applyProtection="1"/>
    <xf numFmtId="0" fontId="36" fillId="11" borderId="13" xfId="8" applyFont="1" applyFill="1" applyBorder="1"/>
    <xf numFmtId="0" fontId="18" fillId="11" borderId="17" xfId="8" applyFont="1" applyFill="1" applyBorder="1"/>
    <xf numFmtId="3" fontId="19" fillId="11" borderId="18" xfId="8" applyNumberFormat="1" applyFont="1" applyFill="1" applyBorder="1" applyAlignment="1">
      <alignment horizontal="right"/>
    </xf>
    <xf numFmtId="0" fontId="36" fillId="11" borderId="14" xfId="8" applyFont="1" applyFill="1" applyBorder="1"/>
    <xf numFmtId="0" fontId="18" fillId="11" borderId="4" xfId="8" applyFont="1" applyFill="1" applyBorder="1"/>
    <xf numFmtId="0" fontId="32" fillId="11" borderId="52" xfId="0" applyFont="1" applyFill="1" applyBorder="1" applyAlignment="1">
      <alignment horizontal="center" vertical="center"/>
    </xf>
    <xf numFmtId="0" fontId="18" fillId="0" borderId="0" xfId="0" applyFont="1"/>
    <xf numFmtId="0" fontId="16" fillId="4" borderId="16" xfId="0" applyFont="1" applyFill="1" applyBorder="1" applyAlignment="1">
      <alignment horizontal="left"/>
    </xf>
    <xf numFmtId="0" fontId="16" fillId="4" borderId="42" xfId="0" applyFont="1" applyFill="1" applyBorder="1" applyAlignment="1">
      <alignment horizontal="center"/>
    </xf>
    <xf numFmtId="0" fontId="20" fillId="4" borderId="12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19" fillId="4" borderId="28" xfId="0" applyFont="1" applyFill="1" applyBorder="1"/>
    <xf numFmtId="0" fontId="19" fillId="4" borderId="26" xfId="0" applyFont="1" applyFill="1" applyBorder="1"/>
    <xf numFmtId="0" fontId="15" fillId="0" borderId="1" xfId="0" applyFont="1" applyBorder="1" applyAlignment="1">
      <alignment horizontal="left"/>
    </xf>
    <xf numFmtId="0" fontId="19" fillId="4" borderId="13" xfId="0" applyFont="1" applyFill="1" applyBorder="1"/>
    <xf numFmtId="0" fontId="19" fillId="4" borderId="17" xfId="0" applyFont="1" applyFill="1" applyBorder="1"/>
    <xf numFmtId="0" fontId="16" fillId="4" borderId="35" xfId="0" applyFont="1" applyFill="1" applyBorder="1" applyAlignment="1">
      <alignment horizontal="center" vertical="center"/>
    </xf>
    <xf numFmtId="0" fontId="22" fillId="4" borderId="13" xfId="0" applyFont="1" applyFill="1" applyBorder="1" applyAlignment="1">
      <alignment vertical="center"/>
    </xf>
    <xf numFmtId="0" fontId="23" fillId="4" borderId="18" xfId="0" applyFont="1" applyFill="1" applyBorder="1" applyAlignment="1">
      <alignment horizontal="center" vertical="center"/>
    </xf>
    <xf numFmtId="0" fontId="3" fillId="0" borderId="6" xfId="0" applyFont="1" applyBorder="1"/>
    <xf numFmtId="0" fontId="25" fillId="0" borderId="7" xfId="0" applyFont="1" applyBorder="1" applyAlignment="1">
      <alignment horizontal="left"/>
    </xf>
    <xf numFmtId="0" fontId="3" fillId="0" borderId="1" xfId="0" applyFont="1" applyBorder="1"/>
    <xf numFmtId="0" fontId="25" fillId="0" borderId="0" xfId="0" applyFont="1" applyAlignment="1">
      <alignment horizontal="left"/>
    </xf>
    <xf numFmtId="0" fontId="25" fillId="0" borderId="44" xfId="0" applyFont="1" applyBorder="1" applyAlignment="1">
      <alignment horizontal="center"/>
    </xf>
    <xf numFmtId="0" fontId="3" fillId="0" borderId="12" xfId="0" applyFont="1" applyBorder="1"/>
    <xf numFmtId="0" fontId="20" fillId="0" borderId="10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24" fillId="0" borderId="0" xfId="0" applyFont="1"/>
    <xf numFmtId="0" fontId="21" fillId="0" borderId="0" xfId="0" applyFont="1"/>
    <xf numFmtId="0" fontId="4" fillId="0" borderId="0" xfId="0" applyFont="1"/>
    <xf numFmtId="0" fontId="16" fillId="4" borderId="6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left"/>
    </xf>
    <xf numFmtId="0" fontId="25" fillId="0" borderId="7" xfId="0" applyFont="1" applyBorder="1" applyAlignment="1">
      <alignment horizontal="center"/>
    </xf>
    <xf numFmtId="0" fontId="25" fillId="0" borderId="1" xfId="0" applyFont="1" applyBorder="1" applyAlignment="1">
      <alignment horizontal="left"/>
    </xf>
    <xf numFmtId="0" fontId="25" fillId="0" borderId="0" xfId="0" applyFont="1" applyAlignment="1">
      <alignment horizontal="center"/>
    </xf>
    <xf numFmtId="0" fontId="25" fillId="0" borderId="12" xfId="0" applyFont="1" applyBorder="1" applyAlignment="1">
      <alignment horizontal="left"/>
    </xf>
    <xf numFmtId="0" fontId="20" fillId="0" borderId="10" xfId="0" applyFont="1" applyBorder="1" applyAlignment="1">
      <alignment horizontal="center"/>
    </xf>
    <xf numFmtId="0" fontId="25" fillId="7" borderId="34" xfId="0" applyFont="1" applyFill="1" applyBorder="1" applyAlignment="1" applyProtection="1">
      <alignment horizontal="center"/>
      <protection locked="0"/>
    </xf>
    <xf numFmtId="3" fontId="17" fillId="0" borderId="28" xfId="0" applyNumberFormat="1" applyFont="1" applyBorder="1"/>
    <xf numFmtId="3" fontId="17" fillId="0" borderId="26" xfId="0" applyNumberFormat="1" applyFont="1" applyBorder="1"/>
    <xf numFmtId="3" fontId="17" fillId="0" borderId="41" xfId="0" applyNumberFormat="1" applyFont="1" applyBorder="1"/>
    <xf numFmtId="3" fontId="17" fillId="0" borderId="21" xfId="0" applyNumberFormat="1" applyFont="1" applyBorder="1"/>
    <xf numFmtId="0" fontId="18" fillId="0" borderId="0" xfId="0" applyFont="1" applyAlignment="1">
      <alignment horizontal="left"/>
    </xf>
    <xf numFmtId="0" fontId="6" fillId="0" borderId="0" xfId="0" applyFont="1"/>
    <xf numFmtId="0" fontId="26" fillId="0" borderId="0" xfId="0" applyFont="1" applyProtection="1">
      <protection locked="0"/>
    </xf>
    <xf numFmtId="3" fontId="15" fillId="4" borderId="0" xfId="0" applyNumberFormat="1" applyFont="1" applyFill="1" applyAlignment="1">
      <alignment horizontal="center"/>
    </xf>
    <xf numFmtId="3" fontId="15" fillId="4" borderId="9" xfId="0" applyNumberFormat="1" applyFont="1" applyFill="1" applyBorder="1" applyAlignment="1">
      <alignment horizontal="center"/>
    </xf>
    <xf numFmtId="1" fontId="19" fillId="4" borderId="0" xfId="0" applyNumberFormat="1" applyFont="1" applyFill="1" applyAlignment="1">
      <alignment horizontal="center"/>
    </xf>
    <xf numFmtId="1" fontId="19" fillId="4" borderId="9" xfId="0" applyNumberFormat="1" applyFont="1" applyFill="1" applyBorder="1" applyAlignment="1">
      <alignment horizontal="center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22" fillId="4" borderId="7" xfId="0" applyFont="1" applyFill="1" applyBorder="1" applyAlignment="1" applyProtection="1">
      <alignment vertical="center"/>
      <protection locked="0"/>
    </xf>
    <xf numFmtId="0" fontId="23" fillId="4" borderId="8" xfId="0" applyFont="1" applyFill="1" applyBorder="1" applyAlignment="1" applyProtection="1">
      <alignment horizontal="center" vertical="center"/>
      <protection locked="0"/>
    </xf>
    <xf numFmtId="0" fontId="19" fillId="4" borderId="7" xfId="0" applyFont="1" applyFill="1" applyBorder="1" applyAlignment="1" applyProtection="1">
      <alignment horizontal="center" vertical="center" wrapText="1"/>
      <protection locked="0"/>
    </xf>
    <xf numFmtId="0" fontId="19" fillId="4" borderId="34" xfId="0" applyFont="1" applyFill="1" applyBorder="1" applyAlignment="1" applyProtection="1">
      <alignment horizontal="center" vertical="center" wrapText="1"/>
      <protection locked="0"/>
    </xf>
    <xf numFmtId="0" fontId="15" fillId="7" borderId="53" xfId="0" applyFont="1" applyFill="1" applyBorder="1" applyProtection="1">
      <protection locked="0"/>
    </xf>
    <xf numFmtId="0" fontId="25" fillId="0" borderId="8" xfId="0" applyFont="1" applyBorder="1" applyAlignment="1" applyProtection="1">
      <alignment horizontal="center"/>
      <protection locked="0"/>
    </xf>
    <xf numFmtId="0" fontId="15" fillId="7" borderId="32" xfId="0" applyFont="1" applyFill="1" applyBorder="1" applyProtection="1">
      <protection locked="0"/>
    </xf>
    <xf numFmtId="0" fontId="25" fillId="0" borderId="9" xfId="0" applyFont="1" applyBorder="1" applyAlignment="1" applyProtection="1">
      <alignment horizontal="center"/>
      <protection locked="0"/>
    </xf>
    <xf numFmtId="0" fontId="15" fillId="0" borderId="32" xfId="0" applyFont="1" applyBorder="1" applyProtection="1">
      <protection locked="0"/>
    </xf>
    <xf numFmtId="0" fontId="15" fillId="0" borderId="33" xfId="0" applyFont="1" applyBorder="1" applyAlignment="1" applyProtection="1">
      <alignment horizontal="right"/>
      <protection locked="0"/>
    </xf>
    <xf numFmtId="0" fontId="25" fillId="0" borderId="11" xfId="0" applyFont="1" applyBorder="1" applyAlignment="1" applyProtection="1">
      <alignment horizontal="center"/>
      <protection locked="0"/>
    </xf>
    <xf numFmtId="0" fontId="38" fillId="0" borderId="0" xfId="0" applyFont="1"/>
    <xf numFmtId="0" fontId="38" fillId="9" borderId="0" xfId="0" applyFont="1" applyFill="1"/>
    <xf numFmtId="4" fontId="38" fillId="9" borderId="0" xfId="0" applyNumberFormat="1" applyFont="1" applyFill="1"/>
    <xf numFmtId="3" fontId="38" fillId="0" borderId="0" xfId="0" applyNumberFormat="1" applyFont="1"/>
    <xf numFmtId="0" fontId="38" fillId="6" borderId="0" xfId="0" applyFont="1" applyFill="1"/>
    <xf numFmtId="3" fontId="38" fillId="6" borderId="0" xfId="0" applyNumberFormat="1" applyFont="1" applyFill="1"/>
    <xf numFmtId="10" fontId="38" fillId="0" borderId="0" xfId="0" applyNumberFormat="1" applyFont="1"/>
    <xf numFmtId="0" fontId="19" fillId="4" borderId="7" xfId="0" applyFont="1" applyFill="1" applyBorder="1" applyAlignment="1">
      <alignment horizontal="center"/>
    </xf>
    <xf numFmtId="1" fontId="20" fillId="4" borderId="0" xfId="0" applyNumberFormat="1" applyFont="1" applyFill="1" applyAlignment="1">
      <alignment horizontal="center"/>
    </xf>
    <xf numFmtId="0" fontId="15" fillId="4" borderId="0" xfId="0" applyFont="1" applyFill="1"/>
    <xf numFmtId="3" fontId="15" fillId="0" borderId="0" xfId="0" applyNumberFormat="1" applyFont="1" applyAlignment="1">
      <alignment horizontal="right"/>
    </xf>
    <xf numFmtId="3" fontId="15" fillId="7" borderId="0" xfId="0" applyNumberFormat="1" applyFont="1" applyFill="1" applyAlignment="1" applyProtection="1">
      <alignment horizontal="right"/>
      <protection locked="0"/>
    </xf>
    <xf numFmtId="3" fontId="34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3" fontId="19" fillId="4" borderId="4" xfId="0" applyNumberFormat="1" applyFont="1" applyFill="1" applyBorder="1" applyAlignment="1">
      <alignment horizontal="right"/>
    </xf>
    <xf numFmtId="3" fontId="19" fillId="4" borderId="52" xfId="0" applyNumberFormat="1" applyFont="1" applyFill="1" applyBorder="1" applyAlignment="1">
      <alignment horizontal="right"/>
    </xf>
    <xf numFmtId="3" fontId="15" fillId="7" borderId="13" xfId="0" applyNumberFormat="1" applyFont="1" applyFill="1" applyBorder="1" applyProtection="1">
      <protection locked="0"/>
    </xf>
    <xf numFmtId="3" fontId="15" fillId="7" borderId="17" xfId="0" applyNumberFormat="1" applyFont="1" applyFill="1" applyBorder="1" applyProtection="1">
      <protection locked="0"/>
    </xf>
    <xf numFmtId="3" fontId="15" fillId="7" borderId="18" xfId="0" applyNumberFormat="1" applyFont="1" applyFill="1" applyBorder="1" applyProtection="1">
      <protection locked="0"/>
    </xf>
    <xf numFmtId="16" fontId="17" fillId="0" borderId="21" xfId="0" quotePrefix="1" applyNumberFormat="1" applyFont="1" applyBorder="1"/>
    <xf numFmtId="0" fontId="34" fillId="0" borderId="45" xfId="0" applyFont="1" applyBorder="1"/>
    <xf numFmtId="3" fontId="19" fillId="0" borderId="2" xfId="0" applyNumberFormat="1" applyFont="1" applyBorder="1"/>
    <xf numFmtId="0" fontId="34" fillId="0" borderId="48" xfId="0" applyFont="1" applyBorder="1"/>
    <xf numFmtId="3" fontId="19" fillId="0" borderId="4" xfId="0" applyNumberFormat="1" applyFont="1" applyBorder="1"/>
    <xf numFmtId="3" fontId="17" fillId="7" borderId="14" xfId="0" applyNumberFormat="1" applyFont="1" applyFill="1" applyBorder="1" applyProtection="1">
      <protection locked="0"/>
    </xf>
    <xf numFmtId="3" fontId="17" fillId="7" borderId="4" xfId="0" applyNumberFormat="1" applyFont="1" applyFill="1" applyBorder="1" applyProtection="1">
      <protection locked="0"/>
    </xf>
    <xf numFmtId="3" fontId="17" fillId="7" borderId="21" xfId="0" applyNumberFormat="1" applyFont="1" applyFill="1" applyBorder="1" applyProtection="1">
      <protection locked="0"/>
    </xf>
    <xf numFmtId="16" fontId="17" fillId="0" borderId="14" xfId="0" quotePrefix="1" applyNumberFormat="1" applyFont="1" applyBorder="1"/>
    <xf numFmtId="3" fontId="17" fillId="7" borderId="52" xfId="0" applyNumberFormat="1" applyFont="1" applyFill="1" applyBorder="1" applyProtection="1">
      <protection locked="0"/>
    </xf>
    <xf numFmtId="167" fontId="22" fillId="7" borderId="35" xfId="0" applyNumberFormat="1" applyFont="1" applyFill="1" applyBorder="1" applyAlignment="1" applyProtection="1">
      <alignment horizontal="center" vertical="center"/>
      <protection locked="0"/>
    </xf>
    <xf numFmtId="0" fontId="39" fillId="0" borderId="0" xfId="0" applyFont="1"/>
    <xf numFmtId="0" fontId="28" fillId="7" borderId="35" xfId="0" applyFont="1" applyFill="1" applyBorder="1" applyAlignment="1" applyProtection="1">
      <alignment horizontal="left" vertical="center"/>
      <protection locked="0"/>
    </xf>
    <xf numFmtId="0" fontId="40" fillId="0" borderId="0" xfId="0" applyFont="1"/>
    <xf numFmtId="0" fontId="41" fillId="0" borderId="0" xfId="0" applyFont="1" applyAlignment="1">
      <alignment vertical="center"/>
    </xf>
    <xf numFmtId="3" fontId="42" fillId="0" borderId="0" xfId="0" applyNumberFormat="1" applyFont="1" applyAlignment="1">
      <alignment horizontal="right"/>
    </xf>
    <xf numFmtId="3" fontId="43" fillId="0" borderId="0" xfId="0" applyNumberFormat="1" applyFont="1"/>
    <xf numFmtId="3" fontId="44" fillId="0" borderId="0" xfId="0" applyNumberFormat="1" applyFont="1" applyAlignment="1">
      <alignment horizontal="left"/>
    </xf>
    <xf numFmtId="3" fontId="42" fillId="0" borderId="0" xfId="0" applyNumberFormat="1" applyFont="1"/>
    <xf numFmtId="0" fontId="25" fillId="2" borderId="1" xfId="0" applyFont="1" applyFill="1" applyBorder="1" applyAlignment="1">
      <alignment horizontal="center" vertical="center" wrapText="1"/>
    </xf>
    <xf numFmtId="0" fontId="26" fillId="7" borderId="47" xfId="0" applyFont="1" applyFill="1" applyBorder="1" applyAlignment="1" applyProtection="1">
      <alignment horizontal="left" vertical="center" wrapText="1"/>
      <protection locked="0"/>
    </xf>
    <xf numFmtId="0" fontId="26" fillId="7" borderId="4" xfId="0" applyFont="1" applyFill="1" applyBorder="1" applyProtection="1">
      <protection locked="0"/>
    </xf>
    <xf numFmtId="0" fontId="26" fillId="7" borderId="48" xfId="0" applyFont="1" applyFill="1" applyBorder="1" applyProtection="1">
      <protection locked="0"/>
    </xf>
    <xf numFmtId="0" fontId="26" fillId="7" borderId="3" xfId="0" applyFont="1" applyFill="1" applyBorder="1" applyProtection="1">
      <protection locked="0"/>
    </xf>
    <xf numFmtId="0" fontId="26" fillId="7" borderId="0" xfId="0" applyFont="1" applyFill="1" applyProtection="1">
      <protection locked="0"/>
    </xf>
    <xf numFmtId="0" fontId="26" fillId="7" borderId="5" xfId="0" applyFont="1" applyFill="1" applyBorder="1" applyProtection="1">
      <protection locked="0"/>
    </xf>
    <xf numFmtId="0" fontId="26" fillId="7" borderId="46" xfId="0" applyFont="1" applyFill="1" applyBorder="1" applyProtection="1">
      <protection locked="0"/>
    </xf>
    <xf numFmtId="0" fontId="26" fillId="7" borderId="2" xfId="0" applyFont="1" applyFill="1" applyBorder="1" applyProtection="1">
      <protection locked="0"/>
    </xf>
    <xf numFmtId="0" fontId="26" fillId="7" borderId="45" xfId="0" applyFont="1" applyFill="1" applyBorder="1" applyProtection="1">
      <protection locked="0"/>
    </xf>
    <xf numFmtId="0" fontId="26" fillId="2" borderId="1" xfId="0" applyFont="1" applyFill="1" applyBorder="1" applyAlignment="1">
      <alignment horizontal="center" vertical="center" wrapText="1"/>
    </xf>
    <xf numFmtId="0" fontId="26" fillId="7" borderId="47" xfId="0" applyFont="1" applyFill="1" applyBorder="1" applyAlignment="1" applyProtection="1">
      <alignment vertical="center" wrapText="1"/>
      <protection locked="0"/>
    </xf>
    <xf numFmtId="0" fontId="26" fillId="7" borderId="4" xfId="0" applyFont="1" applyFill="1" applyBorder="1" applyAlignment="1" applyProtection="1">
      <alignment vertical="center" wrapText="1"/>
      <protection locked="0"/>
    </xf>
    <xf numFmtId="0" fontId="26" fillId="7" borderId="48" xfId="0" applyFont="1" applyFill="1" applyBorder="1" applyAlignment="1" applyProtection="1">
      <alignment vertical="center" wrapText="1"/>
      <protection locked="0"/>
    </xf>
    <xf numFmtId="0" fontId="26" fillId="7" borderId="3" xfId="0" applyFont="1" applyFill="1" applyBorder="1" applyAlignment="1" applyProtection="1">
      <alignment vertical="center" wrapText="1"/>
      <protection locked="0"/>
    </xf>
    <xf numFmtId="0" fontId="26" fillId="7" borderId="0" xfId="0" applyFont="1" applyFill="1" applyAlignment="1" applyProtection="1">
      <alignment vertical="center" wrapText="1"/>
      <protection locked="0"/>
    </xf>
    <xf numFmtId="0" fontId="26" fillId="7" borderId="5" xfId="0" applyFont="1" applyFill="1" applyBorder="1" applyAlignment="1" applyProtection="1">
      <alignment vertical="center" wrapText="1"/>
      <protection locked="0"/>
    </xf>
    <xf numFmtId="0" fontId="26" fillId="7" borderId="46" xfId="0" applyFont="1" applyFill="1" applyBorder="1" applyAlignment="1" applyProtection="1">
      <alignment vertical="center" wrapText="1"/>
      <protection locked="0"/>
    </xf>
    <xf numFmtId="0" fontId="26" fillId="7" borderId="2" xfId="0" applyFont="1" applyFill="1" applyBorder="1" applyAlignment="1" applyProtection="1">
      <alignment vertical="center" wrapText="1"/>
      <protection locked="0"/>
    </xf>
    <xf numFmtId="0" fontId="26" fillId="7" borderId="45" xfId="0" applyFont="1" applyFill="1" applyBorder="1" applyAlignment="1" applyProtection="1">
      <alignment vertical="center" wrapText="1"/>
      <protection locked="0"/>
    </xf>
    <xf numFmtId="0" fontId="26" fillId="3" borderId="4" xfId="0" applyFont="1" applyFill="1" applyBorder="1" applyAlignment="1">
      <alignment horizontal="left" vertical="center" wrapText="1"/>
    </xf>
    <xf numFmtId="0" fontId="26" fillId="3" borderId="4" xfId="0" applyFont="1" applyFill="1" applyBorder="1"/>
    <xf numFmtId="0" fontId="26" fillId="3" borderId="0" xfId="0" applyFont="1" applyFill="1"/>
    <xf numFmtId="0" fontId="26" fillId="3" borderId="10" xfId="0" applyFont="1" applyFill="1" applyBorder="1"/>
    <xf numFmtId="0" fontId="32" fillId="7" borderId="13" xfId="0" applyFont="1" applyFill="1" applyBorder="1" applyAlignment="1" applyProtection="1">
      <alignment horizontal="left" vertical="center"/>
      <protection locked="0"/>
    </xf>
    <xf numFmtId="0" fontId="32" fillId="7" borderId="17" xfId="0" applyFont="1" applyFill="1" applyBorder="1" applyAlignment="1" applyProtection="1">
      <alignment horizontal="left" vertical="center"/>
      <protection locked="0"/>
    </xf>
    <xf numFmtId="0" fontId="32" fillId="7" borderId="18" xfId="0" applyFont="1" applyFill="1" applyBorder="1" applyAlignment="1" applyProtection="1">
      <alignment horizontal="left" vertical="center"/>
      <protection locked="0"/>
    </xf>
    <xf numFmtId="3" fontId="19" fillId="4" borderId="30" xfId="0" applyNumberFormat="1" applyFont="1" applyFill="1" applyBorder="1" applyAlignment="1">
      <alignment horizontal="center" vertical="center" wrapText="1"/>
    </xf>
    <xf numFmtId="3" fontId="19" fillId="4" borderId="29" xfId="0" applyNumberFormat="1" applyFont="1" applyFill="1" applyBorder="1" applyAlignment="1">
      <alignment horizontal="center" vertical="center" wrapText="1"/>
    </xf>
    <xf numFmtId="3" fontId="19" fillId="4" borderId="32" xfId="0" applyNumberFormat="1" applyFont="1" applyFill="1" applyBorder="1" applyAlignment="1">
      <alignment horizontal="center" vertical="center" wrapText="1"/>
    </xf>
    <xf numFmtId="3" fontId="19" fillId="4" borderId="33" xfId="0" applyNumberFormat="1" applyFont="1" applyFill="1" applyBorder="1" applyAlignment="1">
      <alignment horizontal="center" vertical="center" wrapText="1"/>
    </xf>
    <xf numFmtId="3" fontId="19" fillId="4" borderId="3" xfId="0" applyNumberFormat="1" applyFont="1" applyFill="1" applyBorder="1" applyAlignment="1">
      <alignment horizontal="center" vertical="center" wrapText="1"/>
    </xf>
    <xf numFmtId="3" fontId="19" fillId="4" borderId="36" xfId="0" applyNumberFormat="1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center"/>
    </xf>
    <xf numFmtId="0" fontId="19" fillId="10" borderId="0" xfId="0" applyFont="1" applyFill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19" fillId="9" borderId="7" xfId="0" applyFont="1" applyFill="1" applyBorder="1" applyAlignment="1">
      <alignment horizontal="center" vertical="center"/>
    </xf>
    <xf numFmtId="0" fontId="19" fillId="9" borderId="0" xfId="0" applyFont="1" applyFill="1" applyAlignment="1">
      <alignment horizontal="center" vertical="center"/>
    </xf>
    <xf numFmtId="0" fontId="19" fillId="10" borderId="8" xfId="0" applyFont="1" applyFill="1" applyBorder="1" applyAlignment="1">
      <alignment horizontal="center" vertical="center"/>
    </xf>
    <xf numFmtId="0" fontId="19" fillId="10" borderId="9" xfId="0" applyFont="1" applyFill="1" applyBorder="1" applyAlignment="1">
      <alignment horizontal="center" vertical="center"/>
    </xf>
    <xf numFmtId="0" fontId="19" fillId="9" borderId="8" xfId="0" applyFont="1" applyFill="1" applyBorder="1" applyAlignment="1">
      <alignment horizontal="center" vertical="center"/>
    </xf>
    <xf numFmtId="0" fontId="19" fillId="9" borderId="9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10" borderId="6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horizontal="center" vertical="center"/>
    </xf>
    <xf numFmtId="0" fontId="19" fillId="9" borderId="6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 vertical="center"/>
    </xf>
    <xf numFmtId="0" fontId="18" fillId="8" borderId="11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/>
    </xf>
    <xf numFmtId="0" fontId="18" fillId="8" borderId="12" xfId="0" applyFont="1" applyFill="1" applyBorder="1" applyAlignment="1">
      <alignment horizontal="center" vertical="center"/>
    </xf>
    <xf numFmtId="0" fontId="18" fillId="8" borderId="7" xfId="0" applyFont="1" applyFill="1" applyBorder="1" applyAlignment="1">
      <alignment horizontal="center" vertical="center"/>
    </xf>
    <xf numFmtId="0" fontId="18" fillId="8" borderId="10" xfId="0" applyFont="1" applyFill="1" applyBorder="1" applyAlignment="1">
      <alignment horizontal="center" vertical="center"/>
    </xf>
  </cellXfs>
  <cellStyles count="40">
    <cellStyle name="Cele, oddel tisice" xfId="1" xr:uid="{00000000-0005-0000-0000-000000000000}"/>
    <cellStyle name="Čárka 2" xfId="2" xr:uid="{00000000-0005-0000-0000-000001000000}"/>
    <cellStyle name="Čárka 3" xfId="3" xr:uid="{00000000-0005-0000-0000-000002000000}"/>
    <cellStyle name="čárky 2" xfId="4" xr:uid="{00000000-0005-0000-0000-000003000000}"/>
    <cellStyle name="čárky 2 2" xfId="5" xr:uid="{00000000-0005-0000-0000-000004000000}"/>
    <cellStyle name="čárky 3" xfId="6" xr:uid="{00000000-0005-0000-0000-000005000000}"/>
    <cellStyle name="čárky 3 2" xfId="7" xr:uid="{00000000-0005-0000-0000-000006000000}"/>
    <cellStyle name="Normal_Aktivita 1 vodovod Kotesova 2004-05-25" xfId="8" xr:uid="{00000000-0005-0000-0000-000007000000}"/>
    <cellStyle name="Normální" xfId="0" builtinId="0"/>
    <cellStyle name="Normální 10" xfId="9" xr:uid="{00000000-0005-0000-0000-000009000000}"/>
    <cellStyle name="Normální 10 2" xfId="39" xr:uid="{00000000-0005-0000-0000-00000A000000}"/>
    <cellStyle name="Normální 11" xfId="10" xr:uid="{00000000-0005-0000-0000-00000B000000}"/>
    <cellStyle name="Normální 12" xfId="11" xr:uid="{00000000-0005-0000-0000-00000C000000}"/>
    <cellStyle name="Normální 13" xfId="38" xr:uid="{00000000-0005-0000-0000-00000D000000}"/>
    <cellStyle name="Normální 2" xfId="12" xr:uid="{00000000-0005-0000-0000-00000E000000}"/>
    <cellStyle name="normální 2 2" xfId="13" xr:uid="{00000000-0005-0000-0000-00000F000000}"/>
    <cellStyle name="normální 2 2 2" xfId="14" xr:uid="{00000000-0005-0000-0000-000010000000}"/>
    <cellStyle name="normální 2 3" xfId="15" xr:uid="{00000000-0005-0000-0000-000011000000}"/>
    <cellStyle name="Normální 2 4" xfId="16" xr:uid="{00000000-0005-0000-0000-000012000000}"/>
    <cellStyle name="Normální 2 5" xfId="17" xr:uid="{00000000-0005-0000-0000-000013000000}"/>
    <cellStyle name="Normální 2 6" xfId="18" xr:uid="{00000000-0005-0000-0000-000014000000}"/>
    <cellStyle name="normální 22" xfId="19" xr:uid="{00000000-0005-0000-0000-000015000000}"/>
    <cellStyle name="normální 3" xfId="20" xr:uid="{00000000-0005-0000-0000-000016000000}"/>
    <cellStyle name="normální 3 2" xfId="21" xr:uid="{00000000-0005-0000-0000-000017000000}"/>
    <cellStyle name="normální 3_Priloha_01_prac" xfId="22" xr:uid="{00000000-0005-0000-0000-000018000000}"/>
    <cellStyle name="normální 4" xfId="23" xr:uid="{00000000-0005-0000-0000-000019000000}"/>
    <cellStyle name="normální 4 2" xfId="24" xr:uid="{00000000-0005-0000-0000-00001A000000}"/>
    <cellStyle name="Normální 4 3" xfId="25" xr:uid="{00000000-0005-0000-0000-00001B000000}"/>
    <cellStyle name="normální 5" xfId="26" xr:uid="{00000000-0005-0000-0000-00001C000000}"/>
    <cellStyle name="normální 6" xfId="27" xr:uid="{00000000-0005-0000-0000-00001D000000}"/>
    <cellStyle name="normální 7" xfId="28" xr:uid="{00000000-0005-0000-0000-00001E000000}"/>
    <cellStyle name="normální 8" xfId="29" xr:uid="{00000000-0005-0000-0000-00001F000000}"/>
    <cellStyle name="Normální 9" xfId="30" xr:uid="{00000000-0005-0000-0000-000020000000}"/>
    <cellStyle name="procent 2" xfId="31" xr:uid="{00000000-0005-0000-0000-000021000000}"/>
    <cellStyle name="procent 3" xfId="32" xr:uid="{00000000-0005-0000-0000-000022000000}"/>
    <cellStyle name="procent 3 2" xfId="33" xr:uid="{00000000-0005-0000-0000-000023000000}"/>
    <cellStyle name="Procenta" xfId="34" builtinId="5"/>
    <cellStyle name="Procenta 2" xfId="35" xr:uid="{00000000-0005-0000-0000-000025000000}"/>
    <cellStyle name="Procenta 3" xfId="36" xr:uid="{00000000-0005-0000-0000-000026000000}"/>
    <cellStyle name="Zadano" xfId="37" xr:uid="{00000000-0005-0000-0000-000027000000}"/>
  </cellStyles>
  <dxfs count="1"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99"/>
      <color rgb="FFC0C0C0"/>
      <color rgb="FF66CCFF"/>
      <color rgb="FFB4DE86"/>
      <color rgb="FFA4D76B"/>
      <color rgb="FF6699FF"/>
      <color rgb="FF6DB1FB"/>
      <color rgb="FF37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866775</xdr:colOff>
      <xdr:row>5</xdr:row>
      <xdr:rowOff>9525</xdr:rowOff>
    </xdr:from>
    <xdr:to>
      <xdr:col>13</xdr:col>
      <xdr:colOff>979669</xdr:colOff>
      <xdr:row>7</xdr:row>
      <xdr:rowOff>5840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5FE730EF-2BEB-F74A-9249-38D6C9CBC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00" y="828675"/>
          <a:ext cx="3056119" cy="3201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16</xdr:row>
      <xdr:rowOff>76200</xdr:rowOff>
    </xdr:from>
    <xdr:to>
      <xdr:col>15</xdr:col>
      <xdr:colOff>666750</xdr:colOff>
      <xdr:row>41</xdr:row>
      <xdr:rowOff>38100</xdr:rowOff>
    </xdr:to>
    <xdr:sp macro="" textlink="" fLocksText="0">
      <xdr:nvSpPr>
        <xdr:cNvPr id="3" name="TextovéPo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419600" y="2562225"/>
          <a:ext cx="9867900" cy="2381250"/>
        </a:xfrm>
        <a:prstGeom prst="rect">
          <a:avLst/>
        </a:prstGeom>
        <a:solidFill>
          <a:srgbClr val="FFFFCC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 baseline="0">
              <a:effectLst/>
              <a:latin typeface="+mn-lt"/>
              <a:ea typeface="+mn-ea"/>
              <a:cs typeface="+mn-cs"/>
            </a:rPr>
            <a:t>Komentář k rozpočtu projektu: </a:t>
          </a: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r>
            <a:rPr lang="cs-CZ" sz="1100" baseline="0">
              <a:effectLst/>
              <a:latin typeface="+mn-lt"/>
              <a:ea typeface="+mn-ea"/>
              <a:cs typeface="+mn-cs"/>
            </a:rPr>
            <a:t>Komentář k zůstatkové hodnotě projektu: </a:t>
          </a:r>
          <a:endParaRPr lang="cs-CZ" sz="1100" baseline="0">
            <a:effectLst/>
            <a:latin typeface="+mn-lt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60</xdr:row>
      <xdr:rowOff>0</xdr:rowOff>
    </xdr:from>
    <xdr:to>
      <xdr:col>13</xdr:col>
      <xdr:colOff>581025</xdr:colOff>
      <xdr:row>81</xdr:row>
      <xdr:rowOff>9525</xdr:rowOff>
    </xdr:to>
    <xdr:sp macro="" textlink="" fLocksText="0">
      <xdr:nvSpPr>
        <xdr:cNvPr id="3" name="TextovéPol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80975" y="9248775"/>
          <a:ext cx="11391900" cy="3009900"/>
        </a:xfrm>
        <a:prstGeom prst="rect">
          <a:avLst/>
        </a:prstGeom>
        <a:solidFill>
          <a:srgbClr val="FFFFCC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 baseline="0">
              <a:effectLst/>
              <a:latin typeface="+mn-lt"/>
              <a:ea typeface="+mn-ea"/>
              <a:cs typeface="+mn-cs"/>
            </a:rPr>
            <a:t>Komentář ke kalkulaci provozních nákladů: </a:t>
          </a: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r>
            <a:rPr lang="cs-CZ" sz="1100" baseline="0">
              <a:effectLst/>
              <a:latin typeface="+mn-lt"/>
              <a:ea typeface="+mn-ea"/>
              <a:cs typeface="+mn-cs"/>
            </a:rPr>
            <a:t>Komentář ke kalkulaci provozních příjmů: </a:t>
          </a:r>
          <a:endParaRPr lang="cs-CZ" sz="1100" baseline="0">
            <a:effectLst/>
            <a:latin typeface="+mn-lt"/>
            <a:ea typeface="Calibri" panose="020F0502020204030204" pitchFamily="34" charset="0"/>
            <a:cs typeface="Times New Roman" panose="02020603050405020304" pitchFamily="18" charset="0"/>
          </a:endParaRPr>
        </a:p>
        <a:p>
          <a:endParaRPr lang="cs-CZ" sz="1100" baseline="0">
            <a:effectLst/>
            <a:latin typeface="+mn-lt"/>
            <a:ea typeface="Calibri" panose="020F0502020204030204" pitchFamily="34" charset="0"/>
            <a:cs typeface="Times New Roman" panose="02020603050405020304" pitchFamily="18" charset="0"/>
          </a:endParaRPr>
        </a:p>
        <a:p>
          <a:endParaRPr lang="cs-CZ" sz="1100">
            <a:effectLst/>
            <a:latin typeface="+mn-lt"/>
            <a:ea typeface="Calibri" panose="020F0502020204030204" pitchFamily="34" charset="0"/>
            <a:cs typeface="Times New Roman" panose="02020603050405020304" pitchFamily="18" charset="0"/>
          </a:endParaRPr>
        </a:p>
        <a:p>
          <a:endParaRPr lang="cs-CZ" sz="1100" baseline="0"/>
        </a:p>
      </xdr:txBody>
    </xdr:sp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33</xdr:row>
      <xdr:rowOff>104774</xdr:rowOff>
    </xdr:from>
    <xdr:to>
      <xdr:col>13</xdr:col>
      <xdr:colOff>485774</xdr:colOff>
      <xdr:row>70</xdr:row>
      <xdr:rowOff>76199</xdr:rowOff>
    </xdr:to>
    <xdr:sp macro="" textlink="" fLocksText="0">
      <xdr:nvSpPr>
        <xdr:cNvPr id="2" name="TextovéPo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23824" y="4905374"/>
          <a:ext cx="12030075" cy="3609975"/>
        </a:xfrm>
        <a:prstGeom prst="rect">
          <a:avLst/>
        </a:prstGeom>
        <a:solidFill>
          <a:srgbClr val="FFFFCC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 baseline="0">
              <a:effectLst/>
              <a:latin typeface="+mn-lt"/>
              <a:ea typeface="+mn-ea"/>
              <a:cs typeface="+mn-cs"/>
            </a:rPr>
            <a:t>Komentář ke způsobu zajištění finanční udržitelnosti: </a:t>
          </a: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r>
            <a:rPr lang="cs-CZ" sz="1100" baseline="0">
              <a:effectLst/>
              <a:latin typeface="+mn-lt"/>
              <a:ea typeface="+mn-ea"/>
              <a:cs typeface="+mn-cs"/>
            </a:rPr>
            <a:t>Komentář k výsledkům finanční analýzy: </a:t>
          </a:r>
        </a:p>
        <a:p>
          <a:r>
            <a:rPr lang="cs-CZ" sz="1100" baseline="0">
              <a:effectLst/>
              <a:latin typeface="+mn-lt"/>
              <a:ea typeface="+mn-ea"/>
              <a:cs typeface="+mn-cs"/>
            </a:rPr>
            <a:t>    </a:t>
          </a: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r>
            <a:rPr lang="cs-CZ" sz="1100" baseline="0">
              <a:effectLst/>
              <a:latin typeface="+mn-lt"/>
              <a:ea typeface="+mn-ea"/>
              <a:cs typeface="+mn-cs"/>
            </a:rPr>
            <a:t>Zdůvodnění socio-ekonomického přínosu projektu: </a:t>
          </a: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 baseline="0">
            <a:effectLst/>
            <a:latin typeface="+mn-lt"/>
            <a:ea typeface="+mn-ea"/>
            <a:cs typeface="+mn-cs"/>
          </a:endParaRPr>
        </a:p>
        <a:p>
          <a:endParaRPr lang="cs-CZ" sz="1100">
            <a:effectLst/>
            <a:latin typeface="+mn-lt"/>
            <a:ea typeface="Calibri" panose="020F0502020204030204" pitchFamily="34" charset="0"/>
            <a:cs typeface="Times New Roman" panose="02020603050405020304" pitchFamily="18" charset="0"/>
          </a:endParaRPr>
        </a:p>
        <a:p>
          <a:endParaRPr lang="cs-CZ" sz="1100" baseline="0"/>
        </a:p>
        <a:p>
          <a:endParaRPr lang="cs-CZ" sz="1100" baseline="0"/>
        </a:p>
        <a:p>
          <a:endParaRPr lang="cs-CZ" sz="1100" baseline="0"/>
        </a:p>
        <a:p>
          <a:endParaRPr lang="cs-CZ" sz="1100" baseline="0"/>
        </a:p>
        <a:p>
          <a:endParaRPr lang="cs-CZ" sz="1100" baseline="0"/>
        </a:p>
        <a:p>
          <a:endParaRPr lang="cs-CZ" sz="1100" baseline="0"/>
        </a:p>
        <a:p>
          <a:endParaRPr lang="cs-CZ" sz="1100" baseline="0"/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2:Q86"/>
  <sheetViews>
    <sheetView tabSelected="1" zoomScaleNormal="100" zoomScaleSheetLayoutView="70" workbookViewId="0">
      <selection activeCell="D19" sqref="D19"/>
    </sheetView>
  </sheetViews>
  <sheetFormatPr defaultColWidth="11.42578125" defaultRowHeight="12.75" x14ac:dyDescent="0.2"/>
  <cols>
    <col min="1" max="1" width="8.28515625" customWidth="1"/>
    <col min="2" max="2" width="16.28515625" customWidth="1"/>
    <col min="3" max="3" width="17.140625" customWidth="1"/>
    <col min="4" max="4" width="34.28515625" customWidth="1"/>
    <col min="5" max="14" width="14.7109375" customWidth="1"/>
    <col min="15" max="15" width="10.28515625" customWidth="1"/>
  </cols>
  <sheetData>
    <row r="2" spans="2:17" ht="13.5" thickBot="1" x14ac:dyDescent="0.25"/>
    <row r="3" spans="2:17" x14ac:dyDescent="0.2"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4"/>
    </row>
    <row r="4" spans="2:17" x14ac:dyDescent="0.2">
      <c r="B4" s="35"/>
      <c r="C4" s="36" t="s">
        <v>3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8"/>
    </row>
    <row r="5" spans="2:17" ht="12.75" customHeight="1" x14ac:dyDescent="0.2">
      <c r="B5" s="35"/>
      <c r="C5" s="360" t="s">
        <v>153</v>
      </c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8"/>
    </row>
    <row r="6" spans="2:17" ht="12.75" customHeight="1" x14ac:dyDescent="0.2">
      <c r="B6" s="35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8"/>
    </row>
    <row r="7" spans="2:17" ht="12.75" customHeight="1" x14ac:dyDescent="0.2">
      <c r="B7" s="35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8"/>
    </row>
    <row r="8" spans="2:17" ht="12.75" customHeight="1" x14ac:dyDescent="0.2">
      <c r="B8" s="35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8"/>
      <c r="Q8" s="167"/>
    </row>
    <row r="9" spans="2:17" ht="12.75" customHeight="1" x14ac:dyDescent="0.2">
      <c r="B9" s="35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8"/>
    </row>
    <row r="10" spans="2:17" ht="12.75" customHeight="1" x14ac:dyDescent="0.2">
      <c r="B10" s="35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8"/>
    </row>
    <row r="11" spans="2:17" ht="12.75" customHeight="1" x14ac:dyDescent="0.2">
      <c r="B11" s="35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8"/>
    </row>
    <row r="12" spans="2:17" ht="12.75" customHeight="1" thickBot="1" x14ac:dyDescent="0.25">
      <c r="B12" s="39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40"/>
    </row>
    <row r="13" spans="2:17" ht="12.75" customHeight="1" thickBot="1" x14ac:dyDescent="0.3">
      <c r="B13" s="220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</row>
    <row r="14" spans="2:17" ht="12.75" customHeight="1" x14ac:dyDescent="0.2">
      <c r="B14" s="32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4"/>
    </row>
    <row r="15" spans="2:17" ht="12.75" customHeight="1" x14ac:dyDescent="0.2">
      <c r="B15" s="35"/>
      <c r="C15" s="36" t="s">
        <v>4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8"/>
    </row>
    <row r="16" spans="2:17" ht="12.75" customHeight="1" thickBot="1" x14ac:dyDescent="0.25">
      <c r="B16" s="35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38"/>
    </row>
    <row r="17" spans="2:15" ht="17.25" customHeight="1" thickBot="1" x14ac:dyDescent="0.25">
      <c r="B17" s="35"/>
      <c r="C17" s="42" t="s">
        <v>29</v>
      </c>
      <c r="D17" s="364"/>
      <c r="E17" s="365"/>
      <c r="F17" s="365"/>
      <c r="G17" s="365"/>
      <c r="H17" s="365"/>
      <c r="I17" s="365"/>
      <c r="J17" s="365"/>
      <c r="K17" s="365"/>
      <c r="L17" s="365"/>
      <c r="M17" s="365"/>
      <c r="N17" s="366"/>
      <c r="O17" s="38"/>
    </row>
    <row r="18" spans="2:15" ht="12.75" customHeight="1" thickBot="1" x14ac:dyDescent="0.25">
      <c r="B18" s="35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38"/>
    </row>
    <row r="19" spans="2:15" ht="16.5" customHeight="1" thickBot="1" x14ac:dyDescent="0.25">
      <c r="B19" s="35"/>
      <c r="C19" s="43" t="s">
        <v>79</v>
      </c>
      <c r="D19" s="333"/>
      <c r="E19" s="41"/>
      <c r="F19" s="174" t="s">
        <v>126</v>
      </c>
      <c r="G19" s="172">
        <f>IFERROR(VLOOKUP(D19,B75:C83,2,FALSE),0)</f>
        <v>0</v>
      </c>
      <c r="H19" s="97"/>
      <c r="I19" s="43" t="s">
        <v>125</v>
      </c>
      <c r="J19" s="219">
        <f>G19</f>
        <v>0</v>
      </c>
      <c r="K19" s="41"/>
      <c r="L19" s="41"/>
      <c r="M19" s="41"/>
      <c r="N19" s="41"/>
      <c r="O19" s="38"/>
    </row>
    <row r="20" spans="2:15" ht="12.75" customHeight="1" thickBot="1" x14ac:dyDescent="0.25">
      <c r="B20" s="35"/>
      <c r="C20" s="41"/>
      <c r="D20" s="170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8"/>
    </row>
    <row r="21" spans="2:15" ht="17.25" customHeight="1" thickBot="1" x14ac:dyDescent="0.25">
      <c r="B21" s="35"/>
      <c r="C21" s="43" t="s">
        <v>147</v>
      </c>
      <c r="D21" s="169">
        <v>2025</v>
      </c>
      <c r="E21" s="41"/>
      <c r="F21" s="43" t="s">
        <v>81</v>
      </c>
      <c r="G21" s="169">
        <v>10</v>
      </c>
      <c r="H21" s="41"/>
      <c r="I21" s="43" t="s">
        <v>148</v>
      </c>
      <c r="J21" s="169">
        <f>D21</f>
        <v>2025</v>
      </c>
      <c r="K21" s="43"/>
      <c r="L21" s="43"/>
      <c r="M21" s="43" t="s">
        <v>82</v>
      </c>
      <c r="N21" s="331">
        <v>24.713999999999999</v>
      </c>
      <c r="O21" s="38"/>
    </row>
    <row r="22" spans="2:15" ht="9.9499999999999993" customHeight="1" thickBot="1" x14ac:dyDescent="0.25">
      <c r="B22" s="35"/>
      <c r="C22" s="43"/>
      <c r="D22" s="171"/>
      <c r="E22" s="41"/>
      <c r="F22" s="43"/>
      <c r="G22" s="171"/>
      <c r="H22" s="41"/>
      <c r="I22" s="43"/>
      <c r="J22" s="171"/>
      <c r="K22" s="168"/>
      <c r="L22" s="168"/>
      <c r="M22" s="168"/>
      <c r="N22" s="170"/>
      <c r="O22" s="38"/>
    </row>
    <row r="23" spans="2:15" ht="17.25" customHeight="1" thickBot="1" x14ac:dyDescent="0.25">
      <c r="B23" s="35"/>
      <c r="C23" s="43" t="s">
        <v>84</v>
      </c>
      <c r="D23" s="172">
        <v>0.02</v>
      </c>
      <c r="E23" s="41"/>
      <c r="F23" s="43"/>
      <c r="G23" s="43"/>
      <c r="H23" s="41"/>
      <c r="I23" s="43" t="s">
        <v>85</v>
      </c>
      <c r="J23" s="169">
        <f>D21</f>
        <v>2025</v>
      </c>
      <c r="K23" s="43"/>
      <c r="L23" s="43"/>
      <c r="M23" s="43" t="s">
        <v>83</v>
      </c>
      <c r="N23" s="173">
        <v>0.21</v>
      </c>
      <c r="O23" s="38"/>
    </row>
    <row r="24" spans="2:15" ht="12.75" customHeight="1" thickBot="1" x14ac:dyDescent="0.25">
      <c r="B24" s="39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0"/>
    </row>
    <row r="25" spans="2:15" ht="12.75" customHeight="1" thickBot="1" x14ac:dyDescent="0.25"/>
    <row r="26" spans="2:15" ht="12.75" customHeight="1" x14ac:dyDescent="0.2">
      <c r="B26" s="32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4"/>
    </row>
    <row r="27" spans="2:15" ht="12.75" customHeight="1" x14ac:dyDescent="0.2">
      <c r="B27" s="35"/>
      <c r="C27" s="36" t="s">
        <v>21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8"/>
    </row>
    <row r="28" spans="2:15" ht="12.75" customHeight="1" x14ac:dyDescent="0.2">
      <c r="B28" s="340" t="s">
        <v>19</v>
      </c>
      <c r="C28" s="341"/>
      <c r="D28" s="342"/>
      <c r="E28" s="342"/>
      <c r="F28" s="342"/>
      <c r="G28" s="342"/>
      <c r="H28" s="342"/>
      <c r="I28" s="342"/>
      <c r="J28" s="342"/>
      <c r="K28" s="342"/>
      <c r="L28" s="342"/>
      <c r="M28" s="342"/>
      <c r="N28" s="343"/>
      <c r="O28" s="38"/>
    </row>
    <row r="29" spans="2:15" ht="12.75" customHeight="1" x14ac:dyDescent="0.2">
      <c r="B29" s="340"/>
      <c r="C29" s="344"/>
      <c r="D29" s="345"/>
      <c r="E29" s="345"/>
      <c r="F29" s="345"/>
      <c r="G29" s="345"/>
      <c r="H29" s="345"/>
      <c r="I29" s="345"/>
      <c r="J29" s="345"/>
      <c r="K29" s="345"/>
      <c r="L29" s="345"/>
      <c r="M29" s="345"/>
      <c r="N29" s="346"/>
      <c r="O29" s="38"/>
    </row>
    <row r="30" spans="2:15" ht="12.75" customHeight="1" x14ac:dyDescent="0.2">
      <c r="B30" s="340"/>
      <c r="C30" s="344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6"/>
      <c r="O30" s="38"/>
    </row>
    <row r="31" spans="2:15" x14ac:dyDescent="0.2">
      <c r="B31" s="340"/>
      <c r="C31" s="347"/>
      <c r="D31" s="348"/>
      <c r="E31" s="348"/>
      <c r="F31" s="348"/>
      <c r="G31" s="348"/>
      <c r="H31" s="348"/>
      <c r="I31" s="348"/>
      <c r="J31" s="348"/>
      <c r="K31" s="348"/>
      <c r="L31" s="348"/>
      <c r="M31" s="348"/>
      <c r="N31" s="349"/>
      <c r="O31" s="38"/>
    </row>
    <row r="32" spans="2:15" ht="12.75" customHeight="1" x14ac:dyDescent="0.2">
      <c r="B32" s="35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38"/>
    </row>
    <row r="33" spans="2:15" ht="12.75" customHeight="1" x14ac:dyDescent="0.2">
      <c r="B33" s="340" t="s">
        <v>20</v>
      </c>
      <c r="C33" s="351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3"/>
      <c r="O33" s="38"/>
    </row>
    <row r="34" spans="2:15" ht="12.75" customHeight="1" x14ac:dyDescent="0.2">
      <c r="B34" s="350"/>
      <c r="C34" s="354"/>
      <c r="D34" s="355"/>
      <c r="E34" s="355"/>
      <c r="F34" s="355"/>
      <c r="G34" s="355"/>
      <c r="H34" s="355"/>
      <c r="I34" s="355"/>
      <c r="J34" s="355"/>
      <c r="K34" s="355"/>
      <c r="L34" s="355"/>
      <c r="M34" s="355"/>
      <c r="N34" s="356"/>
      <c r="O34" s="38"/>
    </row>
    <row r="35" spans="2:15" ht="12.75" customHeight="1" x14ac:dyDescent="0.2">
      <c r="B35" s="350"/>
      <c r="C35" s="354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6"/>
      <c r="O35" s="38"/>
    </row>
    <row r="36" spans="2:15" x14ac:dyDescent="0.2">
      <c r="B36" s="350"/>
      <c r="C36" s="357"/>
      <c r="D36" s="358"/>
      <c r="E36" s="358"/>
      <c r="F36" s="358"/>
      <c r="G36" s="358"/>
      <c r="H36" s="358"/>
      <c r="I36" s="358"/>
      <c r="J36" s="358"/>
      <c r="K36" s="358"/>
      <c r="L36" s="358"/>
      <c r="M36" s="358"/>
      <c r="N36" s="359"/>
      <c r="O36" s="38"/>
    </row>
    <row r="37" spans="2:15" ht="12.75" customHeight="1" thickBot="1" x14ac:dyDescent="0.25">
      <c r="B37" s="39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0"/>
    </row>
    <row r="38" spans="2:15" ht="12" customHeight="1" thickBot="1" x14ac:dyDescent="0.25"/>
    <row r="39" spans="2:15" hidden="1" x14ac:dyDescent="0.2">
      <c r="B39" s="3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4"/>
    </row>
    <row r="40" spans="2:15" hidden="1" x14ac:dyDescent="0.2">
      <c r="B40" s="35"/>
      <c r="C40" s="36" t="s">
        <v>6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8"/>
    </row>
    <row r="41" spans="2:15" ht="13.5" hidden="1" thickBot="1" x14ac:dyDescent="0.25">
      <c r="B41" s="35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38"/>
    </row>
    <row r="42" spans="2:15" ht="14.25" hidden="1" customHeight="1" x14ac:dyDescent="0.2">
      <c r="B42" s="35"/>
      <c r="C42" s="45" t="s">
        <v>7</v>
      </c>
      <c r="D42" s="45">
        <v>2010</v>
      </c>
      <c r="E42" s="45">
        <v>2011</v>
      </c>
      <c r="F42" s="45">
        <v>2012</v>
      </c>
      <c r="G42" s="45">
        <v>2013</v>
      </c>
      <c r="H42" s="45">
        <v>2014</v>
      </c>
      <c r="I42" s="45">
        <v>2015</v>
      </c>
      <c r="J42" s="45">
        <v>2016</v>
      </c>
      <c r="K42" s="45">
        <v>2017</v>
      </c>
      <c r="L42" s="45" t="s">
        <v>57</v>
      </c>
      <c r="M42" s="45"/>
      <c r="N42" s="46"/>
      <c r="O42" s="47"/>
    </row>
    <row r="43" spans="2:15" ht="13.5" hidden="1" thickBot="1" x14ac:dyDescent="0.25">
      <c r="B43" s="35"/>
      <c r="C43" s="48" t="s">
        <v>23</v>
      </c>
      <c r="D43" s="49">
        <v>1.4999999999999999E-2</v>
      </c>
      <c r="E43" s="49">
        <v>1.9E-2</v>
      </c>
      <c r="F43" s="49">
        <v>3.3000000000000002E-2</v>
      </c>
      <c r="G43" s="49">
        <v>1.4E-2</v>
      </c>
      <c r="H43" s="49">
        <v>4.0000000000000001E-3</v>
      </c>
      <c r="I43" s="49">
        <v>3.0000000000000001E-3</v>
      </c>
      <c r="J43" s="49">
        <v>8.0000000000000002E-3</v>
      </c>
      <c r="K43" s="49">
        <v>2.5000000000000001E-2</v>
      </c>
      <c r="L43" s="49">
        <v>0.02</v>
      </c>
      <c r="M43" s="49"/>
      <c r="N43" s="50"/>
      <c r="O43" s="51"/>
    </row>
    <row r="44" spans="2:15" hidden="1" x14ac:dyDescent="0.2">
      <c r="B44" s="35"/>
      <c r="C44" s="41"/>
      <c r="D44" s="52">
        <v>1</v>
      </c>
      <c r="E44" s="52">
        <v>1</v>
      </c>
      <c r="F44" s="52">
        <v>1</v>
      </c>
      <c r="G44" s="52">
        <v>1</v>
      </c>
      <c r="H44" s="52">
        <v>1</v>
      </c>
      <c r="I44" s="52">
        <v>1</v>
      </c>
      <c r="J44" s="52">
        <v>1</v>
      </c>
      <c r="K44" s="52" t="e">
        <f>J44*(1+#REF!)</f>
        <v>#REF!</v>
      </c>
      <c r="L44" s="52" t="e">
        <f>K44*(1+L43)</f>
        <v>#REF!</v>
      </c>
      <c r="M44" s="52" t="e">
        <f>L44*(1+M43)</f>
        <v>#REF!</v>
      </c>
      <c r="N44" s="52" t="e">
        <f>M44*(1+N43)</f>
        <v>#REF!</v>
      </c>
      <c r="O44" s="51"/>
    </row>
    <row r="45" spans="2:15" hidden="1" x14ac:dyDescent="0.2">
      <c r="B45" s="35"/>
      <c r="C45" s="53" t="s">
        <v>60</v>
      </c>
      <c r="D45" s="54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51"/>
    </row>
    <row r="46" spans="2:15" ht="13.5" hidden="1" thickBot="1" x14ac:dyDescent="0.25">
      <c r="B46" s="39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86"/>
    </row>
    <row r="47" spans="2:15" ht="13.5" hidden="1" thickBot="1" x14ac:dyDescent="0.25">
      <c r="B47" s="164"/>
      <c r="C47" s="58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</row>
    <row r="48" spans="2:15" hidden="1" x14ac:dyDescent="0.2">
      <c r="B48" s="32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4"/>
    </row>
    <row r="49" spans="1:15" hidden="1" x14ac:dyDescent="0.2">
      <c r="B49" s="35"/>
      <c r="C49" s="36" t="s">
        <v>53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</row>
    <row r="50" spans="1:15" ht="13.5" hidden="1" thickBot="1" x14ac:dyDescent="0.25">
      <c r="B50" s="35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38"/>
    </row>
    <row r="51" spans="1:15" hidden="1" x14ac:dyDescent="0.2">
      <c r="B51" s="35"/>
      <c r="C51" s="45" t="s">
        <v>7</v>
      </c>
      <c r="D51" s="45">
        <v>2010</v>
      </c>
      <c r="E51" s="45">
        <v>2011</v>
      </c>
      <c r="F51" s="45">
        <v>2012</v>
      </c>
      <c r="G51" s="45">
        <v>2013</v>
      </c>
      <c r="H51" s="45">
        <v>2014</v>
      </c>
      <c r="I51" s="45"/>
      <c r="J51" s="45"/>
      <c r="K51" s="45"/>
      <c r="L51" s="45"/>
      <c r="M51" s="45"/>
      <c r="N51" s="46"/>
      <c r="O51" s="60"/>
    </row>
    <row r="52" spans="1:15" ht="13.5" hidden="1" thickBot="1" x14ac:dyDescent="0.25">
      <c r="B52" s="35"/>
      <c r="C52" s="48" t="s">
        <v>54</v>
      </c>
      <c r="D52" s="49">
        <v>2.1000000000000001E-2</v>
      </c>
      <c r="E52" s="49">
        <v>0.02</v>
      </c>
      <c r="F52" s="49">
        <v>-7.0000000000000001E-3</v>
      </c>
      <c r="G52" s="49">
        <v>-5.0000000000000001E-3</v>
      </c>
      <c r="H52" s="49">
        <v>2.7E-2</v>
      </c>
      <c r="I52" s="49"/>
      <c r="J52" s="49"/>
      <c r="K52" s="49"/>
      <c r="L52" s="49"/>
      <c r="M52" s="49"/>
      <c r="N52" s="50"/>
      <c r="O52" s="60"/>
    </row>
    <row r="53" spans="1:15" ht="13.5" hidden="1" thickBot="1" x14ac:dyDescent="0.25">
      <c r="B53" s="35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60"/>
    </row>
    <row r="54" spans="1:15" hidden="1" x14ac:dyDescent="0.2">
      <c r="B54" s="35"/>
      <c r="C54" s="45" t="s">
        <v>7</v>
      </c>
      <c r="D54" s="45">
        <v>2015</v>
      </c>
      <c r="E54" s="45">
        <v>2016</v>
      </c>
      <c r="F54" s="45">
        <v>2017</v>
      </c>
      <c r="G54" s="45">
        <v>2018</v>
      </c>
      <c r="H54" s="45">
        <v>2019</v>
      </c>
      <c r="I54" s="46">
        <v>2020</v>
      </c>
      <c r="J54" s="45">
        <v>2030</v>
      </c>
      <c r="K54" s="45">
        <v>2050</v>
      </c>
      <c r="L54" s="45"/>
      <c r="M54" s="45"/>
      <c r="N54" s="46"/>
      <c r="O54" s="60"/>
    </row>
    <row r="55" spans="1:15" ht="13.5" hidden="1" thickBot="1" x14ac:dyDescent="0.25">
      <c r="B55" s="35"/>
      <c r="C55" s="48" t="s">
        <v>54</v>
      </c>
      <c r="D55" s="50">
        <v>4.5999999999999999E-2</v>
      </c>
      <c r="E55" s="49">
        <v>2.3E-2</v>
      </c>
      <c r="F55" s="49">
        <v>2.9000000000000001E-2</v>
      </c>
      <c r="G55" s="49">
        <v>2.8000000000000001E-2</v>
      </c>
      <c r="H55" s="49">
        <v>0.03</v>
      </c>
      <c r="I55" s="50">
        <v>0.02</v>
      </c>
      <c r="J55" s="49">
        <v>0.01</v>
      </c>
      <c r="K55" s="49">
        <v>0.01</v>
      </c>
      <c r="L55" s="49"/>
      <c r="M55" s="49"/>
      <c r="N55" s="50"/>
      <c r="O55" s="60"/>
    </row>
    <row r="56" spans="1:15" hidden="1" x14ac:dyDescent="0.2">
      <c r="B56" s="35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60"/>
    </row>
    <row r="57" spans="1:15" hidden="1" x14ac:dyDescent="0.2">
      <c r="B57" s="35"/>
      <c r="C57" s="53" t="s">
        <v>59</v>
      </c>
      <c r="D57" s="6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60"/>
    </row>
    <row r="58" spans="1:15" ht="13.5" hidden="1" thickBot="1" x14ac:dyDescent="0.25">
      <c r="B58" s="55"/>
      <c r="C58" s="56" t="s">
        <v>58</v>
      </c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7"/>
    </row>
    <row r="59" spans="1:15" ht="13.5" hidden="1" thickBot="1" x14ac:dyDescent="0.25"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</row>
    <row r="60" spans="1:15" hidden="1" x14ac:dyDescent="0.2">
      <c r="B60" s="32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4"/>
    </row>
    <row r="61" spans="1:15" hidden="1" x14ac:dyDescent="0.2">
      <c r="B61" s="35"/>
      <c r="C61" s="36" t="s">
        <v>22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</row>
    <row r="62" spans="1:15" ht="13.5" hidden="1" thickBot="1" x14ac:dyDescent="0.25">
      <c r="B62" s="35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38"/>
    </row>
    <row r="63" spans="1:15" hidden="1" x14ac:dyDescent="0.2">
      <c r="A63" t="s">
        <v>0</v>
      </c>
      <c r="B63" s="35"/>
      <c r="C63" s="45" t="s">
        <v>7</v>
      </c>
      <c r="D63" s="45">
        <v>2012</v>
      </c>
      <c r="E63" s="45">
        <v>2013</v>
      </c>
      <c r="F63" s="45">
        <v>2014</v>
      </c>
      <c r="G63" s="45">
        <v>2015</v>
      </c>
      <c r="H63" s="45">
        <v>2016</v>
      </c>
      <c r="I63" s="45">
        <v>2017</v>
      </c>
      <c r="J63" s="45">
        <v>2018</v>
      </c>
      <c r="K63" s="45">
        <v>2019</v>
      </c>
      <c r="L63" s="45">
        <v>2020</v>
      </c>
      <c r="M63" s="45">
        <v>2030</v>
      </c>
      <c r="N63" s="46">
        <v>2050</v>
      </c>
      <c r="O63" s="59"/>
    </row>
    <row r="64" spans="1:15" ht="13.5" hidden="1" thickBot="1" x14ac:dyDescent="0.25">
      <c r="B64" s="35"/>
      <c r="C64" s="48" t="s">
        <v>24</v>
      </c>
      <c r="D64" s="49">
        <v>-8.0000000000000002E-3</v>
      </c>
      <c r="E64" s="49">
        <v>-1.4999999999999999E-2</v>
      </c>
      <c r="F64" s="49">
        <v>2.5000000000000001E-2</v>
      </c>
      <c r="G64" s="49">
        <v>2.4E-2</v>
      </c>
      <c r="H64" s="49">
        <v>3.5000000000000003E-2</v>
      </c>
      <c r="I64" s="49">
        <v>2.7E-2</v>
      </c>
      <c r="J64" s="49">
        <v>3.3000000000000002E-2</v>
      </c>
      <c r="K64" s="49">
        <v>0.03</v>
      </c>
      <c r="L64" s="49">
        <v>2.5000000000000001E-2</v>
      </c>
      <c r="M64" s="49">
        <v>0.02</v>
      </c>
      <c r="N64" s="50">
        <v>0.02</v>
      </c>
      <c r="O64" s="60"/>
    </row>
    <row r="65" spans="2:15" hidden="1" x14ac:dyDescent="0.2">
      <c r="B65" s="35"/>
      <c r="C65" s="41"/>
      <c r="D65" s="52">
        <v>1</v>
      </c>
      <c r="E65" s="52" t="e">
        <f>D65*(1+E64*'2 Provoz'!#REF!)</f>
        <v>#REF!</v>
      </c>
      <c r="F65" s="52" t="e">
        <f>E65*(1+F64*'2 Provoz'!#REF!)</f>
        <v>#REF!</v>
      </c>
      <c r="G65" s="52" t="e">
        <f>F65*(1+G64*'2 Provoz'!#REF!)</f>
        <v>#REF!</v>
      </c>
      <c r="H65" s="52" t="e">
        <f>G65*(1+H64*'2 Provoz'!#REF!)</f>
        <v>#REF!</v>
      </c>
      <c r="I65" s="52" t="e">
        <f>H65*(1+I64*'2 Provoz'!#REF!)</f>
        <v>#REF!</v>
      </c>
      <c r="J65" s="52" t="e">
        <f>I65*(1+J64*'2 Provoz'!#REF!)</f>
        <v>#REF!</v>
      </c>
      <c r="K65" s="52" t="e">
        <f>J65*(1+K64*'2 Provoz'!#REF!)</f>
        <v>#REF!</v>
      </c>
      <c r="L65" s="52" t="e">
        <f>K65*(1+L64*'2 Provoz'!#REF!)</f>
        <v>#REF!</v>
      </c>
      <c r="M65" s="52" t="e">
        <f>L65*(1+M64*'2 Provoz'!#REF!)^(M63-L63)</f>
        <v>#REF!</v>
      </c>
      <c r="N65" s="52" t="e">
        <f>M65*(1+N64*'2 Provoz'!#REF!)^(N63-M63)</f>
        <v>#REF!</v>
      </c>
      <c r="O65" s="60"/>
    </row>
    <row r="66" spans="2:15" hidden="1" x14ac:dyDescent="0.2">
      <c r="B66" s="35"/>
      <c r="C66" s="53" t="s">
        <v>61</v>
      </c>
      <c r="D66" s="6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60"/>
    </row>
    <row r="67" spans="2:15" ht="13.5" hidden="1" thickBot="1" x14ac:dyDescent="0.25">
      <c r="B67" s="55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7"/>
    </row>
    <row r="68" spans="2:15" ht="13.5" hidden="1" thickBot="1" x14ac:dyDescent="0.25"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</row>
    <row r="69" spans="2:15" x14ac:dyDescent="0.2">
      <c r="B69" s="32"/>
      <c r="C69" s="33"/>
      <c r="D69" s="33"/>
      <c r="E69" s="33"/>
      <c r="F69" s="33"/>
      <c r="G69" s="62"/>
      <c r="H69" s="62"/>
      <c r="I69" s="62"/>
      <c r="J69" s="62"/>
      <c r="K69" s="33"/>
      <c r="L69" s="62"/>
      <c r="M69" s="33"/>
      <c r="N69" s="33"/>
      <c r="O69" s="34"/>
    </row>
    <row r="70" spans="2:15" x14ac:dyDescent="0.2">
      <c r="B70" s="35"/>
      <c r="C70" s="63" t="s">
        <v>5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38"/>
    </row>
    <row r="71" spans="2:15" ht="13.5" thickBot="1" x14ac:dyDescent="0.25">
      <c r="B71" s="39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0"/>
    </row>
    <row r="74" spans="2:15" hidden="1" x14ac:dyDescent="0.2">
      <c r="F74" s="222"/>
      <c r="G74" s="222"/>
      <c r="H74" s="222"/>
      <c r="I74" s="222"/>
      <c r="J74" s="222"/>
      <c r="K74" s="222"/>
      <c r="L74" s="222"/>
      <c r="M74" s="222"/>
      <c r="N74" s="222"/>
      <c r="O74" s="222"/>
    </row>
    <row r="75" spans="2:15" hidden="1" x14ac:dyDescent="0.2">
      <c r="B75" t="s">
        <v>99</v>
      </c>
      <c r="C75" s="167" t="s">
        <v>119</v>
      </c>
      <c r="F75" s="222"/>
      <c r="G75" s="222"/>
      <c r="H75" s="222"/>
      <c r="I75" s="222"/>
      <c r="J75" s="222"/>
      <c r="K75" s="222"/>
    </row>
    <row r="76" spans="2:15" hidden="1" x14ac:dyDescent="0.2">
      <c r="B76" s="167" t="s">
        <v>139</v>
      </c>
      <c r="C76" s="235">
        <v>0.7</v>
      </c>
    </row>
    <row r="77" spans="2:15" hidden="1" x14ac:dyDescent="0.2">
      <c r="B77" s="167" t="s">
        <v>140</v>
      </c>
      <c r="C77" s="235">
        <v>0.55000000000000004</v>
      </c>
    </row>
    <row r="78" spans="2:15" hidden="1" x14ac:dyDescent="0.2">
      <c r="B78" s="167" t="s">
        <v>141</v>
      </c>
      <c r="C78" s="235">
        <v>0.8</v>
      </c>
    </row>
    <row r="79" spans="2:15" hidden="1" x14ac:dyDescent="0.2">
      <c r="B79" s="167" t="s">
        <v>145</v>
      </c>
      <c r="C79" s="235">
        <v>0.6</v>
      </c>
    </row>
    <row r="80" spans="2:15" hidden="1" x14ac:dyDescent="0.2">
      <c r="B80" s="167" t="s">
        <v>146</v>
      </c>
      <c r="C80" s="235">
        <v>0.8</v>
      </c>
    </row>
    <row r="81" spans="2:3" hidden="1" x14ac:dyDescent="0.2">
      <c r="B81" s="167" t="s">
        <v>144</v>
      </c>
      <c r="C81" s="235">
        <v>0.85</v>
      </c>
    </row>
    <row r="82" spans="2:3" hidden="1" x14ac:dyDescent="0.2">
      <c r="B82" s="167" t="s">
        <v>142</v>
      </c>
      <c r="C82" s="235">
        <v>0.85</v>
      </c>
    </row>
    <row r="83" spans="2:3" hidden="1" x14ac:dyDescent="0.2">
      <c r="B83" s="167" t="s">
        <v>143</v>
      </c>
      <c r="C83" s="235">
        <v>0.7</v>
      </c>
    </row>
    <row r="84" spans="2:3" hidden="1" x14ac:dyDescent="0.2">
      <c r="C84" s="235"/>
    </row>
    <row r="85" spans="2:3" x14ac:dyDescent="0.2">
      <c r="C85" s="235"/>
    </row>
    <row r="86" spans="2:3" x14ac:dyDescent="0.2">
      <c r="C86" s="235"/>
    </row>
  </sheetData>
  <sheetProtection algorithmName="SHA-512" hashValue="GrCsMQYxahv+wr7DtJgsgv/k89b4DkskigGzspiUTul/ZO7sthFX9/z/tU0rKrSq35dkn22zC6uSqkrfNTIJyA==" saltValue="aziSu7dExe4uTj4RyI6+0g==" spinCount="100000" sheet="1" objects="1" scenarios="1"/>
  <mergeCells count="6">
    <mergeCell ref="B28:B31"/>
    <mergeCell ref="C28:N31"/>
    <mergeCell ref="B33:B36"/>
    <mergeCell ref="C33:N36"/>
    <mergeCell ref="C5:N12"/>
    <mergeCell ref="D17:N17"/>
  </mergeCells>
  <phoneticPr fontId="5" type="noConversion"/>
  <conditionalFormatting sqref="G21">
    <cfRule type="cellIs" dxfId="0" priority="1" operator="greaterThan">
      <formula>10</formula>
    </cfRule>
  </conditionalFormatting>
  <dataValidations count="1">
    <dataValidation type="list" allowBlank="1" showInputMessage="1" showErrorMessage="1" sqref="D19" xr:uid="{00000000-0002-0000-0000-000000000000}">
      <formula1>podprogramy</formula1>
    </dataValidation>
  </dataValidations>
  <pageMargins left="0.39370078740157483" right="0.78740157480314965" top="0.98425196850393704" bottom="0.98425196850393704" header="0.51181102362204722" footer="0.51181102362204722"/>
  <pageSetup paperSize="9" scale="60" orientation="landscape" r:id="rId1"/>
  <headerFooter alignWithMargins="0">
    <oddFooter>&amp;L0 Úvod&amp;C&amp;D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pageSetUpPr fitToPage="1"/>
  </sheetPr>
  <dimension ref="A1:U42"/>
  <sheetViews>
    <sheetView zoomScaleNormal="100" zoomScaleSheetLayoutView="70" workbookViewId="0">
      <selection activeCell="F3" sqref="F3:F4"/>
    </sheetView>
  </sheetViews>
  <sheetFormatPr defaultColWidth="9.140625" defaultRowHeight="11.25" x14ac:dyDescent="0.2"/>
  <cols>
    <col min="1" max="1" width="2.7109375" style="224" customWidth="1"/>
    <col min="2" max="2" width="5.7109375" style="224" customWidth="1"/>
    <col min="3" max="3" width="41.140625" style="224" customWidth="1"/>
    <col min="4" max="11" width="15.7109375" style="224" customWidth="1"/>
    <col min="12" max="12" width="15.7109375" style="229" customWidth="1"/>
    <col min="13" max="16" width="15.7109375" style="224" customWidth="1"/>
    <col min="17" max="21" width="11.7109375" style="224" hidden="1" customWidth="1"/>
    <col min="22" max="31" width="10.7109375" style="224" customWidth="1"/>
    <col min="32" max="16384" width="9.140625" style="224"/>
  </cols>
  <sheetData>
    <row r="1" spans="1:21" ht="12" thickBot="1" x14ac:dyDescent="0.25">
      <c r="A1" s="151"/>
      <c r="B1" s="242"/>
      <c r="C1" s="242"/>
      <c r="D1" s="242"/>
      <c r="E1" s="151"/>
      <c r="F1" s="242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223"/>
      <c r="R1" s="223"/>
      <c r="S1" s="223"/>
      <c r="T1" s="223"/>
      <c r="U1" s="223"/>
    </row>
    <row r="2" spans="1:21" ht="12.75" x14ac:dyDescent="0.2">
      <c r="A2" s="151"/>
      <c r="B2" s="102" t="s">
        <v>1</v>
      </c>
      <c r="C2" s="103" t="s">
        <v>78</v>
      </c>
      <c r="D2" s="103"/>
      <c r="E2" s="103"/>
      <c r="F2" s="243"/>
      <c r="G2" s="309" t="s">
        <v>9</v>
      </c>
      <c r="H2" s="104"/>
      <c r="I2" s="104"/>
      <c r="J2" s="104"/>
      <c r="K2" s="104"/>
      <c r="L2" s="104"/>
      <c r="M2" s="104"/>
      <c r="N2" s="104"/>
      <c r="O2" s="104"/>
      <c r="P2" s="105"/>
      <c r="Q2" s="104"/>
      <c r="R2" s="104"/>
      <c r="S2" s="104"/>
      <c r="T2" s="104"/>
      <c r="U2" s="105"/>
    </row>
    <row r="3" spans="1:21" ht="12.75" customHeight="1" thickBot="1" x14ac:dyDescent="0.25">
      <c r="A3" s="151"/>
      <c r="B3" s="244"/>
      <c r="C3" s="311"/>
      <c r="D3" s="371" t="s">
        <v>26</v>
      </c>
      <c r="E3" s="369" t="s">
        <v>27</v>
      </c>
      <c r="F3" s="367" t="s">
        <v>8</v>
      </c>
      <c r="G3" s="310">
        <f>'0 Úvod'!D21</f>
        <v>2025</v>
      </c>
      <c r="H3" s="287">
        <f>G3+1</f>
        <v>2026</v>
      </c>
      <c r="I3" s="287">
        <f t="shared" ref="I3:U3" si="0">H3+1</f>
        <v>2027</v>
      </c>
      <c r="J3" s="287">
        <f t="shared" si="0"/>
        <v>2028</v>
      </c>
      <c r="K3" s="287">
        <f t="shared" si="0"/>
        <v>2029</v>
      </c>
      <c r="L3" s="287">
        <f t="shared" si="0"/>
        <v>2030</v>
      </c>
      <c r="M3" s="287">
        <f t="shared" si="0"/>
        <v>2031</v>
      </c>
      <c r="N3" s="287">
        <f t="shared" si="0"/>
        <v>2032</v>
      </c>
      <c r="O3" s="287">
        <f t="shared" si="0"/>
        <v>2033</v>
      </c>
      <c r="P3" s="288">
        <f t="shared" si="0"/>
        <v>2034</v>
      </c>
      <c r="Q3" s="106">
        <f t="shared" si="0"/>
        <v>2035</v>
      </c>
      <c r="R3" s="106">
        <f t="shared" si="0"/>
        <v>2036</v>
      </c>
      <c r="S3" s="106">
        <f t="shared" si="0"/>
        <v>2037</v>
      </c>
      <c r="T3" s="106">
        <f t="shared" si="0"/>
        <v>2038</v>
      </c>
      <c r="U3" s="107">
        <f t="shared" si="0"/>
        <v>2039</v>
      </c>
    </row>
    <row r="4" spans="1:21" ht="12.75" customHeight="1" thickBot="1" x14ac:dyDescent="0.25">
      <c r="A4" s="151"/>
      <c r="B4" s="245"/>
      <c r="C4" s="246">
        <f>'0 Úvod'!J23</f>
        <v>2025</v>
      </c>
      <c r="D4" s="372"/>
      <c r="E4" s="370"/>
      <c r="F4" s="368"/>
      <c r="G4" s="285"/>
      <c r="H4" s="285"/>
      <c r="I4" s="285"/>
      <c r="J4" s="285"/>
      <c r="K4" s="285"/>
      <c r="L4" s="285"/>
      <c r="M4" s="285"/>
      <c r="N4" s="285"/>
      <c r="O4" s="285"/>
      <c r="P4" s="286"/>
      <c r="Q4" s="108"/>
      <c r="R4" s="108"/>
      <c r="S4" s="108"/>
      <c r="T4" s="108"/>
      <c r="U4" s="109"/>
    </row>
    <row r="5" spans="1:21" ht="12" x14ac:dyDescent="0.2">
      <c r="A5" s="151"/>
      <c r="B5" s="3"/>
      <c r="C5" s="194" t="s">
        <v>134</v>
      </c>
      <c r="D5" s="312">
        <f>F5-E5</f>
        <v>0</v>
      </c>
      <c r="E5" s="313"/>
      <c r="F5" s="87">
        <f>SUM(G5:P5)</f>
        <v>0</v>
      </c>
      <c r="G5" s="98"/>
      <c r="H5" s="98"/>
      <c r="I5" s="98"/>
      <c r="J5" s="98"/>
      <c r="K5" s="98"/>
      <c r="L5" s="98"/>
      <c r="M5" s="98"/>
      <c r="N5" s="98"/>
      <c r="O5" s="98"/>
      <c r="P5" s="99"/>
      <c r="Q5" s="225"/>
      <c r="R5" s="225"/>
      <c r="S5" s="225"/>
      <c r="T5" s="225"/>
      <c r="U5" s="226"/>
    </row>
    <row r="6" spans="1:21" ht="12" hidden="1" x14ac:dyDescent="0.2">
      <c r="A6" s="151"/>
      <c r="B6" s="3"/>
      <c r="C6" s="194" t="s">
        <v>109</v>
      </c>
      <c r="D6" s="312">
        <f t="shared" ref="D6:D10" si="1">F6-E6</f>
        <v>0</v>
      </c>
      <c r="E6" s="312"/>
      <c r="F6" s="87">
        <f>SUM(G6:P6)</f>
        <v>0</v>
      </c>
      <c r="G6" s="100"/>
      <c r="H6" s="100"/>
      <c r="I6" s="100"/>
      <c r="J6" s="100"/>
      <c r="K6" s="100"/>
      <c r="L6" s="100"/>
      <c r="M6" s="100"/>
      <c r="N6" s="100"/>
      <c r="O6" s="100"/>
      <c r="P6" s="101"/>
      <c r="Q6" s="227"/>
      <c r="R6" s="227"/>
      <c r="S6" s="227"/>
      <c r="T6" s="227"/>
      <c r="U6" s="228"/>
    </row>
    <row r="7" spans="1:21" ht="12" x14ac:dyDescent="0.2">
      <c r="A7" s="151"/>
      <c r="B7" s="3"/>
      <c r="C7" s="194" t="s">
        <v>135</v>
      </c>
      <c r="D7" s="312">
        <f t="shared" si="1"/>
        <v>0</v>
      </c>
      <c r="E7" s="313"/>
      <c r="F7" s="87">
        <f t="shared" ref="F7:F10" si="2">SUM(G7:P7)</f>
        <v>0</v>
      </c>
      <c r="G7" s="100"/>
      <c r="H7" s="100"/>
      <c r="I7" s="100"/>
      <c r="J7" s="100"/>
      <c r="K7" s="100"/>
      <c r="L7" s="100"/>
      <c r="M7" s="100"/>
      <c r="N7" s="100"/>
      <c r="O7" s="100"/>
      <c r="P7" s="101"/>
      <c r="Q7" s="227"/>
      <c r="R7" s="227"/>
      <c r="S7" s="227"/>
      <c r="T7" s="227"/>
      <c r="U7" s="228"/>
    </row>
    <row r="8" spans="1:21" ht="12" x14ac:dyDescent="0.2">
      <c r="A8" s="151"/>
      <c r="B8" s="3"/>
      <c r="C8" s="194" t="s">
        <v>136</v>
      </c>
      <c r="D8" s="312">
        <f t="shared" si="1"/>
        <v>0</v>
      </c>
      <c r="E8" s="313"/>
      <c r="F8" s="87">
        <f t="shared" si="2"/>
        <v>0</v>
      </c>
      <c r="G8" s="100"/>
      <c r="H8" s="100"/>
      <c r="I8" s="100"/>
      <c r="J8" s="100"/>
      <c r="K8" s="100"/>
      <c r="L8" s="100"/>
      <c r="M8" s="100"/>
      <c r="N8" s="100"/>
      <c r="O8" s="100"/>
      <c r="P8" s="101"/>
      <c r="Q8" s="227"/>
      <c r="R8" s="227"/>
      <c r="S8" s="227"/>
      <c r="T8" s="227"/>
      <c r="U8" s="228"/>
    </row>
    <row r="9" spans="1:21" ht="12" x14ac:dyDescent="0.2">
      <c r="A9" s="151"/>
      <c r="B9" s="3"/>
      <c r="C9" s="194" t="s">
        <v>133</v>
      </c>
      <c r="D9" s="312">
        <f t="shared" si="1"/>
        <v>0</v>
      </c>
      <c r="E9" s="313"/>
      <c r="F9" s="87">
        <f t="shared" si="2"/>
        <v>0</v>
      </c>
      <c r="G9" s="100"/>
      <c r="H9" s="100"/>
      <c r="I9" s="100"/>
      <c r="J9" s="100"/>
      <c r="K9" s="100"/>
      <c r="L9" s="100"/>
      <c r="M9" s="100"/>
      <c r="N9" s="100"/>
      <c r="O9" s="100"/>
      <c r="P9" s="101"/>
      <c r="Q9" s="227"/>
      <c r="R9" s="227"/>
      <c r="S9" s="227"/>
      <c r="T9" s="227"/>
      <c r="U9" s="228"/>
    </row>
    <row r="10" spans="1:21" ht="12" x14ac:dyDescent="0.2">
      <c r="A10" s="151"/>
      <c r="B10" s="3"/>
      <c r="C10" s="194" t="s">
        <v>137</v>
      </c>
      <c r="D10" s="312">
        <f t="shared" si="1"/>
        <v>0</v>
      </c>
      <c r="E10" s="313"/>
      <c r="F10" s="87">
        <f t="shared" si="2"/>
        <v>0</v>
      </c>
      <c r="G10" s="100"/>
      <c r="H10" s="100"/>
      <c r="I10" s="100"/>
      <c r="J10" s="100"/>
      <c r="K10" s="100"/>
      <c r="L10" s="100"/>
      <c r="M10" s="100"/>
      <c r="N10" s="100"/>
      <c r="O10" s="100"/>
      <c r="P10" s="101"/>
      <c r="Q10" s="227"/>
      <c r="R10" s="227"/>
      <c r="S10" s="227"/>
      <c r="T10" s="227"/>
      <c r="U10" s="228"/>
    </row>
    <row r="11" spans="1:21" ht="12.75" thickBot="1" x14ac:dyDescent="0.25">
      <c r="A11" s="151"/>
      <c r="B11" s="247"/>
      <c r="C11" s="248" t="s">
        <v>132</v>
      </c>
      <c r="D11" s="212">
        <f t="shared" ref="D11" si="3">F11-E11</f>
        <v>0</v>
      </c>
      <c r="E11" s="212">
        <f t="shared" ref="E11:U11" si="4">SUM(E5:E10)</f>
        <v>0</v>
      </c>
      <c r="F11" s="213">
        <f t="shared" si="4"/>
        <v>0</v>
      </c>
      <c r="G11" s="212">
        <f t="shared" si="4"/>
        <v>0</v>
      </c>
      <c r="H11" s="212">
        <f t="shared" si="4"/>
        <v>0</v>
      </c>
      <c r="I11" s="212">
        <f t="shared" si="4"/>
        <v>0</v>
      </c>
      <c r="J11" s="212">
        <f t="shared" si="4"/>
        <v>0</v>
      </c>
      <c r="K11" s="212">
        <f t="shared" si="4"/>
        <v>0</v>
      </c>
      <c r="L11" s="212">
        <f t="shared" si="4"/>
        <v>0</v>
      </c>
      <c r="M11" s="212">
        <f t="shared" si="4"/>
        <v>0</v>
      </c>
      <c r="N11" s="212">
        <f t="shared" si="4"/>
        <v>0</v>
      </c>
      <c r="O11" s="212">
        <f t="shared" si="4"/>
        <v>0</v>
      </c>
      <c r="P11" s="213">
        <f t="shared" si="4"/>
        <v>0</v>
      </c>
      <c r="Q11" s="17">
        <f t="shared" si="4"/>
        <v>0</v>
      </c>
      <c r="R11" s="17">
        <f t="shared" si="4"/>
        <v>0</v>
      </c>
      <c r="S11" s="17">
        <f t="shared" si="4"/>
        <v>0</v>
      </c>
      <c r="T11" s="17">
        <f t="shared" si="4"/>
        <v>0</v>
      </c>
      <c r="U11" s="18">
        <f t="shared" si="4"/>
        <v>0</v>
      </c>
    </row>
    <row r="12" spans="1:21" ht="12" hidden="1" x14ac:dyDescent="0.2">
      <c r="A12" s="151"/>
      <c r="B12" s="3"/>
      <c r="C12" s="194" t="s">
        <v>108</v>
      </c>
      <c r="D12" s="314">
        <f>F12-E12</f>
        <v>0</v>
      </c>
      <c r="E12" s="314">
        <f>F12</f>
        <v>0</v>
      </c>
      <c r="F12" s="214">
        <f>SUM(G12:P12)</f>
        <v>0</v>
      </c>
      <c r="G12" s="215"/>
      <c r="H12" s="215"/>
      <c r="I12" s="215"/>
      <c r="J12" s="215"/>
      <c r="K12" s="215"/>
      <c r="L12" s="215"/>
      <c r="M12" s="215"/>
      <c r="N12" s="215"/>
      <c r="O12" s="215"/>
      <c r="P12" s="216"/>
      <c r="Q12" s="227"/>
      <c r="R12" s="227"/>
      <c r="S12" s="227"/>
      <c r="T12" s="227"/>
      <c r="U12" s="228"/>
    </row>
    <row r="13" spans="1:21" ht="12" hidden="1" x14ac:dyDescent="0.2">
      <c r="A13" s="151"/>
      <c r="B13" s="247"/>
      <c r="C13" s="248" t="s">
        <v>95</v>
      </c>
      <c r="D13" s="111">
        <f>D11-D12</f>
        <v>0</v>
      </c>
      <c r="E13" s="111">
        <f>E11-E12</f>
        <v>0</v>
      </c>
      <c r="F13" s="110">
        <f t="shared" ref="F13:P13" si="5">F11-F12</f>
        <v>0</v>
      </c>
      <c r="G13" s="316">
        <f t="shared" si="5"/>
        <v>0</v>
      </c>
      <c r="H13" s="316">
        <f t="shared" si="5"/>
        <v>0</v>
      </c>
      <c r="I13" s="316">
        <f t="shared" si="5"/>
        <v>0</v>
      </c>
      <c r="J13" s="316">
        <f t="shared" si="5"/>
        <v>0</v>
      </c>
      <c r="K13" s="316">
        <f t="shared" si="5"/>
        <v>0</v>
      </c>
      <c r="L13" s="316">
        <f t="shared" si="5"/>
        <v>0</v>
      </c>
      <c r="M13" s="316">
        <f t="shared" si="5"/>
        <v>0</v>
      </c>
      <c r="N13" s="316">
        <f t="shared" si="5"/>
        <v>0</v>
      </c>
      <c r="O13" s="316">
        <f t="shared" si="5"/>
        <v>0</v>
      </c>
      <c r="P13" s="317">
        <f t="shared" si="5"/>
        <v>0</v>
      </c>
      <c r="Q13" s="17">
        <f t="shared" ref="Q13:T13" si="6">SUM(Q11:Q12)</f>
        <v>0</v>
      </c>
      <c r="R13" s="17">
        <f t="shared" si="6"/>
        <v>0</v>
      </c>
      <c r="S13" s="17">
        <f t="shared" si="6"/>
        <v>0</v>
      </c>
      <c r="T13" s="17">
        <f t="shared" si="6"/>
        <v>0</v>
      </c>
      <c r="U13" s="18">
        <f>SUM(U11:U12)</f>
        <v>0</v>
      </c>
    </row>
    <row r="14" spans="1:21" ht="12.75" thickBot="1" x14ac:dyDescent="0.25">
      <c r="A14" s="151"/>
      <c r="B14" s="249"/>
      <c r="C14" s="315" t="s">
        <v>30</v>
      </c>
      <c r="D14" s="312">
        <f>F14</f>
        <v>0</v>
      </c>
      <c r="E14" s="312">
        <v>0</v>
      </c>
      <c r="F14" s="87">
        <f>SUM(G14:P14)</f>
        <v>0</v>
      </c>
      <c r="G14" s="318">
        <f>'0 Úvod'!$N$23*('1 Celkové investiční náklady'!G11-'1 Celkové investiční náklady'!G6)</f>
        <v>0</v>
      </c>
      <c r="H14" s="319">
        <f>'0 Úvod'!$N$23*('1 Celkové investiční náklady'!H11-'1 Celkové investiční náklady'!H6)</f>
        <v>0</v>
      </c>
      <c r="I14" s="319">
        <f>'0 Úvod'!$N$23*('1 Celkové investiční náklady'!I11-'1 Celkové investiční náklady'!I6)</f>
        <v>0</v>
      </c>
      <c r="J14" s="319">
        <f>'0 Úvod'!$N$23*('1 Celkové investiční náklady'!J11-'1 Celkové investiční náklady'!J6)</f>
        <v>0</v>
      </c>
      <c r="K14" s="319">
        <f>'0 Úvod'!$N$23*('1 Celkové investiční náklady'!K11-'1 Celkové investiční náklady'!K6)</f>
        <v>0</v>
      </c>
      <c r="L14" s="319">
        <f>'0 Úvod'!$N$23*('1 Celkové investiční náklady'!L11-'1 Celkové investiční náklady'!L6)</f>
        <v>0</v>
      </c>
      <c r="M14" s="319">
        <f>'0 Úvod'!$N$23*('1 Celkové investiční náklady'!M11-'1 Celkové investiční náklady'!M6)</f>
        <v>0</v>
      </c>
      <c r="N14" s="319">
        <f>'0 Úvod'!$N$23*('1 Celkové investiční náklady'!N11-'1 Celkové investiční náklady'!N6)</f>
        <v>0</v>
      </c>
      <c r="O14" s="319">
        <f>'0 Úvod'!$N$23*('1 Celkové investiční náklady'!O11-'1 Celkové investiční náklady'!O6)</f>
        <v>0</v>
      </c>
      <c r="P14" s="320">
        <f>'0 Úvod'!$N$23*('1 Celkové investiční náklady'!P11-'1 Celkové investiční náklady'!P6)</f>
        <v>0</v>
      </c>
      <c r="Q14" s="227"/>
      <c r="R14" s="227"/>
      <c r="S14" s="227"/>
      <c r="T14" s="227"/>
      <c r="U14" s="228"/>
    </row>
    <row r="15" spans="1:21" ht="12.75" thickBot="1" x14ac:dyDescent="0.25">
      <c r="A15" s="151"/>
      <c r="B15" s="250"/>
      <c r="C15" s="251" t="s">
        <v>131</v>
      </c>
      <c r="D15" s="211">
        <f>D13+D14</f>
        <v>0</v>
      </c>
      <c r="E15" s="211">
        <f>E13+E14</f>
        <v>0</v>
      </c>
      <c r="F15" s="112">
        <f>SUM(G15:P15)</f>
        <v>0</v>
      </c>
      <c r="G15" s="19">
        <f>G14+G13</f>
        <v>0</v>
      </c>
      <c r="H15" s="19">
        <f>H14+H13</f>
        <v>0</v>
      </c>
      <c r="I15" s="19">
        <f t="shared" ref="I15:T15" si="7">I14+I13</f>
        <v>0</v>
      </c>
      <c r="J15" s="19">
        <f t="shared" si="7"/>
        <v>0</v>
      </c>
      <c r="K15" s="19">
        <f t="shared" si="7"/>
        <v>0</v>
      </c>
      <c r="L15" s="19">
        <f t="shared" si="7"/>
        <v>0</v>
      </c>
      <c r="M15" s="19">
        <f t="shared" si="7"/>
        <v>0</v>
      </c>
      <c r="N15" s="19">
        <f t="shared" si="7"/>
        <v>0</v>
      </c>
      <c r="O15" s="19">
        <f t="shared" si="7"/>
        <v>0</v>
      </c>
      <c r="P15" s="20">
        <f t="shared" si="7"/>
        <v>0</v>
      </c>
      <c r="Q15" s="19">
        <f t="shared" si="7"/>
        <v>0</v>
      </c>
      <c r="R15" s="19">
        <f t="shared" si="7"/>
        <v>0</v>
      </c>
      <c r="S15" s="19">
        <f t="shared" si="7"/>
        <v>0</v>
      </c>
      <c r="T15" s="19">
        <f t="shared" si="7"/>
        <v>0</v>
      </c>
      <c r="U15" s="20">
        <f>U14+U13</f>
        <v>0</v>
      </c>
    </row>
    <row r="16" spans="1:21" ht="12" thickBot="1" x14ac:dyDescent="0.25">
      <c r="A16" s="151"/>
      <c r="B16" s="242"/>
      <c r="C16" s="242"/>
      <c r="D16" s="242"/>
      <c r="E16" s="151"/>
      <c r="F16" s="242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223"/>
      <c r="R16" s="223"/>
      <c r="S16" s="223"/>
      <c r="T16" s="223"/>
      <c r="U16" s="223"/>
    </row>
    <row r="17" spans="2:16" ht="13.5" thickBot="1" x14ac:dyDescent="0.25">
      <c r="B17" s="252" t="s">
        <v>98</v>
      </c>
      <c r="C17" s="253" t="s">
        <v>122</v>
      </c>
      <c r="D17" s="254"/>
      <c r="E17" s="289"/>
      <c r="F17" s="289"/>
      <c r="G17" s="289"/>
      <c r="H17" s="289"/>
      <c r="I17" s="289"/>
      <c r="J17" s="289"/>
      <c r="K17" s="290"/>
      <c r="L17" s="289"/>
      <c r="M17" s="289"/>
      <c r="N17" s="289"/>
      <c r="O17" s="289"/>
      <c r="P17" s="289"/>
    </row>
    <row r="18" spans="2:16" ht="12" x14ac:dyDescent="0.2">
      <c r="B18" s="255"/>
      <c r="C18" s="256" t="s">
        <v>121</v>
      </c>
      <c r="D18" s="277"/>
      <c r="E18" s="289"/>
      <c r="F18" s="289"/>
      <c r="G18" s="289"/>
      <c r="H18" s="289"/>
      <c r="I18" s="289"/>
      <c r="J18" s="289"/>
      <c r="K18" s="289"/>
      <c r="L18" s="290"/>
      <c r="M18" s="289"/>
      <c r="N18" s="289"/>
      <c r="O18" s="289"/>
      <c r="P18" s="289"/>
    </row>
    <row r="19" spans="2:16" ht="12" x14ac:dyDescent="0.2">
      <c r="B19" s="257"/>
      <c r="C19" s="258" t="s">
        <v>52</v>
      </c>
      <c r="D19" s="259">
        <f>'0 Úvod'!G21</f>
        <v>10</v>
      </c>
      <c r="E19" s="289"/>
      <c r="F19" s="289"/>
      <c r="G19" s="289"/>
      <c r="H19" s="289"/>
      <c r="I19" s="289"/>
      <c r="J19" s="289"/>
      <c r="K19" s="289"/>
      <c r="L19" s="290"/>
      <c r="M19" s="289"/>
      <c r="N19" s="289"/>
      <c r="O19" s="289"/>
      <c r="P19" s="289"/>
    </row>
    <row r="20" spans="2:16" ht="12" x14ac:dyDescent="0.2">
      <c r="B20" s="257"/>
      <c r="C20" s="258" t="s">
        <v>28</v>
      </c>
      <c r="D20" s="259">
        <f>'0 Úvod'!$G$21-('0 Úvod'!$J$21-'0 Úvod'!$D$21)</f>
        <v>10</v>
      </c>
      <c r="E20" s="289"/>
      <c r="F20" s="289"/>
      <c r="G20" s="289"/>
      <c r="H20" s="289"/>
      <c r="I20" s="289"/>
      <c r="J20" s="289"/>
      <c r="K20" s="289"/>
      <c r="L20" s="290"/>
      <c r="M20" s="289"/>
      <c r="N20" s="289"/>
      <c r="O20" s="289"/>
      <c r="P20" s="289"/>
    </row>
    <row r="21" spans="2:16" ht="12" x14ac:dyDescent="0.2">
      <c r="B21" s="257"/>
      <c r="C21" s="258" t="s">
        <v>25</v>
      </c>
      <c r="D21" s="259">
        <f>IF(D18-D20&lt;0,0,FLOOR(D18-D20,1))</f>
        <v>0</v>
      </c>
      <c r="E21" s="289"/>
      <c r="F21" s="289"/>
      <c r="G21" s="289"/>
      <c r="H21" s="289"/>
      <c r="I21" s="289"/>
      <c r="J21" s="289"/>
      <c r="K21" s="289"/>
      <c r="L21" s="290"/>
      <c r="M21" s="289"/>
      <c r="N21" s="289"/>
      <c r="O21" s="289"/>
      <c r="P21" s="289"/>
    </row>
    <row r="22" spans="2:16" ht="12" x14ac:dyDescent="0.2">
      <c r="B22" s="257"/>
      <c r="C22" s="258" t="s">
        <v>31</v>
      </c>
      <c r="D22" s="4">
        <f>(SUM('3 Finanční analýza'!E7:N7)-SUM('3 Finanční analýza'!E6:N6))/('0 Úvod'!$G$21-('0 Úvod'!$J$21-'0 Úvod'!$D$21))</f>
        <v>0</v>
      </c>
      <c r="E22" s="289"/>
      <c r="F22" s="289"/>
      <c r="G22" s="289"/>
      <c r="H22" s="289"/>
      <c r="I22" s="289"/>
      <c r="J22" s="289"/>
      <c r="K22" s="289"/>
      <c r="L22" s="290"/>
      <c r="M22" s="289"/>
      <c r="N22" s="289"/>
      <c r="O22" s="289"/>
      <c r="P22" s="289"/>
    </row>
    <row r="23" spans="2:16" ht="12.75" thickBot="1" x14ac:dyDescent="0.25">
      <c r="B23" s="260"/>
      <c r="C23" s="261" t="s">
        <v>32</v>
      </c>
      <c r="D23" s="88">
        <f>IF((D22*(1/(1+'0 Úvod'!D23))*(((1/(1+'0 Úvod'!D23))^D21-1)/((1/(1+'0 Úvod'!D23))-1)))&lt;0,0,D22*(1/(1+'0 Úvod'!D23))*(((1/(1+'0 Úvod'!D23))^D21-1)/((1/(1+'0 Úvod'!D23))-1)))</f>
        <v>0</v>
      </c>
      <c r="E23" s="289"/>
      <c r="F23" s="289"/>
      <c r="G23" s="289"/>
      <c r="H23" s="289"/>
      <c r="I23" s="289"/>
      <c r="J23" s="289"/>
      <c r="K23" s="289"/>
      <c r="L23" s="290"/>
      <c r="M23" s="289"/>
      <c r="N23" s="289"/>
      <c r="O23" s="289"/>
      <c r="P23" s="289"/>
    </row>
    <row r="24" spans="2:16" ht="12" x14ac:dyDescent="0.2">
      <c r="C24" s="258"/>
      <c r="D24" s="262"/>
      <c r="E24" s="289"/>
      <c r="F24" s="289"/>
      <c r="G24" s="289"/>
      <c r="H24" s="289"/>
      <c r="I24" s="289"/>
      <c r="J24" s="289"/>
      <c r="K24" s="289"/>
      <c r="L24" s="290"/>
      <c r="M24" s="289"/>
      <c r="N24" s="289"/>
      <c r="O24" s="289"/>
      <c r="P24" s="289"/>
    </row>
    <row r="25" spans="2:16" ht="12" x14ac:dyDescent="0.2">
      <c r="B25" s="95" t="s">
        <v>123</v>
      </c>
      <c r="D25" s="263"/>
      <c r="E25" s="289"/>
      <c r="F25" s="289"/>
      <c r="G25" s="289"/>
      <c r="H25" s="289"/>
      <c r="I25" s="289"/>
      <c r="J25" s="289"/>
      <c r="K25" s="289"/>
      <c r="L25" s="290"/>
      <c r="M25" s="289"/>
      <c r="N25" s="289"/>
      <c r="O25" s="289"/>
      <c r="P25" s="289"/>
    </row>
    <row r="26" spans="2:16" ht="12.75" x14ac:dyDescent="0.2">
      <c r="B26" s="264" t="s">
        <v>124</v>
      </c>
      <c r="C26" s="265"/>
      <c r="D26" s="265"/>
      <c r="E26" s="289"/>
      <c r="F26" s="289"/>
      <c r="G26" s="289"/>
      <c r="H26" s="289"/>
      <c r="I26" s="289"/>
      <c r="J26" s="289"/>
      <c r="K26" s="289"/>
      <c r="L26" s="290"/>
      <c r="M26" s="289"/>
      <c r="N26" s="289"/>
      <c r="O26" s="289"/>
      <c r="P26" s="289"/>
    </row>
    <row r="27" spans="2:16" ht="13.5" hidden="1" thickBot="1" x14ac:dyDescent="0.25">
      <c r="B27" s="266" t="s">
        <v>100</v>
      </c>
      <c r="C27" s="267" t="s">
        <v>120</v>
      </c>
      <c r="D27" s="268"/>
      <c r="E27" s="291"/>
      <c r="F27" s="292"/>
      <c r="G27" s="289"/>
      <c r="H27" s="289"/>
      <c r="I27" s="289"/>
      <c r="J27" s="289"/>
      <c r="K27" s="289"/>
      <c r="L27" s="290"/>
      <c r="M27" s="289"/>
      <c r="N27" s="289"/>
      <c r="O27" s="289"/>
      <c r="P27" s="289"/>
    </row>
    <row r="28" spans="2:16" ht="12" hidden="1" thickBot="1" x14ac:dyDescent="0.25">
      <c r="B28" s="269"/>
      <c r="C28" s="268"/>
      <c r="D28" s="270" t="s">
        <v>104</v>
      </c>
      <c r="E28" s="293" t="s">
        <v>105</v>
      </c>
      <c r="F28" s="294" t="s">
        <v>106</v>
      </c>
      <c r="G28" s="289"/>
      <c r="H28" s="289"/>
      <c r="I28" s="289"/>
      <c r="J28" s="289"/>
      <c r="K28" s="289"/>
      <c r="L28" s="290"/>
      <c r="M28" s="289"/>
      <c r="N28" s="289"/>
      <c r="O28" s="289"/>
      <c r="P28" s="289"/>
    </row>
    <row r="29" spans="2:16" ht="12" hidden="1" x14ac:dyDescent="0.2">
      <c r="B29" s="271" t="s">
        <v>101</v>
      </c>
      <c r="C29" s="256"/>
      <c r="D29" s="272">
        <v>10</v>
      </c>
      <c r="E29" s="295"/>
      <c r="F29" s="296" t="e">
        <f>E29/$E$33</f>
        <v>#DIV/0!</v>
      </c>
      <c r="G29" s="289"/>
      <c r="H29" s="289"/>
      <c r="I29" s="289"/>
      <c r="J29" s="289"/>
      <c r="K29" s="289"/>
      <c r="L29" s="290"/>
      <c r="M29" s="289"/>
      <c r="N29" s="289"/>
      <c r="O29" s="289"/>
      <c r="P29" s="289"/>
    </row>
    <row r="30" spans="2:16" ht="12" hidden="1" x14ac:dyDescent="0.2">
      <c r="B30" s="273" t="s">
        <v>102</v>
      </c>
      <c r="C30" s="258"/>
      <c r="D30" s="274">
        <v>20</v>
      </c>
      <c r="E30" s="297"/>
      <c r="F30" s="298" t="e">
        <f>E30/$E$33</f>
        <v>#DIV/0!</v>
      </c>
      <c r="G30" s="289"/>
      <c r="H30" s="289"/>
      <c r="I30" s="289"/>
      <c r="J30" s="289"/>
      <c r="K30" s="289"/>
      <c r="L30" s="290"/>
      <c r="M30" s="289"/>
      <c r="N30" s="289"/>
      <c r="O30" s="289"/>
      <c r="P30" s="289"/>
    </row>
    <row r="31" spans="2:16" ht="12" hidden="1" x14ac:dyDescent="0.2">
      <c r="B31" s="273" t="s">
        <v>103</v>
      </c>
      <c r="C31" s="258"/>
      <c r="D31" s="274">
        <v>20</v>
      </c>
      <c r="E31" s="297"/>
      <c r="F31" s="298" t="e">
        <f>E31/$E$33</f>
        <v>#DIV/0!</v>
      </c>
      <c r="G31" s="289"/>
      <c r="H31" s="289"/>
      <c r="I31" s="289"/>
      <c r="J31" s="289"/>
      <c r="K31" s="289"/>
      <c r="L31" s="290"/>
      <c r="M31" s="289"/>
      <c r="N31" s="289"/>
      <c r="O31" s="289"/>
      <c r="P31" s="289"/>
    </row>
    <row r="32" spans="2:16" ht="12" hidden="1" x14ac:dyDescent="0.2">
      <c r="B32" s="273"/>
      <c r="C32" s="258"/>
      <c r="D32" s="274"/>
      <c r="E32" s="299"/>
      <c r="F32" s="298"/>
      <c r="G32" s="289"/>
      <c r="H32" s="289"/>
      <c r="I32" s="289"/>
      <c r="J32" s="289"/>
      <c r="K32" s="289"/>
      <c r="L32" s="290"/>
      <c r="M32" s="289"/>
      <c r="N32" s="289"/>
      <c r="O32" s="289"/>
      <c r="P32" s="289"/>
    </row>
    <row r="33" spans="2:16" ht="12.75" hidden="1" thickBot="1" x14ac:dyDescent="0.25">
      <c r="B33" s="275" t="s">
        <v>107</v>
      </c>
      <c r="C33" s="261"/>
      <c r="D33" s="276">
        <f>IF(E33=0,10,SUMPRODUCT(D29:D32,F29:F32))</f>
        <v>10</v>
      </c>
      <c r="E33" s="300">
        <f>SUM(E29:E32)</f>
        <v>0</v>
      </c>
      <c r="F33" s="301" t="e">
        <f>E33/$E$33</f>
        <v>#DIV/0!</v>
      </c>
      <c r="G33" s="289"/>
      <c r="H33" s="289"/>
      <c r="I33" s="289"/>
      <c r="J33" s="289"/>
      <c r="K33" s="289"/>
      <c r="L33" s="290"/>
      <c r="M33" s="289"/>
      <c r="N33" s="289"/>
      <c r="O33" s="289"/>
      <c r="P33" s="289"/>
    </row>
    <row r="34" spans="2:16" hidden="1" x14ac:dyDescent="0.2">
      <c r="E34" s="289"/>
      <c r="F34" s="289"/>
      <c r="G34" s="289"/>
      <c r="H34" s="289"/>
      <c r="I34" s="289"/>
      <c r="J34" s="289"/>
      <c r="K34" s="289"/>
      <c r="L34" s="290"/>
      <c r="M34" s="289"/>
      <c r="N34" s="289"/>
      <c r="O34" s="289"/>
      <c r="P34" s="289"/>
    </row>
    <row r="35" spans="2:16" hidden="1" x14ac:dyDescent="0.2">
      <c r="E35" s="289"/>
      <c r="F35" s="289"/>
      <c r="G35" s="289"/>
      <c r="H35" s="289"/>
      <c r="I35" s="289"/>
      <c r="J35" s="289"/>
      <c r="K35" s="289"/>
      <c r="L35" s="290"/>
      <c r="M35" s="289"/>
      <c r="N35" s="289"/>
      <c r="O35" s="289"/>
      <c r="P35" s="289"/>
    </row>
    <row r="36" spans="2:16" x14ac:dyDescent="0.2">
      <c r="E36" s="289"/>
      <c r="F36" s="289"/>
      <c r="G36" s="289"/>
      <c r="H36" s="289"/>
      <c r="I36" s="289"/>
      <c r="J36" s="289"/>
      <c r="K36" s="289"/>
      <c r="L36" s="290"/>
      <c r="M36" s="289"/>
      <c r="N36" s="289"/>
      <c r="O36" s="289"/>
      <c r="P36" s="289"/>
    </row>
    <row r="37" spans="2:16" x14ac:dyDescent="0.2">
      <c r="E37" s="289"/>
      <c r="F37" s="289"/>
      <c r="G37" s="289"/>
      <c r="H37" s="289"/>
      <c r="I37" s="289"/>
      <c r="J37" s="289"/>
      <c r="K37" s="289"/>
      <c r="L37" s="290"/>
      <c r="M37" s="289"/>
      <c r="N37" s="289"/>
      <c r="O37" s="289"/>
      <c r="P37" s="289"/>
    </row>
    <row r="38" spans="2:16" x14ac:dyDescent="0.2">
      <c r="E38" s="289"/>
      <c r="F38" s="289"/>
      <c r="G38" s="289"/>
      <c r="H38" s="289"/>
      <c r="I38" s="289"/>
      <c r="J38" s="289"/>
      <c r="K38" s="289"/>
      <c r="L38" s="290"/>
      <c r="M38" s="289"/>
      <c r="N38" s="289"/>
      <c r="O38" s="289"/>
      <c r="P38" s="289"/>
    </row>
    <row r="39" spans="2:16" x14ac:dyDescent="0.2">
      <c r="E39" s="289"/>
      <c r="F39" s="289"/>
      <c r="G39" s="289"/>
      <c r="H39" s="289"/>
      <c r="I39" s="289"/>
      <c r="J39" s="289"/>
      <c r="K39" s="289"/>
      <c r="L39" s="290"/>
      <c r="M39" s="289"/>
      <c r="N39" s="289"/>
      <c r="O39" s="289"/>
      <c r="P39" s="289"/>
    </row>
    <row r="40" spans="2:16" x14ac:dyDescent="0.2">
      <c r="E40" s="289"/>
      <c r="F40" s="289"/>
      <c r="G40" s="289"/>
      <c r="H40" s="289"/>
      <c r="I40" s="289"/>
      <c r="J40" s="289"/>
      <c r="K40" s="289"/>
      <c r="L40" s="290"/>
      <c r="M40" s="289"/>
      <c r="N40" s="289"/>
      <c r="O40" s="289"/>
      <c r="P40" s="289"/>
    </row>
    <row r="41" spans="2:16" x14ac:dyDescent="0.2">
      <c r="E41" s="289"/>
      <c r="F41" s="289"/>
      <c r="G41" s="289"/>
      <c r="H41" s="289"/>
      <c r="I41" s="289"/>
      <c r="J41" s="289"/>
      <c r="K41" s="289"/>
      <c r="L41" s="290"/>
      <c r="M41" s="289"/>
      <c r="N41" s="289"/>
      <c r="O41" s="289"/>
      <c r="P41" s="289"/>
    </row>
    <row r="42" spans="2:16" x14ac:dyDescent="0.2">
      <c r="E42" s="289"/>
      <c r="F42" s="289"/>
      <c r="G42" s="289"/>
      <c r="H42" s="289"/>
      <c r="I42" s="289"/>
      <c r="J42" s="289"/>
      <c r="K42" s="289"/>
      <c r="L42" s="290"/>
      <c r="M42" s="289"/>
      <c r="N42" s="289"/>
      <c r="O42" s="289"/>
      <c r="P42" s="289"/>
    </row>
  </sheetData>
  <sheetProtection algorithmName="SHA-512" hashValue="idK65IDALubRuHQ+1QRLQdYRgqF5vY0KJGUdrQUhFikiaS2sItIx+wYOcEyRWl38qHHgMQxJq3jmebBrQ3OadA==" saltValue="jup4QSA997ukdwR2VSgRuQ==" spinCount="100000" sheet="1" objects="1" scenarios="1"/>
  <mergeCells count="3">
    <mergeCell ref="F3:F4"/>
    <mergeCell ref="E3:E4"/>
    <mergeCell ref="D3:D4"/>
  </mergeCells>
  <phoneticPr fontId="0" type="noConversion"/>
  <pageMargins left="0.39370078740157483" right="0.35433070866141736" top="0.98425196850393704" bottom="0.78740157480314965" header="0.39370078740157483" footer="0.39370078740157483"/>
  <pageSetup paperSize="9" scale="65" orientation="landscape" r:id="rId1"/>
  <headerFooter alignWithMargins="0">
    <oddFooter>&amp;L&amp;A&amp;C&amp;D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8"/>
  <dimension ref="A1:U83"/>
  <sheetViews>
    <sheetView zoomScaleNormal="100" workbookViewId="0">
      <selection activeCell="H2" sqref="H2:H3"/>
    </sheetView>
  </sheetViews>
  <sheetFormatPr defaultColWidth="9.140625" defaultRowHeight="11.25" x14ac:dyDescent="0.2"/>
  <cols>
    <col min="1" max="1" width="2.7109375" style="1" customWidth="1"/>
    <col min="2" max="2" width="6.7109375" style="1" customWidth="1"/>
    <col min="3" max="3" width="37.7109375" style="1" customWidth="1"/>
    <col min="4" max="14" width="15.7109375" style="1" customWidth="1"/>
    <col min="15" max="15" width="10.7109375" style="1" hidden="1" customWidth="1"/>
    <col min="16" max="19" width="10.5703125" style="1" hidden="1" customWidth="1"/>
    <col min="20" max="29" width="10.5703125" style="1" customWidth="1"/>
    <col min="30" max="34" width="8.7109375" style="1" bestFit="1" customWidth="1"/>
    <col min="35" max="35" width="10.42578125" style="1" bestFit="1" customWidth="1"/>
    <col min="36" max="16384" width="9.140625" style="1"/>
  </cols>
  <sheetData>
    <row r="1" spans="1:20" ht="12" thickBot="1" x14ac:dyDescent="0.25">
      <c r="A1" s="151"/>
      <c r="B1" s="151"/>
      <c r="C1" s="151"/>
      <c r="D1" s="151"/>
      <c r="E1" s="9"/>
      <c r="F1" s="151"/>
      <c r="G1" s="151"/>
      <c r="H1" s="151"/>
      <c r="I1" s="151"/>
      <c r="J1" s="151"/>
      <c r="K1" s="151"/>
      <c r="L1" s="151"/>
      <c r="M1" s="151"/>
      <c r="N1" s="151"/>
      <c r="O1" s="2"/>
      <c r="P1" s="2"/>
      <c r="Q1" s="2"/>
      <c r="R1" s="2"/>
      <c r="S1" s="2"/>
      <c r="T1" s="2"/>
    </row>
    <row r="2" spans="1:20" ht="12.75" x14ac:dyDescent="0.2">
      <c r="A2" s="151"/>
      <c r="B2" s="102" t="s">
        <v>91</v>
      </c>
      <c r="C2" s="103" t="s">
        <v>88</v>
      </c>
      <c r="D2" s="176"/>
      <c r="E2" s="383">
        <f>'1 Celkové investiční náklady'!G3</f>
        <v>2025</v>
      </c>
      <c r="F2" s="375">
        <f t="shared" ref="F2:S2" si="0">E2+1</f>
        <v>2026</v>
      </c>
      <c r="G2" s="375">
        <f t="shared" si="0"/>
        <v>2027</v>
      </c>
      <c r="H2" s="375">
        <f t="shared" si="0"/>
        <v>2028</v>
      </c>
      <c r="I2" s="375">
        <f t="shared" si="0"/>
        <v>2029</v>
      </c>
      <c r="J2" s="375">
        <f t="shared" si="0"/>
        <v>2030</v>
      </c>
      <c r="K2" s="375">
        <f t="shared" si="0"/>
        <v>2031</v>
      </c>
      <c r="L2" s="375">
        <f t="shared" si="0"/>
        <v>2032</v>
      </c>
      <c r="M2" s="375">
        <f t="shared" si="0"/>
        <v>2033</v>
      </c>
      <c r="N2" s="389">
        <f t="shared" si="0"/>
        <v>2034</v>
      </c>
      <c r="O2" s="375">
        <f t="shared" si="0"/>
        <v>2035</v>
      </c>
      <c r="P2" s="375">
        <f t="shared" si="0"/>
        <v>2036</v>
      </c>
      <c r="Q2" s="375">
        <f t="shared" si="0"/>
        <v>2037</v>
      </c>
      <c r="R2" s="375">
        <f t="shared" si="0"/>
        <v>2038</v>
      </c>
      <c r="S2" s="389">
        <f t="shared" si="0"/>
        <v>2039</v>
      </c>
      <c r="T2" s="2"/>
    </row>
    <row r="3" spans="1:20" ht="13.5" thickBot="1" x14ac:dyDescent="0.25">
      <c r="A3" s="151"/>
      <c r="B3" s="121"/>
      <c r="C3" s="122" t="s">
        <v>11</v>
      </c>
      <c r="D3" s="177" t="s">
        <v>10</v>
      </c>
      <c r="E3" s="384"/>
      <c r="F3" s="376"/>
      <c r="G3" s="376"/>
      <c r="H3" s="376"/>
      <c r="I3" s="376"/>
      <c r="J3" s="376"/>
      <c r="K3" s="376"/>
      <c r="L3" s="376"/>
      <c r="M3" s="376"/>
      <c r="N3" s="390"/>
      <c r="O3" s="376"/>
      <c r="P3" s="376"/>
      <c r="Q3" s="376"/>
      <c r="R3" s="376"/>
      <c r="S3" s="390"/>
      <c r="T3" s="2"/>
    </row>
    <row r="4" spans="1:20" ht="12" x14ac:dyDescent="0.2">
      <c r="A4" s="151"/>
      <c r="B4" s="199"/>
      <c r="C4" s="200" t="s">
        <v>110</v>
      </c>
      <c r="D4" s="90">
        <f t="shared" ref="D4:D9" si="1">SUM(E4:N4)</f>
        <v>0</v>
      </c>
      <c r="E4" s="113"/>
      <c r="F4" s="114"/>
      <c r="G4" s="114"/>
      <c r="H4" s="114"/>
      <c r="I4" s="114"/>
      <c r="J4" s="114"/>
      <c r="K4" s="114"/>
      <c r="L4" s="114"/>
      <c r="M4" s="114"/>
      <c r="N4" s="115"/>
      <c r="O4" s="114"/>
      <c r="P4" s="114"/>
      <c r="Q4" s="114"/>
      <c r="R4" s="114"/>
      <c r="S4" s="115"/>
      <c r="T4" s="2"/>
    </row>
    <row r="5" spans="1:20" ht="12" x14ac:dyDescent="0.2">
      <c r="A5" s="151"/>
      <c r="B5" s="5"/>
      <c r="C5" s="194" t="s">
        <v>87</v>
      </c>
      <c r="D5" s="89">
        <f t="shared" si="1"/>
        <v>0</v>
      </c>
      <c r="E5" s="116"/>
      <c r="F5" s="117"/>
      <c r="G5" s="117"/>
      <c r="H5" s="117"/>
      <c r="I5" s="117"/>
      <c r="J5" s="117"/>
      <c r="K5" s="117"/>
      <c r="L5" s="117"/>
      <c r="M5" s="117"/>
      <c r="N5" s="118"/>
      <c r="O5" s="117"/>
      <c r="P5" s="117"/>
      <c r="Q5" s="117"/>
      <c r="R5" s="117"/>
      <c r="S5" s="118"/>
      <c r="T5" s="2"/>
    </row>
    <row r="6" spans="1:20" ht="12" x14ac:dyDescent="0.2">
      <c r="A6" s="151"/>
      <c r="B6" s="5"/>
      <c r="C6" s="194" t="s">
        <v>111</v>
      </c>
      <c r="D6" s="89">
        <f t="shared" si="1"/>
        <v>0</v>
      </c>
      <c r="E6" s="116"/>
      <c r="F6" s="117"/>
      <c r="G6" s="117"/>
      <c r="H6" s="117"/>
      <c r="I6" s="117"/>
      <c r="J6" s="117"/>
      <c r="K6" s="117"/>
      <c r="L6" s="117"/>
      <c r="M6" s="117"/>
      <c r="N6" s="118"/>
      <c r="O6" s="117"/>
      <c r="P6" s="117"/>
      <c r="Q6" s="117"/>
      <c r="R6" s="117"/>
      <c r="S6" s="118"/>
      <c r="T6" s="2"/>
    </row>
    <row r="7" spans="1:20" ht="12" x14ac:dyDescent="0.2">
      <c r="A7" s="151"/>
      <c r="B7" s="6"/>
      <c r="C7" s="194" t="s">
        <v>113</v>
      </c>
      <c r="D7" s="89">
        <f t="shared" si="1"/>
        <v>0</v>
      </c>
      <c r="E7" s="116"/>
      <c r="F7" s="117"/>
      <c r="G7" s="117"/>
      <c r="H7" s="117"/>
      <c r="I7" s="117"/>
      <c r="J7" s="117"/>
      <c r="K7" s="117"/>
      <c r="L7" s="117"/>
      <c r="M7" s="117"/>
      <c r="N7" s="118"/>
      <c r="O7" s="117"/>
      <c r="P7" s="117"/>
      <c r="Q7" s="117"/>
      <c r="R7" s="117"/>
      <c r="S7" s="118"/>
      <c r="T7" s="2"/>
    </row>
    <row r="8" spans="1:20" ht="12" x14ac:dyDescent="0.2">
      <c r="A8" s="151"/>
      <c r="B8" s="6"/>
      <c r="C8" s="194" t="s">
        <v>33</v>
      </c>
      <c r="D8" s="89">
        <f t="shared" si="1"/>
        <v>0</v>
      </c>
      <c r="E8" s="116"/>
      <c r="F8" s="117"/>
      <c r="G8" s="117"/>
      <c r="H8" s="117"/>
      <c r="I8" s="117"/>
      <c r="J8" s="117"/>
      <c r="K8" s="117"/>
      <c r="L8" s="117"/>
      <c r="M8" s="117"/>
      <c r="N8" s="118"/>
      <c r="O8" s="117"/>
      <c r="P8" s="117"/>
      <c r="Q8" s="117"/>
      <c r="R8" s="117"/>
      <c r="S8" s="118"/>
      <c r="T8" s="2"/>
    </row>
    <row r="9" spans="1:20" ht="12" x14ac:dyDescent="0.2">
      <c r="A9" s="151"/>
      <c r="B9" s="6"/>
      <c r="C9" s="194" t="s">
        <v>112</v>
      </c>
      <c r="D9" s="89">
        <f t="shared" si="1"/>
        <v>0</v>
      </c>
      <c r="E9" s="116"/>
      <c r="F9" s="117"/>
      <c r="G9" s="117"/>
      <c r="H9" s="117"/>
      <c r="I9" s="117"/>
      <c r="J9" s="117"/>
      <c r="K9" s="117"/>
      <c r="L9" s="117"/>
      <c r="M9" s="117"/>
      <c r="N9" s="118"/>
      <c r="O9" s="117"/>
      <c r="P9" s="117"/>
      <c r="Q9" s="117"/>
      <c r="R9" s="117"/>
      <c r="S9" s="118"/>
      <c r="T9" s="2"/>
    </row>
    <row r="10" spans="1:20" ht="12" x14ac:dyDescent="0.2">
      <c r="A10" s="151"/>
      <c r="B10" s="197"/>
      <c r="C10" s="195" t="s">
        <v>89</v>
      </c>
      <c r="D10" s="193">
        <f>SUM(D4:D9)</f>
        <v>0</v>
      </c>
      <c r="E10" s="278">
        <f t="shared" ref="E10:N10" si="2">SUM(E4:E9)</f>
        <v>0</v>
      </c>
      <c r="F10" s="279">
        <f t="shared" si="2"/>
        <v>0</v>
      </c>
      <c r="G10" s="279">
        <f t="shared" si="2"/>
        <v>0</v>
      </c>
      <c r="H10" s="279">
        <f t="shared" si="2"/>
        <v>0</v>
      </c>
      <c r="I10" s="279">
        <f t="shared" si="2"/>
        <v>0</v>
      </c>
      <c r="J10" s="279">
        <f t="shared" si="2"/>
        <v>0</v>
      </c>
      <c r="K10" s="279">
        <f t="shared" si="2"/>
        <v>0</v>
      </c>
      <c r="L10" s="279">
        <f t="shared" si="2"/>
        <v>0</v>
      </c>
      <c r="M10" s="279">
        <f t="shared" si="2"/>
        <v>0</v>
      </c>
      <c r="N10" s="280">
        <f t="shared" si="2"/>
        <v>0</v>
      </c>
      <c r="O10" s="117"/>
      <c r="P10" s="117"/>
      <c r="Q10" s="117"/>
      <c r="R10" s="117"/>
      <c r="S10" s="118"/>
      <c r="T10" s="2"/>
    </row>
    <row r="11" spans="1:20" ht="12" x14ac:dyDescent="0.2">
      <c r="A11" s="151"/>
      <c r="B11" s="6"/>
      <c r="C11" s="194"/>
      <c r="D11" s="89"/>
      <c r="E11" s="157"/>
      <c r="F11" s="9"/>
      <c r="G11" s="9"/>
      <c r="H11" s="9"/>
      <c r="I11" s="9"/>
      <c r="J11" s="9"/>
      <c r="K11" s="9"/>
      <c r="L11" s="9"/>
      <c r="M11" s="9"/>
      <c r="N11" s="10"/>
      <c r="O11" s="117"/>
      <c r="P11" s="117"/>
      <c r="Q11" s="117"/>
      <c r="R11" s="117"/>
      <c r="S11" s="118"/>
      <c r="T11" s="2"/>
    </row>
    <row r="12" spans="1:20" ht="12" x14ac:dyDescent="0.2">
      <c r="A12" s="151"/>
      <c r="B12" s="197"/>
      <c r="C12" s="195" t="s">
        <v>115</v>
      </c>
      <c r="D12" s="198">
        <f t="shared" ref="D12" si="3">SUM(E12:N12)</f>
        <v>0</v>
      </c>
      <c r="E12" s="230"/>
      <c r="F12" s="231"/>
      <c r="G12" s="231"/>
      <c r="H12" s="231"/>
      <c r="I12" s="231"/>
      <c r="J12" s="231"/>
      <c r="K12" s="231"/>
      <c r="L12" s="231"/>
      <c r="M12" s="231"/>
      <c r="N12" s="232"/>
      <c r="O12" s="117"/>
      <c r="P12" s="117"/>
      <c r="Q12" s="117"/>
      <c r="R12" s="117"/>
      <c r="S12" s="118"/>
      <c r="T12" s="2"/>
    </row>
    <row r="13" spans="1:20" ht="12" x14ac:dyDescent="0.2">
      <c r="A13" s="151"/>
      <c r="B13" s="6"/>
      <c r="C13" s="194"/>
      <c r="D13" s="31"/>
      <c r="E13" s="157"/>
      <c r="F13" s="9"/>
      <c r="G13" s="9"/>
      <c r="H13" s="9"/>
      <c r="I13" s="9"/>
      <c r="J13" s="9"/>
      <c r="K13" s="9"/>
      <c r="L13" s="9"/>
      <c r="M13" s="9"/>
      <c r="N13" s="10"/>
      <c r="O13" s="117"/>
      <c r="P13" s="117"/>
      <c r="Q13" s="117"/>
      <c r="R13" s="117"/>
      <c r="S13" s="118"/>
      <c r="T13" s="2"/>
    </row>
    <row r="14" spans="1:20" ht="12" x14ac:dyDescent="0.2">
      <c r="A14" s="151"/>
      <c r="B14" s="329"/>
      <c r="C14" s="324" t="s">
        <v>114</v>
      </c>
      <c r="D14" s="325">
        <f>SUM(E14:N14)</f>
        <v>0</v>
      </c>
      <c r="E14" s="326"/>
      <c r="F14" s="327"/>
      <c r="G14" s="327"/>
      <c r="H14" s="327"/>
      <c r="I14" s="327"/>
      <c r="J14" s="327"/>
      <c r="K14" s="327"/>
      <c r="L14" s="327"/>
      <c r="M14" s="327"/>
      <c r="N14" s="330"/>
      <c r="O14" s="117"/>
      <c r="P14" s="117"/>
      <c r="Q14" s="117"/>
      <c r="R14" s="117"/>
      <c r="S14" s="118"/>
      <c r="T14" s="2"/>
    </row>
    <row r="15" spans="1:20" ht="12" customHeight="1" x14ac:dyDescent="0.2">
      <c r="A15" s="151"/>
      <c r="B15" s="321"/>
      <c r="C15" s="322" t="s">
        <v>90</v>
      </c>
      <c r="D15" s="323">
        <f>SUM(E15:N15)</f>
        <v>0</v>
      </c>
      <c r="E15" s="328"/>
      <c r="F15" s="119"/>
      <c r="G15" s="119"/>
      <c r="H15" s="119"/>
      <c r="I15" s="119"/>
      <c r="J15" s="119"/>
      <c r="K15" s="119"/>
      <c r="L15" s="119"/>
      <c r="M15" s="119"/>
      <c r="N15" s="120"/>
      <c r="O15" s="117"/>
      <c r="P15" s="117"/>
      <c r="Q15" s="117"/>
      <c r="R15" s="117"/>
      <c r="S15" s="118"/>
      <c r="T15" s="2"/>
    </row>
    <row r="16" spans="1:20" ht="12" customHeight="1" x14ac:dyDescent="0.2">
      <c r="A16" s="151"/>
      <c r="B16" s="321"/>
      <c r="C16" s="322" t="s">
        <v>51</v>
      </c>
      <c r="D16" s="323">
        <f>SUM(E16:N16)</f>
        <v>0</v>
      </c>
      <c r="E16" s="281">
        <f>SUM(E14:E15)</f>
        <v>0</v>
      </c>
      <c r="F16" s="91">
        <f t="shared" ref="F16:N16" si="4">SUM(F14:F15)</f>
        <v>0</v>
      </c>
      <c r="G16" s="91">
        <f t="shared" si="4"/>
        <v>0</v>
      </c>
      <c r="H16" s="91">
        <f t="shared" si="4"/>
        <v>0</v>
      </c>
      <c r="I16" s="91">
        <f t="shared" si="4"/>
        <v>0</v>
      </c>
      <c r="J16" s="91">
        <f t="shared" si="4"/>
        <v>0</v>
      </c>
      <c r="K16" s="91">
        <f t="shared" si="4"/>
        <v>0</v>
      </c>
      <c r="L16" s="91">
        <f t="shared" si="4"/>
        <v>0</v>
      </c>
      <c r="M16" s="91">
        <f t="shared" si="4"/>
        <v>0</v>
      </c>
      <c r="N16" s="94">
        <f t="shared" si="4"/>
        <v>0</v>
      </c>
      <c r="O16" s="117"/>
      <c r="P16" s="117"/>
      <c r="Q16" s="117"/>
      <c r="R16" s="117"/>
      <c r="S16" s="118"/>
      <c r="T16" s="2"/>
    </row>
    <row r="17" spans="1:21" ht="12" customHeight="1" thickBot="1" x14ac:dyDescent="0.25">
      <c r="A17" s="151"/>
      <c r="B17" s="6"/>
      <c r="C17" s="194"/>
      <c r="D17" s="89"/>
      <c r="E17" s="158"/>
      <c r="F17" s="159"/>
      <c r="G17" s="159"/>
      <c r="H17" s="159"/>
      <c r="I17" s="159"/>
      <c r="J17" s="159"/>
      <c r="K17" s="159"/>
      <c r="L17" s="159"/>
      <c r="M17" s="159"/>
      <c r="N17" s="160"/>
      <c r="O17" s="119"/>
      <c r="P17" s="119"/>
      <c r="Q17" s="119"/>
      <c r="R17" s="119"/>
      <c r="S17" s="120"/>
      <c r="T17" s="2"/>
    </row>
    <row r="18" spans="1:21" ht="12.75" thickBot="1" x14ac:dyDescent="0.25">
      <c r="A18" s="151"/>
      <c r="B18" s="8"/>
      <c r="C18" s="196" t="s">
        <v>86</v>
      </c>
      <c r="D18" s="205">
        <f>D16-D10</f>
        <v>0</v>
      </c>
      <c r="E18" s="22">
        <f>E16-E10</f>
        <v>0</v>
      </c>
      <c r="F18" s="23">
        <f t="shared" ref="F18:N18" si="5">F16-F10</f>
        <v>0</v>
      </c>
      <c r="G18" s="23">
        <f t="shared" si="5"/>
        <v>0</v>
      </c>
      <c r="H18" s="23">
        <f t="shared" si="5"/>
        <v>0</v>
      </c>
      <c r="I18" s="23">
        <f t="shared" si="5"/>
        <v>0</v>
      </c>
      <c r="J18" s="23">
        <f t="shared" si="5"/>
        <v>0</v>
      </c>
      <c r="K18" s="23">
        <f t="shared" si="5"/>
        <v>0</v>
      </c>
      <c r="L18" s="23">
        <f t="shared" si="5"/>
        <v>0</v>
      </c>
      <c r="M18" s="23">
        <f t="shared" si="5"/>
        <v>0</v>
      </c>
      <c r="N18" s="24">
        <f t="shared" si="5"/>
        <v>0</v>
      </c>
      <c r="O18" s="27">
        <f t="shared" ref="O18:S18" si="6">SUM(O4:O17)</f>
        <v>0</v>
      </c>
      <c r="P18" s="27">
        <f t="shared" si="6"/>
        <v>0</v>
      </c>
      <c r="Q18" s="27">
        <f t="shared" si="6"/>
        <v>0</v>
      </c>
      <c r="R18" s="27">
        <f t="shared" si="6"/>
        <v>0</v>
      </c>
      <c r="S18" s="28">
        <f t="shared" si="6"/>
        <v>0</v>
      </c>
      <c r="T18" s="2"/>
    </row>
    <row r="19" spans="1:21" ht="12" hidden="1" x14ac:dyDescent="0.2">
      <c r="A19" s="151"/>
      <c r="B19" s="152"/>
      <c r="C19" s="194" t="s">
        <v>94</v>
      </c>
      <c r="D19" s="30"/>
      <c r="E19" s="9">
        <f>IF('0 Úvod'!$J$21&lt;='2 Provoz'!E2,1,0)</f>
        <v>1</v>
      </c>
      <c r="F19" s="9">
        <f>IF('0 Úvod'!$J$21&lt;='2 Provoz'!F2,1,0)</f>
        <v>1</v>
      </c>
      <c r="G19" s="9">
        <f>IF('0 Úvod'!$J$21&lt;='2 Provoz'!G2,1,0)</f>
        <v>1</v>
      </c>
      <c r="H19" s="9">
        <f>IF('0 Úvod'!$J$21&lt;='2 Provoz'!H2,1,0)</f>
        <v>1</v>
      </c>
      <c r="I19" s="9">
        <f>IF('0 Úvod'!$J$21&lt;='2 Provoz'!I2,1,0)</f>
        <v>1</v>
      </c>
      <c r="J19" s="9">
        <f>IF('0 Úvod'!$J$21&lt;='2 Provoz'!J2,1,0)</f>
        <v>1</v>
      </c>
      <c r="K19" s="9">
        <f>IF('0 Úvod'!$J$21&lt;='2 Provoz'!K2,1,0)</f>
        <v>1</v>
      </c>
      <c r="L19" s="9">
        <f>IF('0 Úvod'!$J$21&lt;='2 Provoz'!L2,1,0)</f>
        <v>1</v>
      </c>
      <c r="M19" s="9">
        <f>IF('0 Úvod'!$J$21&lt;='2 Provoz'!M2,1,0)</f>
        <v>1</v>
      </c>
      <c r="N19" s="9">
        <f>IF('0 Úvod'!$J$21&lt;='2 Provoz'!N2,1,0)</f>
        <v>1</v>
      </c>
      <c r="O19" s="25"/>
      <c r="P19" s="25"/>
      <c r="Q19" s="25"/>
      <c r="R19" s="25"/>
      <c r="S19" s="26"/>
      <c r="T19" s="2"/>
    </row>
    <row r="20" spans="1:21" ht="12" thickBot="1" x14ac:dyDescent="0.25">
      <c r="A20" s="151"/>
      <c r="B20" s="150"/>
      <c r="C20" s="151"/>
      <c r="D20" s="9"/>
      <c r="E20" s="9"/>
      <c r="F20" s="9"/>
      <c r="G20" s="9"/>
      <c r="H20" s="9"/>
      <c r="I20" s="9"/>
      <c r="J20" s="9"/>
      <c r="K20" s="9"/>
      <c r="L20" s="9"/>
      <c r="M20" s="9"/>
      <c r="N20" s="10"/>
      <c r="O20" s="9"/>
      <c r="P20" s="9"/>
      <c r="Q20" s="9"/>
      <c r="R20" s="9"/>
      <c r="S20" s="10"/>
      <c r="T20" s="2"/>
    </row>
    <row r="21" spans="1:21" ht="12.75" x14ac:dyDescent="0.2">
      <c r="A21" s="151"/>
      <c r="B21" s="123" t="s">
        <v>92</v>
      </c>
      <c r="C21" s="124" t="str">
        <f>C2</f>
        <v xml:space="preserve">Provozní náklady a příjmy </v>
      </c>
      <c r="D21" s="178"/>
      <c r="E21" s="387">
        <f>E2</f>
        <v>2025</v>
      </c>
      <c r="F21" s="377">
        <f t="shared" ref="F21:S21" si="7">E21+1</f>
        <v>2026</v>
      </c>
      <c r="G21" s="377">
        <f t="shared" si="7"/>
        <v>2027</v>
      </c>
      <c r="H21" s="377">
        <f t="shared" si="7"/>
        <v>2028</v>
      </c>
      <c r="I21" s="377">
        <f t="shared" si="7"/>
        <v>2029</v>
      </c>
      <c r="J21" s="377">
        <f t="shared" si="7"/>
        <v>2030</v>
      </c>
      <c r="K21" s="377">
        <f t="shared" si="7"/>
        <v>2031</v>
      </c>
      <c r="L21" s="377">
        <f t="shared" si="7"/>
        <v>2032</v>
      </c>
      <c r="M21" s="377">
        <f t="shared" si="7"/>
        <v>2033</v>
      </c>
      <c r="N21" s="381">
        <f t="shared" si="7"/>
        <v>2034</v>
      </c>
      <c r="O21" s="377">
        <f t="shared" si="7"/>
        <v>2035</v>
      </c>
      <c r="P21" s="377">
        <f t="shared" si="7"/>
        <v>2036</v>
      </c>
      <c r="Q21" s="377">
        <f t="shared" si="7"/>
        <v>2037</v>
      </c>
      <c r="R21" s="377">
        <f t="shared" si="7"/>
        <v>2038</v>
      </c>
      <c r="S21" s="381">
        <f t="shared" si="7"/>
        <v>2039</v>
      </c>
      <c r="T21" s="2"/>
      <c r="U21"/>
    </row>
    <row r="22" spans="1:21" ht="13.5" thickBot="1" x14ac:dyDescent="0.25">
      <c r="A22" s="151"/>
      <c r="B22" s="125"/>
      <c r="C22" s="126" t="s">
        <v>12</v>
      </c>
      <c r="D22" s="175" t="s">
        <v>10</v>
      </c>
      <c r="E22" s="388"/>
      <c r="F22" s="378"/>
      <c r="G22" s="378"/>
      <c r="H22" s="378"/>
      <c r="I22" s="378"/>
      <c r="J22" s="378"/>
      <c r="K22" s="378"/>
      <c r="L22" s="378"/>
      <c r="M22" s="378"/>
      <c r="N22" s="382"/>
      <c r="O22" s="378"/>
      <c r="P22" s="378"/>
      <c r="Q22" s="378"/>
      <c r="R22" s="378"/>
      <c r="S22" s="382"/>
      <c r="T22" s="2"/>
    </row>
    <row r="23" spans="1:21" ht="12" x14ac:dyDescent="0.2">
      <c r="A23" s="151"/>
      <c r="B23" s="199"/>
      <c r="C23" s="200" t="str">
        <f t="shared" ref="C23:C29" si="8">C4</f>
        <v xml:space="preserve">Pořízení (výroba) paliv nebo energie </v>
      </c>
      <c r="D23" s="90">
        <f>SUM(E23:N23)</f>
        <v>0</v>
      </c>
      <c r="E23" s="113"/>
      <c r="F23" s="114"/>
      <c r="G23" s="114"/>
      <c r="H23" s="114"/>
      <c r="I23" s="114"/>
      <c r="J23" s="114"/>
      <c r="K23" s="114"/>
      <c r="L23" s="114"/>
      <c r="M23" s="114"/>
      <c r="N23" s="115"/>
      <c r="O23" s="114"/>
      <c r="P23" s="114"/>
      <c r="Q23" s="114"/>
      <c r="R23" s="114"/>
      <c r="S23" s="115"/>
      <c r="T23" s="2"/>
    </row>
    <row r="24" spans="1:21" ht="12" x14ac:dyDescent="0.2">
      <c r="A24" s="151"/>
      <c r="B24" s="5"/>
      <c r="C24" s="194" t="str">
        <f t="shared" si="8"/>
        <v xml:space="preserve">Servisní náklady a údržba </v>
      </c>
      <c r="D24" s="89">
        <f>SUM(E24:N24)</f>
        <v>0</v>
      </c>
      <c r="E24" s="116"/>
      <c r="F24" s="117"/>
      <c r="G24" s="117"/>
      <c r="H24" s="117"/>
      <c r="I24" s="117"/>
      <c r="J24" s="117"/>
      <c r="K24" s="117"/>
      <c r="L24" s="117"/>
      <c r="M24" s="117"/>
      <c r="N24" s="118"/>
      <c r="O24" s="117"/>
      <c r="P24" s="117"/>
      <c r="Q24" s="117"/>
      <c r="R24" s="117"/>
      <c r="S24" s="118"/>
      <c r="T24" s="2"/>
    </row>
    <row r="25" spans="1:21" ht="12" x14ac:dyDescent="0.2">
      <c r="A25" s="151"/>
      <c r="B25" s="5"/>
      <c r="C25" s="194" t="str">
        <f t="shared" si="8"/>
        <v xml:space="preserve">Osobní náklady </v>
      </c>
      <c r="D25" s="89">
        <f>SUM(E25:N25)</f>
        <v>0</v>
      </c>
      <c r="E25" s="116"/>
      <c r="F25" s="117"/>
      <c r="G25" s="117"/>
      <c r="H25" s="117"/>
      <c r="I25" s="117"/>
      <c r="J25" s="117"/>
      <c r="K25" s="117"/>
      <c r="L25" s="117"/>
      <c r="M25" s="117"/>
      <c r="N25" s="118"/>
      <c r="O25" s="117"/>
      <c r="P25" s="117"/>
      <c r="Q25" s="117"/>
      <c r="R25" s="117"/>
      <c r="S25" s="118"/>
      <c r="T25" s="2"/>
    </row>
    <row r="26" spans="1:21" ht="12" x14ac:dyDescent="0.2">
      <c r="A26" s="151"/>
      <c r="B26" s="6"/>
      <c r="C26" s="194" t="str">
        <f t="shared" si="8"/>
        <v xml:space="preserve">Spotřební materiál </v>
      </c>
      <c r="D26" s="89">
        <f>SUM(E26:N26)</f>
        <v>0</v>
      </c>
      <c r="E26" s="116"/>
      <c r="F26" s="117"/>
      <c r="G26" s="117"/>
      <c r="H26" s="117"/>
      <c r="I26" s="117"/>
      <c r="J26" s="117"/>
      <c r="K26" s="117"/>
      <c r="L26" s="117"/>
      <c r="M26" s="117"/>
      <c r="N26" s="118"/>
      <c r="O26" s="117"/>
      <c r="P26" s="117"/>
      <c r="Q26" s="117"/>
      <c r="R26" s="117"/>
      <c r="S26" s="118"/>
      <c r="T26" s="2"/>
    </row>
    <row r="27" spans="1:21" ht="12" x14ac:dyDescent="0.2">
      <c r="A27" s="151"/>
      <c r="B27" s="6"/>
      <c r="C27" s="194" t="str">
        <f t="shared" si="8"/>
        <v xml:space="preserve">Ostatní provozní náklady </v>
      </c>
      <c r="D27" s="89">
        <f t="shared" ref="D27:D28" si="9">SUM(E27:N27)</f>
        <v>0</v>
      </c>
      <c r="E27" s="116"/>
      <c r="F27" s="117"/>
      <c r="G27" s="117"/>
      <c r="H27" s="117"/>
      <c r="I27" s="117"/>
      <c r="J27" s="117"/>
      <c r="K27" s="117"/>
      <c r="L27" s="117"/>
      <c r="M27" s="117"/>
      <c r="N27" s="118"/>
      <c r="O27" s="117"/>
      <c r="P27" s="117"/>
      <c r="Q27" s="117"/>
      <c r="R27" s="117"/>
      <c r="S27" s="118"/>
      <c r="T27" s="2"/>
    </row>
    <row r="28" spans="1:21" ht="12" x14ac:dyDescent="0.2">
      <c r="A28" s="151"/>
      <c r="B28" s="6"/>
      <c r="C28" s="194" t="str">
        <f t="shared" si="8"/>
        <v xml:space="preserve">Reinvestice (obnova zařízení) </v>
      </c>
      <c r="D28" s="89">
        <f t="shared" si="9"/>
        <v>0</v>
      </c>
      <c r="E28" s="116"/>
      <c r="F28" s="117"/>
      <c r="G28" s="117"/>
      <c r="H28" s="117"/>
      <c r="I28" s="117"/>
      <c r="J28" s="117"/>
      <c r="K28" s="117"/>
      <c r="L28" s="117"/>
      <c r="M28" s="117"/>
      <c r="N28" s="118"/>
      <c r="O28" s="117"/>
      <c r="P28" s="117"/>
      <c r="Q28" s="117"/>
      <c r="R28" s="117"/>
      <c r="S28" s="118"/>
      <c r="T28" s="2"/>
    </row>
    <row r="29" spans="1:21" ht="12" x14ac:dyDescent="0.2">
      <c r="A29" s="151"/>
      <c r="B29" s="197"/>
      <c r="C29" s="195" t="str">
        <f t="shared" si="8"/>
        <v xml:space="preserve">Provozní náklady celkem </v>
      </c>
      <c r="D29" s="193">
        <f>SUM(D23:D28)</f>
        <v>0</v>
      </c>
      <c r="E29" s="278">
        <f t="shared" ref="E29" si="10">SUM(E23:E28)</f>
        <v>0</v>
      </c>
      <c r="F29" s="279">
        <f t="shared" ref="F29" si="11">SUM(F23:F28)</f>
        <v>0</v>
      </c>
      <c r="G29" s="279">
        <f t="shared" ref="G29" si="12">SUM(G23:G28)</f>
        <v>0</v>
      </c>
      <c r="H29" s="279">
        <f t="shared" ref="H29" si="13">SUM(H23:H28)</f>
        <v>0</v>
      </c>
      <c r="I29" s="279">
        <f t="shared" ref="I29" si="14">SUM(I23:I28)</f>
        <v>0</v>
      </c>
      <c r="J29" s="279">
        <f t="shared" ref="J29" si="15">SUM(J23:J28)</f>
        <v>0</v>
      </c>
      <c r="K29" s="279">
        <f t="shared" ref="K29" si="16">SUM(K23:K28)</f>
        <v>0</v>
      </c>
      <c r="L29" s="279">
        <f t="shared" ref="L29" si="17">SUM(L23:L28)</f>
        <v>0</v>
      </c>
      <c r="M29" s="279">
        <f t="shared" ref="M29" si="18">SUM(M23:M28)</f>
        <v>0</v>
      </c>
      <c r="N29" s="280">
        <f t="shared" ref="N29" si="19">SUM(N23:N28)</f>
        <v>0</v>
      </c>
      <c r="O29" s="117"/>
      <c r="P29" s="117"/>
      <c r="Q29" s="117"/>
      <c r="R29" s="117"/>
      <c r="S29" s="118"/>
      <c r="T29" s="2"/>
    </row>
    <row r="30" spans="1:21" ht="12" x14ac:dyDescent="0.2">
      <c r="A30" s="151"/>
      <c r="B30" s="6"/>
      <c r="C30" s="194"/>
      <c r="D30" s="89"/>
      <c r="E30" s="157"/>
      <c r="F30" s="9"/>
      <c r="G30" s="9"/>
      <c r="H30" s="9"/>
      <c r="I30" s="9"/>
      <c r="J30" s="9"/>
      <c r="K30" s="9"/>
      <c r="L30" s="9"/>
      <c r="M30" s="9"/>
      <c r="N30" s="10"/>
      <c r="O30" s="117"/>
      <c r="P30" s="117"/>
      <c r="Q30" s="117"/>
      <c r="R30" s="117"/>
      <c r="S30" s="118"/>
      <c r="T30" s="2"/>
    </row>
    <row r="31" spans="1:21" ht="12" x14ac:dyDescent="0.2">
      <c r="A31" s="151"/>
      <c r="B31" s="197"/>
      <c r="C31" s="207" t="str">
        <f t="shared" ref="C31" si="20">C12</f>
        <v xml:space="preserve">Počet obsloužených vozidel </v>
      </c>
      <c r="D31" s="198">
        <f t="shared" ref="D31" si="21">SUM(E31:N31)</f>
        <v>0</v>
      </c>
      <c r="E31" s="230"/>
      <c r="F31" s="231"/>
      <c r="G31" s="231"/>
      <c r="H31" s="231"/>
      <c r="I31" s="231"/>
      <c r="J31" s="231"/>
      <c r="K31" s="231"/>
      <c r="L31" s="231"/>
      <c r="M31" s="231"/>
      <c r="N31" s="232"/>
      <c r="O31" s="117"/>
      <c r="P31" s="117"/>
      <c r="Q31" s="117"/>
      <c r="R31" s="117"/>
      <c r="S31" s="118"/>
      <c r="T31" s="2"/>
    </row>
    <row r="32" spans="1:21" ht="12" x14ac:dyDescent="0.2">
      <c r="A32" s="151"/>
      <c r="B32" s="6"/>
      <c r="C32" s="206"/>
      <c r="D32" s="31"/>
      <c r="E32" s="157"/>
      <c r="F32" s="9"/>
      <c r="G32" s="9"/>
      <c r="H32" s="9"/>
      <c r="I32" s="9"/>
      <c r="J32" s="9"/>
      <c r="K32" s="9"/>
      <c r="L32" s="9"/>
      <c r="M32" s="9"/>
      <c r="N32" s="10"/>
      <c r="O32" s="117"/>
      <c r="P32" s="117"/>
      <c r="Q32" s="117"/>
      <c r="R32" s="117"/>
      <c r="S32" s="118"/>
      <c r="T32" s="2"/>
    </row>
    <row r="33" spans="1:20" ht="12" x14ac:dyDescent="0.2">
      <c r="A33" s="151"/>
      <c r="B33" s="329"/>
      <c r="C33" s="324" t="str">
        <f>C14</f>
        <v xml:space="preserve">Tržby za prodej paliv nebo energií </v>
      </c>
      <c r="D33" s="325">
        <f>SUM(E33:N33)</f>
        <v>0</v>
      </c>
      <c r="E33" s="326"/>
      <c r="F33" s="327"/>
      <c r="G33" s="327"/>
      <c r="H33" s="327"/>
      <c r="I33" s="327"/>
      <c r="J33" s="327"/>
      <c r="K33" s="327"/>
      <c r="L33" s="327"/>
      <c r="M33" s="327"/>
      <c r="N33" s="330"/>
      <c r="O33" s="117"/>
      <c r="P33" s="117"/>
      <c r="Q33" s="117"/>
      <c r="R33" s="117"/>
      <c r="S33" s="118"/>
      <c r="T33" s="2"/>
    </row>
    <row r="34" spans="1:20" ht="12" x14ac:dyDescent="0.2">
      <c r="A34" s="151"/>
      <c r="B34" s="321"/>
      <c r="C34" s="322" t="str">
        <f>C15</f>
        <v xml:space="preserve">Ostatní provozní příjmy </v>
      </c>
      <c r="D34" s="323">
        <f>SUM(E34:N34)</f>
        <v>0</v>
      </c>
      <c r="E34" s="328"/>
      <c r="F34" s="119"/>
      <c r="G34" s="119"/>
      <c r="H34" s="119"/>
      <c r="I34" s="119"/>
      <c r="J34" s="119"/>
      <c r="K34" s="119"/>
      <c r="L34" s="119"/>
      <c r="M34" s="119"/>
      <c r="N34" s="120"/>
      <c r="O34" s="117"/>
      <c r="P34" s="117"/>
      <c r="Q34" s="117"/>
      <c r="R34" s="117"/>
      <c r="S34" s="118"/>
      <c r="T34" s="2"/>
    </row>
    <row r="35" spans="1:20" ht="12" x14ac:dyDescent="0.2">
      <c r="A35" s="151"/>
      <c r="B35" s="197"/>
      <c r="C35" s="207" t="str">
        <f>C16</f>
        <v xml:space="preserve">Provozní příjmy celkem </v>
      </c>
      <c r="D35" s="198">
        <f>SUM(E35:N35)</f>
        <v>0</v>
      </c>
      <c r="E35" s="278">
        <f>SUM(E33:E34)</f>
        <v>0</v>
      </c>
      <c r="F35" s="279">
        <f t="shared" ref="F35" si="22">SUM(F33:F34)</f>
        <v>0</v>
      </c>
      <c r="G35" s="279">
        <f t="shared" ref="G35" si="23">SUM(G33:G34)</f>
        <v>0</v>
      </c>
      <c r="H35" s="279">
        <f t="shared" ref="H35" si="24">SUM(H33:H34)</f>
        <v>0</v>
      </c>
      <c r="I35" s="279">
        <f t="shared" ref="I35" si="25">SUM(I33:I34)</f>
        <v>0</v>
      </c>
      <c r="J35" s="279">
        <f t="shared" ref="J35" si="26">SUM(J33:J34)</f>
        <v>0</v>
      </c>
      <c r="K35" s="279">
        <f t="shared" ref="K35" si="27">SUM(K33:K34)</f>
        <v>0</v>
      </c>
      <c r="L35" s="279">
        <f t="shared" ref="L35" si="28">SUM(L33:L34)</f>
        <v>0</v>
      </c>
      <c r="M35" s="279">
        <f t="shared" ref="M35" si="29">SUM(M33:M34)</f>
        <v>0</v>
      </c>
      <c r="N35" s="280">
        <f t="shared" ref="N35" si="30">SUM(N33:N34)</f>
        <v>0</v>
      </c>
      <c r="O35" s="117"/>
      <c r="P35" s="117"/>
      <c r="Q35" s="117"/>
      <c r="R35" s="117"/>
      <c r="S35" s="118"/>
      <c r="T35" s="2"/>
    </row>
    <row r="36" spans="1:20" ht="12.75" thickBot="1" x14ac:dyDescent="0.25">
      <c r="A36" s="151"/>
      <c r="B36" s="6"/>
      <c r="C36" s="194"/>
      <c r="D36" s="89"/>
      <c r="E36" s="158"/>
      <c r="F36" s="159"/>
      <c r="G36" s="159"/>
      <c r="H36" s="159"/>
      <c r="I36" s="159"/>
      <c r="J36" s="159"/>
      <c r="K36" s="159"/>
      <c r="L36" s="159"/>
      <c r="M36" s="159"/>
      <c r="N36" s="160"/>
      <c r="O36" s="119"/>
      <c r="P36" s="119"/>
      <c r="Q36" s="119"/>
      <c r="R36" s="119"/>
      <c r="S36" s="120"/>
      <c r="T36" s="2"/>
    </row>
    <row r="37" spans="1:20" ht="12.75" thickBot="1" x14ac:dyDescent="0.25">
      <c r="A37" s="151"/>
      <c r="B37" s="8"/>
      <c r="C37" s="196" t="str">
        <f>C18</f>
        <v xml:space="preserve">Čisté provozní cash-flow </v>
      </c>
      <c r="D37" s="205">
        <f>SUM(E37:N37)</f>
        <v>0</v>
      </c>
      <c r="E37" s="29">
        <f>E35-E29</f>
        <v>0</v>
      </c>
      <c r="F37" s="27">
        <f t="shared" ref="F37:N37" si="31">F35-F29</f>
        <v>0</v>
      </c>
      <c r="G37" s="27">
        <f t="shared" si="31"/>
        <v>0</v>
      </c>
      <c r="H37" s="27">
        <f t="shared" si="31"/>
        <v>0</v>
      </c>
      <c r="I37" s="27">
        <f t="shared" si="31"/>
        <v>0</v>
      </c>
      <c r="J37" s="27">
        <f t="shared" si="31"/>
        <v>0</v>
      </c>
      <c r="K37" s="27">
        <f t="shared" si="31"/>
        <v>0</v>
      </c>
      <c r="L37" s="27">
        <f t="shared" si="31"/>
        <v>0</v>
      </c>
      <c r="M37" s="27">
        <f t="shared" si="31"/>
        <v>0</v>
      </c>
      <c r="N37" s="28">
        <f t="shared" si="31"/>
        <v>0</v>
      </c>
      <c r="O37" s="27">
        <f t="shared" ref="O37:S37" si="32">SUM(O23:O36)</f>
        <v>0</v>
      </c>
      <c r="P37" s="27">
        <f t="shared" si="32"/>
        <v>0</v>
      </c>
      <c r="Q37" s="27">
        <f t="shared" si="32"/>
        <v>0</v>
      </c>
      <c r="R37" s="27">
        <f t="shared" si="32"/>
        <v>0</v>
      </c>
      <c r="S37" s="28">
        <f t="shared" si="32"/>
        <v>0</v>
      </c>
      <c r="T37" s="2"/>
    </row>
    <row r="38" spans="1:20" ht="12" thickBot="1" x14ac:dyDescent="0.25">
      <c r="A38" s="151"/>
      <c r="B38" s="150"/>
      <c r="C38" s="151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10"/>
      <c r="T38" s="2"/>
    </row>
    <row r="39" spans="1:20" ht="12.75" customHeight="1" x14ac:dyDescent="0.2">
      <c r="A39" s="151"/>
      <c r="B39" s="127" t="s">
        <v>93</v>
      </c>
      <c r="C39" s="128" t="str">
        <f>C21</f>
        <v xml:space="preserve">Provozní náklady a příjmy </v>
      </c>
      <c r="D39" s="129"/>
      <c r="E39" s="385">
        <f>E2</f>
        <v>2025</v>
      </c>
      <c r="F39" s="373">
        <f t="shared" ref="F39:S39" si="33">E39+1</f>
        <v>2026</v>
      </c>
      <c r="G39" s="373">
        <f t="shared" si="33"/>
        <v>2027</v>
      </c>
      <c r="H39" s="373">
        <f t="shared" si="33"/>
        <v>2028</v>
      </c>
      <c r="I39" s="373">
        <f t="shared" si="33"/>
        <v>2029</v>
      </c>
      <c r="J39" s="373">
        <f t="shared" si="33"/>
        <v>2030</v>
      </c>
      <c r="K39" s="373">
        <f t="shared" si="33"/>
        <v>2031</v>
      </c>
      <c r="L39" s="373">
        <f t="shared" si="33"/>
        <v>2032</v>
      </c>
      <c r="M39" s="373">
        <f t="shared" si="33"/>
        <v>2033</v>
      </c>
      <c r="N39" s="379">
        <f t="shared" si="33"/>
        <v>2034</v>
      </c>
      <c r="O39" s="373">
        <f t="shared" si="33"/>
        <v>2035</v>
      </c>
      <c r="P39" s="373">
        <f t="shared" si="33"/>
        <v>2036</v>
      </c>
      <c r="Q39" s="373">
        <f t="shared" si="33"/>
        <v>2037</v>
      </c>
      <c r="R39" s="373">
        <f t="shared" si="33"/>
        <v>2038</v>
      </c>
      <c r="S39" s="379">
        <f t="shared" si="33"/>
        <v>2039</v>
      </c>
      <c r="T39" s="2"/>
    </row>
    <row r="40" spans="1:20" ht="12.75" customHeight="1" thickBot="1" x14ac:dyDescent="0.25">
      <c r="A40" s="151"/>
      <c r="B40" s="130"/>
      <c r="C40" s="131" t="s">
        <v>96</v>
      </c>
      <c r="D40" s="132" t="s">
        <v>10</v>
      </c>
      <c r="E40" s="386"/>
      <c r="F40" s="374"/>
      <c r="G40" s="374"/>
      <c r="H40" s="374"/>
      <c r="I40" s="374"/>
      <c r="J40" s="374"/>
      <c r="K40" s="374"/>
      <c r="L40" s="374"/>
      <c r="M40" s="374"/>
      <c r="N40" s="380"/>
      <c r="O40" s="374"/>
      <c r="P40" s="374"/>
      <c r="Q40" s="374"/>
      <c r="R40" s="374"/>
      <c r="S40" s="380"/>
      <c r="T40" s="2"/>
    </row>
    <row r="41" spans="1:20" ht="12.75" customHeight="1" x14ac:dyDescent="0.2">
      <c r="A41" s="282"/>
      <c r="B41" s="199"/>
      <c r="C41" s="200" t="str">
        <f t="shared" ref="C41:C47" si="34">C4</f>
        <v xml:space="preserve">Pořízení (výroba) paliv nebo energie </v>
      </c>
      <c r="D41" s="201">
        <f t="shared" ref="D41:D47" si="35">SUM(E41:N41)</f>
        <v>0</v>
      </c>
      <c r="E41" s="154">
        <f t="shared" ref="E41:E47" si="36">E4-E23</f>
        <v>0</v>
      </c>
      <c r="F41" s="92">
        <f t="shared" ref="F41:N41" si="37">F4-F23</f>
        <v>0</v>
      </c>
      <c r="G41" s="92">
        <f t="shared" si="37"/>
        <v>0</v>
      </c>
      <c r="H41" s="92">
        <f t="shared" si="37"/>
        <v>0</v>
      </c>
      <c r="I41" s="92">
        <f t="shared" si="37"/>
        <v>0</v>
      </c>
      <c r="J41" s="92">
        <f t="shared" si="37"/>
        <v>0</v>
      </c>
      <c r="K41" s="92">
        <f t="shared" si="37"/>
        <v>0</v>
      </c>
      <c r="L41" s="92">
        <f t="shared" si="37"/>
        <v>0</v>
      </c>
      <c r="M41" s="92">
        <f t="shared" si="37"/>
        <v>0</v>
      </c>
      <c r="N41" s="93">
        <f t="shared" si="37"/>
        <v>0</v>
      </c>
      <c r="O41" s="92">
        <f t="shared" ref="O41:S41" si="38">O4-O23</f>
        <v>0</v>
      </c>
      <c r="P41" s="92">
        <f t="shared" si="38"/>
        <v>0</v>
      </c>
      <c r="Q41" s="92">
        <f t="shared" si="38"/>
        <v>0</v>
      </c>
      <c r="R41" s="92">
        <f t="shared" si="38"/>
        <v>0</v>
      </c>
      <c r="S41" s="93">
        <f t="shared" si="38"/>
        <v>0</v>
      </c>
      <c r="T41" s="2"/>
    </row>
    <row r="42" spans="1:20" ht="12.75" customHeight="1" x14ac:dyDescent="0.2">
      <c r="A42" s="282"/>
      <c r="B42" s="5"/>
      <c r="C42" s="194" t="str">
        <f t="shared" si="34"/>
        <v xml:space="preserve">Servisní náklady a údržba </v>
      </c>
      <c r="D42" s="7">
        <f t="shared" si="35"/>
        <v>0</v>
      </c>
      <c r="E42" s="157">
        <f t="shared" si="36"/>
        <v>0</v>
      </c>
      <c r="F42" s="9">
        <f t="shared" ref="F42:N42" si="39">F5-F24</f>
        <v>0</v>
      </c>
      <c r="G42" s="9">
        <f t="shared" si="39"/>
        <v>0</v>
      </c>
      <c r="H42" s="9">
        <f t="shared" si="39"/>
        <v>0</v>
      </c>
      <c r="I42" s="9">
        <f t="shared" si="39"/>
        <v>0</v>
      </c>
      <c r="J42" s="9">
        <f t="shared" si="39"/>
        <v>0</v>
      </c>
      <c r="K42" s="9">
        <f t="shared" si="39"/>
        <v>0</v>
      </c>
      <c r="L42" s="9">
        <f t="shared" si="39"/>
        <v>0</v>
      </c>
      <c r="M42" s="9">
        <f t="shared" si="39"/>
        <v>0</v>
      </c>
      <c r="N42" s="10">
        <f t="shared" si="39"/>
        <v>0</v>
      </c>
      <c r="O42" s="9">
        <f t="shared" ref="O42:S42" si="40">O5-O24</f>
        <v>0</v>
      </c>
      <c r="P42" s="9">
        <f t="shared" si="40"/>
        <v>0</v>
      </c>
      <c r="Q42" s="9">
        <f t="shared" si="40"/>
        <v>0</v>
      </c>
      <c r="R42" s="9">
        <f t="shared" si="40"/>
        <v>0</v>
      </c>
      <c r="S42" s="10">
        <f t="shared" si="40"/>
        <v>0</v>
      </c>
      <c r="T42" s="2"/>
    </row>
    <row r="43" spans="1:20" ht="12.75" customHeight="1" x14ac:dyDescent="0.2">
      <c r="A43" s="282"/>
      <c r="B43" s="5"/>
      <c r="C43" s="194" t="str">
        <f t="shared" si="34"/>
        <v xml:space="preserve">Osobní náklady </v>
      </c>
      <c r="D43" s="7">
        <f t="shared" si="35"/>
        <v>0</v>
      </c>
      <c r="E43" s="157">
        <f t="shared" si="36"/>
        <v>0</v>
      </c>
      <c r="F43" s="9">
        <f t="shared" ref="F43:N43" si="41">F6-F25</f>
        <v>0</v>
      </c>
      <c r="G43" s="9">
        <f t="shared" si="41"/>
        <v>0</v>
      </c>
      <c r="H43" s="9">
        <f t="shared" si="41"/>
        <v>0</v>
      </c>
      <c r="I43" s="9">
        <f t="shared" si="41"/>
        <v>0</v>
      </c>
      <c r="J43" s="9">
        <f t="shared" si="41"/>
        <v>0</v>
      </c>
      <c r="K43" s="9">
        <f t="shared" si="41"/>
        <v>0</v>
      </c>
      <c r="L43" s="9">
        <f t="shared" si="41"/>
        <v>0</v>
      </c>
      <c r="M43" s="9">
        <f t="shared" si="41"/>
        <v>0</v>
      </c>
      <c r="N43" s="10">
        <f t="shared" si="41"/>
        <v>0</v>
      </c>
      <c r="O43" s="9"/>
      <c r="P43" s="9"/>
      <c r="Q43" s="9"/>
      <c r="R43" s="9"/>
      <c r="S43" s="10"/>
      <c r="T43" s="2"/>
    </row>
    <row r="44" spans="1:20" ht="12.75" customHeight="1" x14ac:dyDescent="0.2">
      <c r="A44" s="282"/>
      <c r="B44" s="6"/>
      <c r="C44" s="194" t="str">
        <f t="shared" si="34"/>
        <v xml:space="preserve">Spotřební materiál </v>
      </c>
      <c r="D44" s="7">
        <f t="shared" si="35"/>
        <v>0</v>
      </c>
      <c r="E44" s="157">
        <f t="shared" si="36"/>
        <v>0</v>
      </c>
      <c r="F44" s="9">
        <f t="shared" ref="F44:N44" si="42">F7-F26</f>
        <v>0</v>
      </c>
      <c r="G44" s="9">
        <f t="shared" si="42"/>
        <v>0</v>
      </c>
      <c r="H44" s="9">
        <f t="shared" si="42"/>
        <v>0</v>
      </c>
      <c r="I44" s="9">
        <f t="shared" si="42"/>
        <v>0</v>
      </c>
      <c r="J44" s="9">
        <f t="shared" si="42"/>
        <v>0</v>
      </c>
      <c r="K44" s="9">
        <f t="shared" si="42"/>
        <v>0</v>
      </c>
      <c r="L44" s="9">
        <f t="shared" si="42"/>
        <v>0</v>
      </c>
      <c r="M44" s="9">
        <f t="shared" si="42"/>
        <v>0</v>
      </c>
      <c r="N44" s="10">
        <f t="shared" si="42"/>
        <v>0</v>
      </c>
      <c r="O44" s="9"/>
      <c r="P44" s="9"/>
      <c r="Q44" s="9"/>
      <c r="R44" s="9"/>
      <c r="S44" s="10"/>
      <c r="T44" s="2"/>
    </row>
    <row r="45" spans="1:20" ht="12.75" customHeight="1" x14ac:dyDescent="0.2">
      <c r="A45" s="282"/>
      <c r="B45" s="6"/>
      <c r="C45" s="194" t="str">
        <f t="shared" si="34"/>
        <v xml:space="preserve">Ostatní provozní náklady </v>
      </c>
      <c r="D45" s="7">
        <f t="shared" si="35"/>
        <v>0</v>
      </c>
      <c r="E45" s="157">
        <f t="shared" si="36"/>
        <v>0</v>
      </c>
      <c r="F45" s="9">
        <f t="shared" ref="F45:N45" si="43">F8-F27</f>
        <v>0</v>
      </c>
      <c r="G45" s="9">
        <f t="shared" si="43"/>
        <v>0</v>
      </c>
      <c r="H45" s="9">
        <f t="shared" si="43"/>
        <v>0</v>
      </c>
      <c r="I45" s="9">
        <f t="shared" si="43"/>
        <v>0</v>
      </c>
      <c r="J45" s="9">
        <f t="shared" si="43"/>
        <v>0</v>
      </c>
      <c r="K45" s="9">
        <f t="shared" si="43"/>
        <v>0</v>
      </c>
      <c r="L45" s="9">
        <f t="shared" si="43"/>
        <v>0</v>
      </c>
      <c r="M45" s="9">
        <f t="shared" si="43"/>
        <v>0</v>
      </c>
      <c r="N45" s="10">
        <f t="shared" si="43"/>
        <v>0</v>
      </c>
      <c r="O45" s="9"/>
      <c r="P45" s="9"/>
      <c r="Q45" s="9"/>
      <c r="R45" s="9"/>
      <c r="S45" s="10"/>
      <c r="T45" s="2"/>
    </row>
    <row r="46" spans="1:20" ht="12.75" customHeight="1" x14ac:dyDescent="0.2">
      <c r="A46" s="282"/>
      <c r="B46" s="6"/>
      <c r="C46" s="194" t="str">
        <f t="shared" si="34"/>
        <v xml:space="preserve">Reinvestice (obnova zařízení) </v>
      </c>
      <c r="D46" s="7">
        <f t="shared" si="35"/>
        <v>0</v>
      </c>
      <c r="E46" s="157">
        <f t="shared" si="36"/>
        <v>0</v>
      </c>
      <c r="F46" s="9">
        <f t="shared" ref="F46:N46" si="44">F9-F28</f>
        <v>0</v>
      </c>
      <c r="G46" s="9">
        <f t="shared" si="44"/>
        <v>0</v>
      </c>
      <c r="H46" s="9">
        <f t="shared" si="44"/>
        <v>0</v>
      </c>
      <c r="I46" s="9">
        <f t="shared" si="44"/>
        <v>0</v>
      </c>
      <c r="J46" s="9">
        <f t="shared" si="44"/>
        <v>0</v>
      </c>
      <c r="K46" s="9">
        <f t="shared" si="44"/>
        <v>0</v>
      </c>
      <c r="L46" s="9">
        <f t="shared" si="44"/>
        <v>0</v>
      </c>
      <c r="M46" s="9">
        <f t="shared" si="44"/>
        <v>0</v>
      </c>
      <c r="N46" s="10">
        <f t="shared" si="44"/>
        <v>0</v>
      </c>
      <c r="O46" s="9"/>
      <c r="P46" s="9"/>
      <c r="Q46" s="9"/>
      <c r="R46" s="9"/>
      <c r="S46" s="10"/>
      <c r="T46" s="2"/>
    </row>
    <row r="47" spans="1:20" ht="12.75" customHeight="1" x14ac:dyDescent="0.2">
      <c r="A47" s="282"/>
      <c r="B47" s="197"/>
      <c r="C47" s="195" t="str">
        <f t="shared" si="34"/>
        <v xml:space="preserve">Provozní náklady celkem </v>
      </c>
      <c r="D47" s="202">
        <f t="shared" si="35"/>
        <v>0</v>
      </c>
      <c r="E47" s="278">
        <f t="shared" si="36"/>
        <v>0</v>
      </c>
      <c r="F47" s="279">
        <f t="shared" ref="F47:N47" si="45">F10-F29</f>
        <v>0</v>
      </c>
      <c r="G47" s="279">
        <f t="shared" si="45"/>
        <v>0</v>
      </c>
      <c r="H47" s="279">
        <f t="shared" si="45"/>
        <v>0</v>
      </c>
      <c r="I47" s="279">
        <f t="shared" si="45"/>
        <v>0</v>
      </c>
      <c r="J47" s="279">
        <f t="shared" si="45"/>
        <v>0</v>
      </c>
      <c r="K47" s="279">
        <f t="shared" si="45"/>
        <v>0</v>
      </c>
      <c r="L47" s="279">
        <f t="shared" si="45"/>
        <v>0</v>
      </c>
      <c r="M47" s="279">
        <f t="shared" si="45"/>
        <v>0</v>
      </c>
      <c r="N47" s="280">
        <f t="shared" si="45"/>
        <v>0</v>
      </c>
      <c r="O47" s="9"/>
      <c r="P47" s="9"/>
      <c r="Q47" s="9"/>
      <c r="R47" s="9"/>
      <c r="S47" s="10"/>
      <c r="T47" s="2"/>
    </row>
    <row r="48" spans="1:20" ht="12.75" customHeight="1" x14ac:dyDescent="0.2">
      <c r="A48" s="282"/>
      <c r="B48" s="6"/>
      <c r="C48" s="194"/>
      <c r="D48" s="7"/>
      <c r="E48" s="157"/>
      <c r="F48" s="9"/>
      <c r="G48" s="9"/>
      <c r="H48" s="9"/>
      <c r="I48" s="9"/>
      <c r="J48" s="9"/>
      <c r="K48" s="9"/>
      <c r="L48" s="9"/>
      <c r="M48" s="9"/>
      <c r="N48" s="10"/>
      <c r="O48" s="9"/>
      <c r="P48" s="9"/>
      <c r="Q48" s="9"/>
      <c r="R48" s="9"/>
      <c r="S48" s="10"/>
      <c r="T48" s="2"/>
    </row>
    <row r="49" spans="1:20" ht="12.75" customHeight="1" x14ac:dyDescent="0.2">
      <c r="A49" s="282"/>
      <c r="B49" s="197"/>
      <c r="C49" s="207" t="str">
        <f t="shared" ref="C49" si="46">C12</f>
        <v xml:space="preserve">Počet obsloužených vozidel </v>
      </c>
      <c r="D49" s="204">
        <f t="shared" ref="D49" si="47">SUM(E49:N49)</f>
        <v>0</v>
      </c>
      <c r="E49" s="278">
        <f t="shared" ref="E49:N49" si="48">E12-E31</f>
        <v>0</v>
      </c>
      <c r="F49" s="279">
        <f t="shared" si="48"/>
        <v>0</v>
      </c>
      <c r="G49" s="279">
        <f t="shared" si="48"/>
        <v>0</v>
      </c>
      <c r="H49" s="279">
        <f t="shared" si="48"/>
        <v>0</v>
      </c>
      <c r="I49" s="279">
        <f t="shared" si="48"/>
        <v>0</v>
      </c>
      <c r="J49" s="279">
        <f t="shared" si="48"/>
        <v>0</v>
      </c>
      <c r="K49" s="279">
        <f t="shared" si="48"/>
        <v>0</v>
      </c>
      <c r="L49" s="279">
        <f t="shared" si="48"/>
        <v>0</v>
      </c>
      <c r="M49" s="279">
        <f t="shared" si="48"/>
        <v>0</v>
      </c>
      <c r="N49" s="280">
        <f t="shared" si="48"/>
        <v>0</v>
      </c>
      <c r="O49" s="9"/>
      <c r="P49" s="9"/>
      <c r="Q49" s="9"/>
      <c r="R49" s="9"/>
      <c r="S49" s="10"/>
      <c r="T49" s="2"/>
    </row>
    <row r="50" spans="1:20" ht="12.75" customHeight="1" x14ac:dyDescent="0.2">
      <c r="A50" s="282"/>
      <c r="B50" s="6"/>
      <c r="C50" s="206"/>
      <c r="D50" s="203"/>
      <c r="E50" s="157"/>
      <c r="F50" s="9"/>
      <c r="G50" s="9"/>
      <c r="H50" s="9"/>
      <c r="I50" s="9"/>
      <c r="J50" s="9"/>
      <c r="K50" s="9"/>
      <c r="L50" s="9"/>
      <c r="M50" s="9"/>
      <c r="N50" s="10"/>
      <c r="O50" s="9"/>
      <c r="P50" s="9"/>
      <c r="Q50" s="9"/>
      <c r="R50" s="9"/>
      <c r="S50" s="10"/>
      <c r="T50" s="2"/>
    </row>
    <row r="51" spans="1:20" ht="12.75" customHeight="1" x14ac:dyDescent="0.2">
      <c r="A51" s="282"/>
      <c r="B51" s="6"/>
      <c r="C51" s="206" t="str">
        <f>C14</f>
        <v xml:space="preserve">Tržby za prodej paliv nebo energií </v>
      </c>
      <c r="D51" s="203">
        <f>SUM(E51:N51)</f>
        <v>0</v>
      </c>
      <c r="E51" s="157">
        <f t="shared" ref="E51:N51" si="49">E14-E33</f>
        <v>0</v>
      </c>
      <c r="F51" s="9">
        <f t="shared" si="49"/>
        <v>0</v>
      </c>
      <c r="G51" s="9">
        <f t="shared" si="49"/>
        <v>0</v>
      </c>
      <c r="H51" s="9">
        <f t="shared" si="49"/>
        <v>0</v>
      </c>
      <c r="I51" s="9">
        <f t="shared" si="49"/>
        <v>0</v>
      </c>
      <c r="J51" s="9">
        <f t="shared" si="49"/>
        <v>0</v>
      </c>
      <c r="K51" s="9">
        <f t="shared" si="49"/>
        <v>0</v>
      </c>
      <c r="L51" s="9">
        <f t="shared" si="49"/>
        <v>0</v>
      </c>
      <c r="M51" s="9">
        <f t="shared" si="49"/>
        <v>0</v>
      </c>
      <c r="N51" s="10">
        <f t="shared" si="49"/>
        <v>0</v>
      </c>
      <c r="O51" s="9">
        <f t="shared" ref="O51:S51" si="50">O6-O25</f>
        <v>0</v>
      </c>
      <c r="P51" s="9">
        <f t="shared" si="50"/>
        <v>0</v>
      </c>
      <c r="Q51" s="9">
        <f t="shared" si="50"/>
        <v>0</v>
      </c>
      <c r="R51" s="9">
        <f t="shared" si="50"/>
        <v>0</v>
      </c>
      <c r="S51" s="10">
        <f t="shared" si="50"/>
        <v>0</v>
      </c>
      <c r="T51" s="2"/>
    </row>
    <row r="52" spans="1:20" ht="12.75" customHeight="1" x14ac:dyDescent="0.2">
      <c r="A52" s="282"/>
      <c r="B52" s="6"/>
      <c r="C52" s="206" t="str">
        <f>C15</f>
        <v xml:space="preserve">Ostatní provozní příjmy </v>
      </c>
      <c r="D52" s="203">
        <f>SUM(E52:N52)</f>
        <v>0</v>
      </c>
      <c r="E52" s="157">
        <f t="shared" ref="E52:N52" si="51">E15-E34</f>
        <v>0</v>
      </c>
      <c r="F52" s="9">
        <f t="shared" si="51"/>
        <v>0</v>
      </c>
      <c r="G52" s="9">
        <f t="shared" si="51"/>
        <v>0</v>
      </c>
      <c r="H52" s="9">
        <f t="shared" si="51"/>
        <v>0</v>
      </c>
      <c r="I52" s="9">
        <f t="shared" si="51"/>
        <v>0</v>
      </c>
      <c r="J52" s="9">
        <f t="shared" si="51"/>
        <v>0</v>
      </c>
      <c r="K52" s="9">
        <f t="shared" si="51"/>
        <v>0</v>
      </c>
      <c r="L52" s="9">
        <f t="shared" si="51"/>
        <v>0</v>
      </c>
      <c r="M52" s="9">
        <f t="shared" si="51"/>
        <v>0</v>
      </c>
      <c r="N52" s="10">
        <f t="shared" si="51"/>
        <v>0</v>
      </c>
      <c r="O52" s="9">
        <f t="shared" ref="O52:S52" si="52">O7-O26</f>
        <v>0</v>
      </c>
      <c r="P52" s="9">
        <f t="shared" si="52"/>
        <v>0</v>
      </c>
      <c r="Q52" s="9">
        <f t="shared" si="52"/>
        <v>0</v>
      </c>
      <c r="R52" s="9">
        <f t="shared" si="52"/>
        <v>0</v>
      </c>
      <c r="S52" s="10">
        <f t="shared" si="52"/>
        <v>0</v>
      </c>
      <c r="T52" s="2"/>
    </row>
    <row r="53" spans="1:20" ht="12.75" customHeight="1" x14ac:dyDescent="0.2">
      <c r="A53" s="282"/>
      <c r="B53" s="197"/>
      <c r="C53" s="207" t="str">
        <f>C16</f>
        <v xml:space="preserve">Provozní příjmy celkem </v>
      </c>
      <c r="D53" s="204">
        <f>SUM(E53:N53)</f>
        <v>0</v>
      </c>
      <c r="E53" s="278">
        <f t="shared" ref="E53:N53" si="53">E16-E35</f>
        <v>0</v>
      </c>
      <c r="F53" s="279">
        <f t="shared" si="53"/>
        <v>0</v>
      </c>
      <c r="G53" s="279">
        <f t="shared" si="53"/>
        <v>0</v>
      </c>
      <c r="H53" s="279">
        <f t="shared" si="53"/>
        <v>0</v>
      </c>
      <c r="I53" s="279">
        <f t="shared" si="53"/>
        <v>0</v>
      </c>
      <c r="J53" s="279">
        <f t="shared" si="53"/>
        <v>0</v>
      </c>
      <c r="K53" s="279">
        <f t="shared" si="53"/>
        <v>0</v>
      </c>
      <c r="L53" s="279">
        <f t="shared" si="53"/>
        <v>0</v>
      </c>
      <c r="M53" s="279">
        <f t="shared" si="53"/>
        <v>0</v>
      </c>
      <c r="N53" s="280">
        <f t="shared" si="53"/>
        <v>0</v>
      </c>
      <c r="O53" s="9">
        <f t="shared" ref="O53:S53" si="54">O15-O35</f>
        <v>0</v>
      </c>
      <c r="P53" s="9">
        <f t="shared" si="54"/>
        <v>0</v>
      </c>
      <c r="Q53" s="9">
        <f t="shared" si="54"/>
        <v>0</v>
      </c>
      <c r="R53" s="9">
        <f t="shared" si="54"/>
        <v>0</v>
      </c>
      <c r="S53" s="10">
        <f t="shared" si="54"/>
        <v>0</v>
      </c>
      <c r="T53" s="2"/>
    </row>
    <row r="54" spans="1:20" ht="12.75" customHeight="1" thickBot="1" x14ac:dyDescent="0.25">
      <c r="A54" s="282"/>
      <c r="B54" s="6"/>
      <c r="C54" s="194"/>
      <c r="D54" s="7"/>
      <c r="E54" s="158"/>
      <c r="F54" s="159"/>
      <c r="G54" s="159"/>
      <c r="H54" s="159"/>
      <c r="I54" s="159"/>
      <c r="J54" s="159"/>
      <c r="K54" s="159"/>
      <c r="L54" s="159"/>
      <c r="M54" s="159"/>
      <c r="N54" s="160"/>
      <c r="O54" s="91">
        <f t="shared" ref="O54:S54" si="55">O17-O36</f>
        <v>0</v>
      </c>
      <c r="P54" s="91">
        <f t="shared" si="55"/>
        <v>0</v>
      </c>
      <c r="Q54" s="91">
        <f t="shared" si="55"/>
        <v>0</v>
      </c>
      <c r="R54" s="91">
        <f t="shared" si="55"/>
        <v>0</v>
      </c>
      <c r="S54" s="94">
        <f t="shared" si="55"/>
        <v>0</v>
      </c>
      <c r="T54" s="2"/>
    </row>
    <row r="55" spans="1:20" ht="12.75" thickBot="1" x14ac:dyDescent="0.25">
      <c r="A55" s="151"/>
      <c r="B55" s="8"/>
      <c r="C55" s="196" t="str">
        <f>C37</f>
        <v xml:space="preserve">Čisté provozní cash-flow </v>
      </c>
      <c r="D55" s="205">
        <f>SUM(E55:N55)</f>
        <v>0</v>
      </c>
      <c r="E55" s="29">
        <f t="shared" ref="E55:S55" si="56">E18-E37</f>
        <v>0</v>
      </c>
      <c r="F55" s="27">
        <f t="shared" ref="F55:N55" si="57">F18-F37</f>
        <v>0</v>
      </c>
      <c r="G55" s="27">
        <f t="shared" si="57"/>
        <v>0</v>
      </c>
      <c r="H55" s="27">
        <f t="shared" si="57"/>
        <v>0</v>
      </c>
      <c r="I55" s="27">
        <f t="shared" si="57"/>
        <v>0</v>
      </c>
      <c r="J55" s="27">
        <f t="shared" si="57"/>
        <v>0</v>
      </c>
      <c r="K55" s="27">
        <f t="shared" si="57"/>
        <v>0</v>
      </c>
      <c r="L55" s="27">
        <f t="shared" si="57"/>
        <v>0</v>
      </c>
      <c r="M55" s="27">
        <f t="shared" si="57"/>
        <v>0</v>
      </c>
      <c r="N55" s="28">
        <f t="shared" si="57"/>
        <v>0</v>
      </c>
      <c r="O55" s="27">
        <f t="shared" si="56"/>
        <v>0</v>
      </c>
      <c r="P55" s="27">
        <f t="shared" si="56"/>
        <v>0</v>
      </c>
      <c r="Q55" s="27">
        <f t="shared" si="56"/>
        <v>0</v>
      </c>
      <c r="R55" s="27">
        <f t="shared" si="56"/>
        <v>0</v>
      </c>
      <c r="S55" s="28">
        <f t="shared" si="56"/>
        <v>0</v>
      </c>
      <c r="T55" s="2"/>
    </row>
    <row r="56" spans="1:20" ht="12" thickBot="1" x14ac:dyDescent="0.25">
      <c r="A56" s="151"/>
      <c r="B56" s="152"/>
      <c r="C56" s="151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2"/>
    </row>
    <row r="57" spans="1:20" ht="12.75" x14ac:dyDescent="0.2">
      <c r="A57" s="151"/>
      <c r="B57" s="11"/>
      <c r="C57" s="12" t="s">
        <v>13</v>
      </c>
      <c r="D57" s="133">
        <f>D18</f>
        <v>0</v>
      </c>
      <c r="E57" s="151"/>
      <c r="F57" s="151"/>
      <c r="G57" s="151"/>
      <c r="H57" s="151"/>
      <c r="I57" s="151"/>
      <c r="J57"/>
      <c r="K57" s="151"/>
      <c r="L57" s="151"/>
      <c r="M57" s="151"/>
      <c r="N57" s="151"/>
      <c r="O57" s="151"/>
      <c r="P57" s="151"/>
      <c r="Q57" s="151"/>
      <c r="R57" s="151"/>
      <c r="S57" s="151"/>
      <c r="T57" s="2"/>
    </row>
    <row r="58" spans="1:20" ht="12" x14ac:dyDescent="0.2">
      <c r="A58" s="151"/>
      <c r="B58" s="13"/>
      <c r="C58" s="14" t="s">
        <v>14</v>
      </c>
      <c r="D58" s="134">
        <f>D37</f>
        <v>0</v>
      </c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2"/>
    </row>
    <row r="59" spans="1:20" ht="12.75" thickBot="1" x14ac:dyDescent="0.25">
      <c r="A59" s="151"/>
      <c r="B59" s="15"/>
      <c r="C59" s="16" t="s">
        <v>15</v>
      </c>
      <c r="D59" s="135">
        <f>D55</f>
        <v>0</v>
      </c>
      <c r="E59" s="9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2"/>
    </row>
    <row r="60" spans="1:20" x14ac:dyDescent="0.2">
      <c r="A60" s="283"/>
      <c r="B60" s="283"/>
      <c r="C60" s="283"/>
      <c r="D60" s="283"/>
      <c r="E60" s="283"/>
      <c r="F60" s="283"/>
      <c r="G60" s="283"/>
      <c r="H60" s="283"/>
      <c r="I60" s="283"/>
      <c r="J60" s="283"/>
      <c r="K60" s="283"/>
      <c r="L60" s="283"/>
      <c r="M60" s="283"/>
      <c r="N60" s="283"/>
    </row>
    <row r="61" spans="1:20" x14ac:dyDescent="0.2">
      <c r="A61" s="283"/>
      <c r="B61" s="283"/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3"/>
      <c r="N61" s="283"/>
    </row>
    <row r="62" spans="1:20" x14ac:dyDescent="0.2">
      <c r="A62" s="283"/>
      <c r="B62" s="283"/>
      <c r="C62" s="283"/>
      <c r="D62" s="283"/>
      <c r="E62" s="283"/>
      <c r="F62" s="283"/>
      <c r="G62" s="283"/>
      <c r="H62" s="283"/>
      <c r="I62" s="283"/>
      <c r="J62" s="283"/>
      <c r="K62" s="283"/>
      <c r="L62" s="283"/>
      <c r="M62" s="283"/>
      <c r="N62" s="283"/>
    </row>
    <row r="63" spans="1:20" x14ac:dyDescent="0.2">
      <c r="A63" s="283"/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</row>
    <row r="64" spans="1:20" x14ac:dyDescent="0.2">
      <c r="A64" s="283"/>
      <c r="B64" s="283"/>
      <c r="C64" s="283"/>
      <c r="D64" s="283"/>
      <c r="E64" s="283"/>
      <c r="F64" s="283"/>
      <c r="G64" s="283"/>
      <c r="H64" s="283"/>
      <c r="I64" s="283"/>
      <c r="J64" s="283"/>
      <c r="K64" s="283"/>
      <c r="L64" s="283"/>
      <c r="M64" s="283"/>
      <c r="N64" s="283"/>
    </row>
    <row r="65" spans="1:14" x14ac:dyDescent="0.2">
      <c r="A65" s="283"/>
      <c r="B65" s="283"/>
      <c r="C65" s="283"/>
      <c r="D65" s="283"/>
      <c r="E65" s="283"/>
      <c r="F65" s="283"/>
      <c r="G65" s="283"/>
      <c r="H65" s="283"/>
      <c r="I65" s="283"/>
      <c r="J65" s="283"/>
      <c r="K65" s="283"/>
      <c r="L65" s="283"/>
      <c r="M65" s="283"/>
      <c r="N65" s="283"/>
    </row>
    <row r="66" spans="1:14" x14ac:dyDescent="0.2">
      <c r="A66" s="283"/>
      <c r="B66" s="283"/>
      <c r="C66" s="283"/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83"/>
    </row>
    <row r="67" spans="1:14" x14ac:dyDescent="0.2">
      <c r="A67" s="283"/>
      <c r="B67" s="283"/>
      <c r="C67" s="283"/>
      <c r="D67" s="283"/>
      <c r="E67" s="283"/>
      <c r="F67" s="283"/>
      <c r="G67" s="283"/>
      <c r="H67" s="283"/>
      <c r="I67" s="283"/>
      <c r="J67" s="283"/>
      <c r="K67" s="283"/>
      <c r="L67" s="283"/>
      <c r="M67" s="283"/>
      <c r="N67" s="283"/>
    </row>
    <row r="68" spans="1:14" x14ac:dyDescent="0.2">
      <c r="A68" s="283"/>
      <c r="B68" s="283"/>
      <c r="C68" s="283"/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</row>
    <row r="69" spans="1:14" x14ac:dyDescent="0.2">
      <c r="A69" s="283"/>
      <c r="B69" s="283"/>
      <c r="C69" s="283"/>
      <c r="D69" s="283"/>
      <c r="E69" s="283"/>
      <c r="F69" s="283"/>
      <c r="G69" s="283"/>
      <c r="H69" s="283"/>
      <c r="I69" s="283"/>
      <c r="J69" s="283"/>
      <c r="K69" s="283"/>
      <c r="L69" s="283"/>
      <c r="M69" s="283"/>
      <c r="N69" s="283"/>
    </row>
    <row r="70" spans="1:14" x14ac:dyDescent="0.2">
      <c r="A70" s="283"/>
      <c r="B70" s="283"/>
      <c r="C70" s="283"/>
      <c r="D70" s="283"/>
      <c r="E70" s="283"/>
      <c r="F70" s="283"/>
      <c r="G70" s="283"/>
      <c r="H70" s="283"/>
      <c r="I70" s="283"/>
      <c r="J70" s="283"/>
      <c r="K70" s="283"/>
      <c r="L70" s="283"/>
      <c r="M70" s="283"/>
      <c r="N70" s="283"/>
    </row>
    <row r="71" spans="1:14" x14ac:dyDescent="0.2">
      <c r="A71" s="283"/>
      <c r="B71" s="283"/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</row>
    <row r="72" spans="1:14" x14ac:dyDescent="0.2">
      <c r="A72" s="283"/>
      <c r="B72" s="283"/>
      <c r="C72" s="283"/>
      <c r="D72" s="283"/>
      <c r="E72" s="283"/>
      <c r="F72" s="283"/>
      <c r="G72" s="283"/>
      <c r="H72" s="283"/>
      <c r="I72" s="283"/>
      <c r="J72" s="283"/>
      <c r="K72" s="283"/>
      <c r="L72" s="283"/>
      <c r="M72" s="283"/>
      <c r="N72" s="283"/>
    </row>
    <row r="73" spans="1:14" x14ac:dyDescent="0.2">
      <c r="A73" s="283"/>
      <c r="B73" s="283"/>
      <c r="C73" s="283"/>
      <c r="D73" s="283"/>
      <c r="E73" s="283"/>
      <c r="F73" s="283"/>
      <c r="G73" s="283"/>
      <c r="H73" s="283"/>
      <c r="I73" s="283"/>
      <c r="J73" s="283"/>
      <c r="K73" s="283"/>
      <c r="L73" s="283"/>
      <c r="M73" s="283"/>
      <c r="N73" s="283"/>
    </row>
    <row r="74" spans="1:14" x14ac:dyDescent="0.2">
      <c r="A74" s="283"/>
      <c r="B74" s="283"/>
      <c r="C74" s="283"/>
      <c r="D74" s="283"/>
      <c r="E74" s="283"/>
      <c r="F74" s="283"/>
      <c r="G74" s="283"/>
      <c r="H74" s="283"/>
      <c r="I74" s="283"/>
      <c r="J74" s="283"/>
      <c r="K74" s="283"/>
      <c r="L74" s="283"/>
      <c r="M74" s="283"/>
      <c r="N74" s="283"/>
    </row>
    <row r="75" spans="1:14" x14ac:dyDescent="0.2">
      <c r="A75" s="283"/>
      <c r="B75" s="283"/>
      <c r="C75" s="283"/>
      <c r="D75" s="283"/>
      <c r="E75" s="283"/>
      <c r="F75" s="283"/>
      <c r="G75" s="283"/>
      <c r="H75" s="283"/>
      <c r="I75" s="283"/>
      <c r="J75" s="283"/>
      <c r="K75" s="283"/>
      <c r="L75" s="283"/>
      <c r="M75" s="283"/>
      <c r="N75" s="283"/>
    </row>
    <row r="76" spans="1:14" x14ac:dyDescent="0.2">
      <c r="A76" s="283"/>
      <c r="B76" s="283"/>
      <c r="C76" s="283"/>
      <c r="D76" s="283"/>
      <c r="E76" s="283"/>
      <c r="F76" s="283"/>
      <c r="G76" s="283"/>
      <c r="H76" s="283"/>
      <c r="I76" s="283"/>
      <c r="J76" s="283"/>
      <c r="K76" s="283"/>
      <c r="L76" s="283"/>
      <c r="M76" s="283"/>
      <c r="N76" s="283"/>
    </row>
    <row r="77" spans="1:14" x14ac:dyDescent="0.2">
      <c r="A77" s="283"/>
      <c r="B77" s="283"/>
      <c r="C77" s="283"/>
      <c r="D77" s="283"/>
      <c r="E77" s="283"/>
      <c r="F77" s="283"/>
      <c r="G77" s="283"/>
      <c r="H77" s="283"/>
      <c r="I77" s="283"/>
      <c r="J77" s="283"/>
      <c r="K77" s="283"/>
      <c r="L77" s="283"/>
      <c r="M77" s="283"/>
      <c r="N77" s="283"/>
    </row>
    <row r="78" spans="1:14" x14ac:dyDescent="0.2">
      <c r="A78" s="283"/>
      <c r="B78" s="283"/>
      <c r="C78" s="283"/>
      <c r="D78" s="283"/>
      <c r="E78" s="283"/>
      <c r="F78" s="283"/>
      <c r="G78" s="283"/>
      <c r="H78" s="283"/>
      <c r="I78" s="283"/>
      <c r="J78" s="283"/>
      <c r="K78" s="283"/>
      <c r="L78" s="283"/>
      <c r="M78" s="283"/>
      <c r="N78" s="283"/>
    </row>
    <row r="79" spans="1:14" x14ac:dyDescent="0.2">
      <c r="A79" s="283"/>
      <c r="B79" s="283"/>
      <c r="C79" s="283"/>
      <c r="D79" s="283"/>
      <c r="E79" s="283"/>
      <c r="F79" s="283"/>
      <c r="G79" s="283"/>
      <c r="H79" s="283"/>
      <c r="I79" s="283"/>
      <c r="J79" s="283"/>
      <c r="K79" s="283"/>
      <c r="L79" s="283"/>
      <c r="M79" s="283"/>
      <c r="N79" s="283"/>
    </row>
    <row r="80" spans="1:14" x14ac:dyDescent="0.2">
      <c r="A80" s="283"/>
      <c r="B80" s="283"/>
      <c r="C80" s="283"/>
      <c r="D80" s="283"/>
      <c r="E80" s="283"/>
      <c r="F80" s="283"/>
      <c r="G80" s="283"/>
      <c r="H80" s="283"/>
      <c r="I80" s="283"/>
      <c r="J80" s="283"/>
      <c r="K80" s="283"/>
      <c r="L80" s="283"/>
      <c r="M80" s="283"/>
      <c r="N80" s="283"/>
    </row>
    <row r="81" spans="1:14" x14ac:dyDescent="0.2">
      <c r="A81" s="283"/>
      <c r="B81" s="283"/>
      <c r="C81" s="283"/>
      <c r="D81" s="283"/>
      <c r="E81" s="283"/>
      <c r="F81" s="283"/>
      <c r="G81" s="283"/>
      <c r="H81" s="283"/>
      <c r="I81" s="283"/>
      <c r="J81" s="283"/>
      <c r="K81" s="283"/>
      <c r="L81" s="283"/>
      <c r="M81" s="283"/>
      <c r="N81" s="283"/>
    </row>
    <row r="82" spans="1:14" x14ac:dyDescent="0.2">
      <c r="A82" s="283"/>
      <c r="B82" s="283"/>
      <c r="C82" s="283"/>
      <c r="D82" s="283"/>
      <c r="E82" s="283"/>
      <c r="F82" s="283"/>
      <c r="G82" s="283"/>
      <c r="H82" s="283"/>
      <c r="I82" s="283"/>
      <c r="J82" s="283"/>
      <c r="K82" s="283"/>
      <c r="L82" s="283"/>
      <c r="M82" s="283"/>
      <c r="N82" s="283"/>
    </row>
    <row r="83" spans="1:14" x14ac:dyDescent="0.2">
      <c r="A83" s="283"/>
      <c r="B83" s="283"/>
      <c r="C83" s="283"/>
      <c r="D83" s="283"/>
      <c r="E83" s="283"/>
      <c r="F83" s="283"/>
      <c r="G83" s="283"/>
      <c r="H83" s="283"/>
      <c r="I83" s="283"/>
      <c r="J83" s="283"/>
      <c r="K83" s="283"/>
      <c r="L83" s="283"/>
      <c r="M83" s="283"/>
      <c r="N83" s="283"/>
    </row>
  </sheetData>
  <sheetProtection algorithmName="SHA-512" hashValue="3ozTGqOtTo9XUv8c7N4fzoJKJS2N0pJY1BaUHakr+hEJlK8anN1L+gvMNsHwhRLx9pbVXlwGCO8diYwU8ZqiQQ==" saltValue="3q/PQ6H+RQtq8qbSGM3Yow==" spinCount="100000" sheet="1" objects="1" scenarios="1"/>
  <mergeCells count="45">
    <mergeCell ref="S2:S3"/>
    <mergeCell ref="H2:H3"/>
    <mergeCell ref="N39:N40"/>
    <mergeCell ref="O39:O40"/>
    <mergeCell ref="N21:N22"/>
    <mergeCell ref="O21:O22"/>
    <mergeCell ref="J2:J3"/>
    <mergeCell ref="K2:K3"/>
    <mergeCell ref="L2:L3"/>
    <mergeCell ref="N2:N3"/>
    <mergeCell ref="M21:M22"/>
    <mergeCell ref="L39:L40"/>
    <mergeCell ref="P21:P22"/>
    <mergeCell ref="Q21:Q22"/>
    <mergeCell ref="Q39:Q40"/>
    <mergeCell ref="I21:I22"/>
    <mergeCell ref="S39:S40"/>
    <mergeCell ref="S21:S22"/>
    <mergeCell ref="P39:P40"/>
    <mergeCell ref="R21:R22"/>
    <mergeCell ref="E2:E3"/>
    <mergeCell ref="F2:F3"/>
    <mergeCell ref="E39:E40"/>
    <mergeCell ref="G39:G40"/>
    <mergeCell ref="G21:G22"/>
    <mergeCell ref="E21:E22"/>
    <mergeCell ref="F39:F40"/>
    <mergeCell ref="F21:F22"/>
    <mergeCell ref="G2:G3"/>
    <mergeCell ref="H21:H22"/>
    <mergeCell ref="H39:H40"/>
    <mergeCell ref="K39:K40"/>
    <mergeCell ref="R2:R3"/>
    <mergeCell ref="O2:O3"/>
    <mergeCell ref="P2:P3"/>
    <mergeCell ref="Q2:Q3"/>
    <mergeCell ref="R39:R40"/>
    <mergeCell ref="I39:I40"/>
    <mergeCell ref="M2:M3"/>
    <mergeCell ref="I2:I3"/>
    <mergeCell ref="J21:J22"/>
    <mergeCell ref="K21:K22"/>
    <mergeCell ref="L21:L22"/>
    <mergeCell ref="M39:M40"/>
    <mergeCell ref="J39:J40"/>
  </mergeCells>
  <phoneticPr fontId="0" type="noConversion"/>
  <pageMargins left="0.39370078740157483" right="0.35433070866141736" top="0.98425196850393704" bottom="0.78740157480314965" header="0.39370078740157483" footer="0.39370078740157483"/>
  <pageSetup paperSize="9" scale="81" fitToHeight="2" orientation="landscape" r:id="rId1"/>
  <headerFooter alignWithMargins="0">
    <oddFooter>&amp;L&amp;A&amp;C&amp;D</oddFooter>
  </headerFooter>
  <rowBreaks count="1" manualBreakCount="1">
    <brk id="37" max="13" man="1"/>
  </rowBreaks>
  <ignoredErrors>
    <ignoredError sqref="D20:H20 D21:H22 E55 O55:S55" unlockedFormula="1"/>
    <ignoredError sqref="D38 D58:D59 D39:D40" evalErro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pageSetUpPr fitToPage="1"/>
  </sheetPr>
  <dimension ref="B1:AB51"/>
  <sheetViews>
    <sheetView zoomScaleNormal="100" workbookViewId="0">
      <selection activeCell="T17" sqref="T17"/>
    </sheetView>
  </sheetViews>
  <sheetFormatPr defaultColWidth="11.42578125" defaultRowHeight="12.75" x14ac:dyDescent="0.2"/>
  <cols>
    <col min="1" max="1" width="2.7109375" customWidth="1"/>
    <col min="2" max="2" width="5.7109375" customWidth="1"/>
    <col min="3" max="3" width="43.42578125" customWidth="1"/>
    <col min="4" max="4" width="20.5703125" customWidth="1"/>
    <col min="5" max="5" width="15.140625" customWidth="1"/>
    <col min="6" max="14" width="13.7109375" customWidth="1"/>
    <col min="15" max="19" width="10.7109375" hidden="1" customWidth="1"/>
    <col min="20" max="28" width="10.7109375" customWidth="1"/>
  </cols>
  <sheetData>
    <row r="1" spans="2:28" ht="12.75" customHeight="1" thickBot="1" x14ac:dyDescent="0.25">
      <c r="D1" s="167"/>
    </row>
    <row r="2" spans="2:28" ht="12.75" customHeight="1" x14ac:dyDescent="0.2">
      <c r="B2" s="136" t="s">
        <v>2</v>
      </c>
      <c r="C2" s="137" t="s">
        <v>34</v>
      </c>
      <c r="D2" s="138">
        <f>'0 Úvod'!J23</f>
        <v>2025</v>
      </c>
      <c r="E2" s="393">
        <f>'0 Úvod'!D21</f>
        <v>2025</v>
      </c>
      <c r="F2" s="395">
        <f t="shared" ref="F2:H2" si="0">E2+1</f>
        <v>2026</v>
      </c>
      <c r="G2" s="395">
        <f t="shared" si="0"/>
        <v>2027</v>
      </c>
      <c r="H2" s="395">
        <f t="shared" si="0"/>
        <v>2028</v>
      </c>
      <c r="I2" s="395">
        <f t="shared" ref="I2:S2" si="1">H2+1</f>
        <v>2029</v>
      </c>
      <c r="J2" s="395">
        <f t="shared" si="1"/>
        <v>2030</v>
      </c>
      <c r="K2" s="395">
        <f t="shared" si="1"/>
        <v>2031</v>
      </c>
      <c r="L2" s="395">
        <f t="shared" si="1"/>
        <v>2032</v>
      </c>
      <c r="M2" s="395">
        <f t="shared" si="1"/>
        <v>2033</v>
      </c>
      <c r="N2" s="391">
        <f t="shared" si="1"/>
        <v>2034</v>
      </c>
      <c r="O2" s="395">
        <f t="shared" si="1"/>
        <v>2035</v>
      </c>
      <c r="P2" s="395">
        <f t="shared" si="1"/>
        <v>2036</v>
      </c>
      <c r="Q2" s="395">
        <f t="shared" si="1"/>
        <v>2037</v>
      </c>
      <c r="R2" s="395">
        <f t="shared" si="1"/>
        <v>2038</v>
      </c>
      <c r="S2" s="391">
        <f t="shared" si="1"/>
        <v>2039</v>
      </c>
      <c r="T2" s="335"/>
      <c r="U2" s="153"/>
      <c r="V2" s="153"/>
      <c r="W2" s="153"/>
      <c r="X2" s="153"/>
      <c r="Y2" s="153"/>
      <c r="Z2" s="153"/>
      <c r="AA2" s="153"/>
      <c r="AB2" s="153"/>
    </row>
    <row r="3" spans="2:28" ht="13.5" thickBot="1" x14ac:dyDescent="0.25">
      <c r="B3" s="139"/>
      <c r="C3" s="140" t="s">
        <v>44</v>
      </c>
      <c r="D3" s="141" t="s">
        <v>10</v>
      </c>
      <c r="E3" s="394"/>
      <c r="F3" s="396"/>
      <c r="G3" s="396"/>
      <c r="H3" s="396"/>
      <c r="I3" s="396"/>
      <c r="J3" s="396"/>
      <c r="K3" s="396"/>
      <c r="L3" s="396"/>
      <c r="M3" s="396"/>
      <c r="N3" s="392"/>
      <c r="O3" s="396"/>
      <c r="P3" s="396"/>
      <c r="Q3" s="396"/>
      <c r="R3" s="396"/>
      <c r="S3" s="392"/>
      <c r="T3" s="335"/>
      <c r="U3" s="153"/>
      <c r="V3" s="153"/>
      <c r="W3" s="153"/>
      <c r="X3" s="153"/>
      <c r="Y3" s="153"/>
      <c r="Z3" s="153"/>
      <c r="AA3" s="153"/>
      <c r="AB3" s="153"/>
    </row>
    <row r="4" spans="2:28" x14ac:dyDescent="0.2">
      <c r="B4" s="69"/>
      <c r="C4" s="3" t="s">
        <v>36</v>
      </c>
      <c r="D4" s="30">
        <f t="shared" ref="D4:D17" si="2">SUM(E4:N4)</f>
        <v>0</v>
      </c>
      <c r="E4" s="154">
        <f>'1 Celkové investiční náklady'!G13</f>
        <v>0</v>
      </c>
      <c r="F4" s="92">
        <f>'1 Celkové investiční náklady'!H13</f>
        <v>0</v>
      </c>
      <c r="G4" s="92">
        <f>'1 Celkové investiční náklady'!I13</f>
        <v>0</v>
      </c>
      <c r="H4" s="92">
        <f>'1 Celkové investiční náklady'!J13</f>
        <v>0</v>
      </c>
      <c r="I4" s="92">
        <f>'1 Celkové investiční náklady'!K13</f>
        <v>0</v>
      </c>
      <c r="J4" s="92">
        <f>'1 Celkové investiční náklady'!L13</f>
        <v>0</v>
      </c>
      <c r="K4" s="92">
        <f>'1 Celkové investiční náklady'!M13</f>
        <v>0</v>
      </c>
      <c r="L4" s="92">
        <f>'1 Celkové investiční náklady'!N13</f>
        <v>0</v>
      </c>
      <c r="M4" s="92">
        <f>'1 Celkové investiční náklady'!O13</f>
        <v>0</v>
      </c>
      <c r="N4" s="93">
        <f>'1 Celkové investiční náklady'!P13</f>
        <v>0</v>
      </c>
      <c r="O4" s="92">
        <f>'1 Celkové investiční náklady'!Q11</f>
        <v>0</v>
      </c>
      <c r="P4" s="92">
        <f>'1 Celkové investiční náklady'!R11</f>
        <v>0</v>
      </c>
      <c r="Q4" s="92">
        <f>'1 Celkové investiční náklady'!S11</f>
        <v>0</v>
      </c>
      <c r="R4" s="92">
        <f>'1 Celkové investiční náklady'!T11</f>
        <v>0</v>
      </c>
      <c r="S4" s="93">
        <f>'1 Celkové investiční náklady'!U11</f>
        <v>0</v>
      </c>
      <c r="T4" s="336"/>
      <c r="U4" s="155"/>
      <c r="V4" s="155"/>
      <c r="W4" s="155"/>
      <c r="X4" s="155"/>
      <c r="Y4" s="155"/>
      <c r="Z4" s="155"/>
      <c r="AA4" s="155"/>
      <c r="AB4" s="156"/>
    </row>
    <row r="5" spans="2:28" x14ac:dyDescent="0.2">
      <c r="B5" s="69"/>
      <c r="C5" s="3" t="s">
        <v>50</v>
      </c>
      <c r="D5" s="30">
        <f t="shared" si="2"/>
        <v>0</v>
      </c>
      <c r="E5" s="157">
        <f>IF(E2=('0 Úvod'!$D$21+'0 Úvod'!$G$21-1),-'1 Celkové investiční náklady'!$D$23,0)</f>
        <v>0</v>
      </c>
      <c r="F5" s="9">
        <f>IF(F2=('0 Úvod'!$D$21+'0 Úvod'!$G$21-1),-'1 Celkové investiční náklady'!$D$23,0)</f>
        <v>0</v>
      </c>
      <c r="G5" s="9">
        <f>IF(G2=('0 Úvod'!$D$21+'0 Úvod'!$G$21-1),-'1 Celkové investiční náklady'!$D$23,0)</f>
        <v>0</v>
      </c>
      <c r="H5" s="9">
        <f>IF(H2=('0 Úvod'!$D$21+'0 Úvod'!$G$21-1),-'1 Celkové investiční náklady'!$D$23,0)</f>
        <v>0</v>
      </c>
      <c r="I5" s="9">
        <f>IF(I2=('0 Úvod'!$D$21+'0 Úvod'!$G$21-1),-'1 Celkové investiční náklady'!$D$23,0)</f>
        <v>0</v>
      </c>
      <c r="J5" s="9">
        <f>IF(J2=('0 Úvod'!$D$21+'0 Úvod'!$G$21-1),-'1 Celkové investiční náklady'!$D$23,0)</f>
        <v>0</v>
      </c>
      <c r="K5" s="9">
        <f>IF(K2=('0 Úvod'!$D$21+'0 Úvod'!$G$21-1),-'1 Celkové investiční náklady'!$D$23,0)</f>
        <v>0</v>
      </c>
      <c r="L5" s="9">
        <f>IF(L2=('0 Úvod'!$D$21+'0 Úvod'!$G$21-1),-'1 Celkové investiční náklady'!$D$23,0)</f>
        <v>0</v>
      </c>
      <c r="M5" s="9">
        <f>IF(M2=('0 Úvod'!$D$21+'0 Úvod'!$G$21-1),-'1 Celkové investiční náklady'!$D$23,0)</f>
        <v>0</v>
      </c>
      <c r="N5" s="10">
        <f>IF(N2=('0 Úvod'!$D$21+'0 Úvod'!$G$21-1),-'1 Celkové investiční náklady'!$D$23,0)</f>
        <v>0</v>
      </c>
      <c r="O5" s="9">
        <f>IF(O2=('0 Úvod'!$D$21+'0 Úvod'!$G$21-1),-'1 Celkové investiční náklady'!$D$23,0)</f>
        <v>0</v>
      </c>
      <c r="P5" s="9">
        <f>IF(P2=('0 Úvod'!$D$21+'0 Úvod'!$G$21-1),-'1 Celkové investiční náklady'!$D$23,0)</f>
        <v>0</v>
      </c>
      <c r="Q5" s="9">
        <f>IF(Q2=('0 Úvod'!$D$21+'0 Úvod'!$G$21-1),-'1 Celkové investiční náklady'!$D$23,0)</f>
        <v>0</v>
      </c>
      <c r="R5" s="9">
        <f>IF(R2=('0 Úvod'!$D$21+'0 Úvod'!$G$21-1),-'1 Celkové investiční náklady'!$D$23,0)</f>
        <v>0</v>
      </c>
      <c r="S5" s="10">
        <f>IF(S2=('0 Úvod'!$D$21+'0 Úvod'!$G$21-1),-'1 Celkové investiční náklady'!$D$23,0)</f>
        <v>0</v>
      </c>
      <c r="T5" s="336"/>
      <c r="U5" s="155"/>
      <c r="V5" s="155"/>
      <c r="W5" s="155"/>
      <c r="X5" s="155"/>
      <c r="Y5" s="155"/>
      <c r="Z5" s="155"/>
      <c r="AA5" s="155"/>
      <c r="AB5" s="156"/>
    </row>
    <row r="6" spans="2:28" x14ac:dyDescent="0.2">
      <c r="B6" s="69"/>
      <c r="C6" s="3" t="s">
        <v>37</v>
      </c>
      <c r="D6" s="30">
        <f t="shared" si="2"/>
        <v>0</v>
      </c>
      <c r="E6" s="157">
        <f>'2 Provoz'!E47</f>
        <v>0</v>
      </c>
      <c r="F6" s="9">
        <f>'2 Provoz'!F47</f>
        <v>0</v>
      </c>
      <c r="G6" s="9">
        <f>'2 Provoz'!G47</f>
        <v>0</v>
      </c>
      <c r="H6" s="9">
        <f>'2 Provoz'!H47</f>
        <v>0</v>
      </c>
      <c r="I6" s="9">
        <f>'2 Provoz'!I47</f>
        <v>0</v>
      </c>
      <c r="J6" s="9">
        <f>'2 Provoz'!J47</f>
        <v>0</v>
      </c>
      <c r="K6" s="9">
        <f>'2 Provoz'!K47</f>
        <v>0</v>
      </c>
      <c r="L6" s="9">
        <f>'2 Provoz'!L47</f>
        <v>0</v>
      </c>
      <c r="M6" s="9">
        <f>'2 Provoz'!M47</f>
        <v>0</v>
      </c>
      <c r="N6" s="10">
        <f>'2 Provoz'!N47</f>
        <v>0</v>
      </c>
      <c r="O6" s="9">
        <f>'2 Provoz'!O55</f>
        <v>0</v>
      </c>
      <c r="P6" s="9">
        <f>'2 Provoz'!P55</f>
        <v>0</v>
      </c>
      <c r="Q6" s="9">
        <f>'2 Provoz'!Q55</f>
        <v>0</v>
      </c>
      <c r="R6" s="9">
        <f>'2 Provoz'!R55</f>
        <v>0</v>
      </c>
      <c r="S6" s="10">
        <f>'2 Provoz'!S55</f>
        <v>0</v>
      </c>
      <c r="T6" s="336"/>
      <c r="U6" s="155"/>
      <c r="V6" s="155"/>
      <c r="W6" s="155"/>
      <c r="X6" s="155"/>
      <c r="Y6" s="155"/>
      <c r="Z6" s="155"/>
      <c r="AA6" s="155"/>
      <c r="AB6" s="156"/>
    </row>
    <row r="7" spans="2:28" ht="13.5" thickBot="1" x14ac:dyDescent="0.25">
      <c r="B7" s="69"/>
      <c r="C7" s="3" t="s">
        <v>38</v>
      </c>
      <c r="D7" s="30">
        <f t="shared" si="2"/>
        <v>0</v>
      </c>
      <c r="E7" s="158">
        <f>'2 Provoz'!E53</f>
        <v>0</v>
      </c>
      <c r="F7" s="159">
        <f>'2 Provoz'!F53</f>
        <v>0</v>
      </c>
      <c r="G7" s="159">
        <f>'2 Provoz'!G53</f>
        <v>0</v>
      </c>
      <c r="H7" s="159">
        <f>'2 Provoz'!H53</f>
        <v>0</v>
      </c>
      <c r="I7" s="159">
        <f>'2 Provoz'!I53</f>
        <v>0</v>
      </c>
      <c r="J7" s="159">
        <f>'2 Provoz'!J53</f>
        <v>0</v>
      </c>
      <c r="K7" s="159">
        <f>'2 Provoz'!K53</f>
        <v>0</v>
      </c>
      <c r="L7" s="159">
        <f>'2 Provoz'!L53</f>
        <v>0</v>
      </c>
      <c r="M7" s="159">
        <f>'2 Provoz'!M53</f>
        <v>0</v>
      </c>
      <c r="N7" s="160">
        <f>'2 Provoz'!N53</f>
        <v>0</v>
      </c>
      <c r="O7" s="159">
        <f>'2 Provoz'!O53</f>
        <v>0</v>
      </c>
      <c r="P7" s="158">
        <f>'2 Provoz'!P53</f>
        <v>0</v>
      </c>
      <c r="Q7" s="158">
        <f>'2 Provoz'!Q53</f>
        <v>0</v>
      </c>
      <c r="R7" s="158">
        <f>'2 Provoz'!R53</f>
        <v>0</v>
      </c>
      <c r="S7" s="158">
        <f>'2 Provoz'!S53</f>
        <v>0</v>
      </c>
      <c r="T7" s="336"/>
      <c r="U7" s="155"/>
      <c r="V7" s="155"/>
      <c r="W7" s="155"/>
      <c r="X7" s="155"/>
      <c r="Y7" s="155"/>
      <c r="Z7" s="155"/>
      <c r="AA7" s="155"/>
      <c r="AB7" s="156"/>
    </row>
    <row r="8" spans="2:28" ht="13.5" thickBot="1" x14ac:dyDescent="0.25">
      <c r="B8" s="142"/>
      <c r="C8" s="143" t="s">
        <v>39</v>
      </c>
      <c r="D8" s="144">
        <f t="shared" si="2"/>
        <v>0</v>
      </c>
      <c r="E8" s="208">
        <f>E7-E4-E5-E6</f>
        <v>0</v>
      </c>
      <c r="F8" s="209">
        <f t="shared" ref="F8:S8" si="3">F7-F4-F5-F6</f>
        <v>0</v>
      </c>
      <c r="G8" s="209">
        <f t="shared" si="3"/>
        <v>0</v>
      </c>
      <c r="H8" s="209">
        <f t="shared" si="3"/>
        <v>0</v>
      </c>
      <c r="I8" s="209">
        <f t="shared" si="3"/>
        <v>0</v>
      </c>
      <c r="J8" s="209">
        <f t="shared" si="3"/>
        <v>0</v>
      </c>
      <c r="K8" s="209">
        <f t="shared" si="3"/>
        <v>0</v>
      </c>
      <c r="L8" s="209">
        <f t="shared" si="3"/>
        <v>0</v>
      </c>
      <c r="M8" s="209">
        <f t="shared" si="3"/>
        <v>0</v>
      </c>
      <c r="N8" s="210">
        <f t="shared" si="3"/>
        <v>0</v>
      </c>
      <c r="O8" s="146">
        <f t="shared" si="3"/>
        <v>0</v>
      </c>
      <c r="P8" s="146">
        <f t="shared" si="3"/>
        <v>0</v>
      </c>
      <c r="Q8" s="146">
        <f t="shared" si="3"/>
        <v>0</v>
      </c>
      <c r="R8" s="146">
        <f t="shared" si="3"/>
        <v>0</v>
      </c>
      <c r="S8" s="147">
        <f t="shared" si="3"/>
        <v>0</v>
      </c>
      <c r="T8" s="337"/>
      <c r="U8" s="161"/>
      <c r="V8" s="161"/>
      <c r="W8" s="161"/>
      <c r="X8" s="161"/>
      <c r="Y8" s="161"/>
      <c r="Z8" s="161"/>
      <c r="AA8" s="161"/>
      <c r="AB8" s="161"/>
    </row>
    <row r="9" spans="2:28" ht="13.5" thickBot="1" x14ac:dyDescent="0.25">
      <c r="B9" s="69"/>
      <c r="C9" s="3" t="s">
        <v>35</v>
      </c>
      <c r="D9" s="31">
        <f t="shared" si="2"/>
        <v>0</v>
      </c>
      <c r="E9" s="116"/>
      <c r="F9" s="117"/>
      <c r="G9" s="117"/>
      <c r="H9" s="117"/>
      <c r="I9" s="117"/>
      <c r="J9" s="117"/>
      <c r="K9" s="117"/>
      <c r="L9" s="117"/>
      <c r="M9" s="117"/>
      <c r="N9" s="118"/>
      <c r="O9" s="148"/>
      <c r="P9" s="148"/>
      <c r="Q9" s="148"/>
      <c r="R9" s="148"/>
      <c r="S9" s="149"/>
      <c r="T9" s="338" t="str">
        <f>IF(ROUND(D9,-1)=ROUND('0 Úvod'!J19*'1 Celkové investiční náklady'!E11,-1),"","Chyba")</f>
        <v/>
      </c>
      <c r="U9" s="155"/>
      <c r="V9" s="155"/>
      <c r="W9" s="155"/>
      <c r="X9" s="155"/>
      <c r="Y9" s="155"/>
      <c r="Z9" s="155"/>
      <c r="AA9" s="155"/>
      <c r="AB9" s="156"/>
    </row>
    <row r="10" spans="2:28" ht="13.5" thickBot="1" x14ac:dyDescent="0.25">
      <c r="B10" s="142"/>
      <c r="C10" s="143" t="s">
        <v>45</v>
      </c>
      <c r="D10" s="144">
        <f t="shared" si="2"/>
        <v>0</v>
      </c>
      <c r="E10" s="145">
        <f>E8+E9</f>
        <v>0</v>
      </c>
      <c r="F10" s="146">
        <f t="shared" ref="F10:S10" si="4">F8+F9</f>
        <v>0</v>
      </c>
      <c r="G10" s="146">
        <f t="shared" si="4"/>
        <v>0</v>
      </c>
      <c r="H10" s="146">
        <f t="shared" si="4"/>
        <v>0</v>
      </c>
      <c r="I10" s="146">
        <f t="shared" si="4"/>
        <v>0</v>
      </c>
      <c r="J10" s="146">
        <f t="shared" si="4"/>
        <v>0</v>
      </c>
      <c r="K10" s="146">
        <f t="shared" si="4"/>
        <v>0</v>
      </c>
      <c r="L10" s="146">
        <f t="shared" si="4"/>
        <v>0</v>
      </c>
      <c r="M10" s="146">
        <f t="shared" si="4"/>
        <v>0</v>
      </c>
      <c r="N10" s="147">
        <f t="shared" si="4"/>
        <v>0</v>
      </c>
      <c r="O10" s="146">
        <f t="shared" si="4"/>
        <v>0</v>
      </c>
      <c r="P10" s="146">
        <f t="shared" si="4"/>
        <v>0</v>
      </c>
      <c r="Q10" s="146">
        <f t="shared" si="4"/>
        <v>0</v>
      </c>
      <c r="R10" s="146">
        <f t="shared" si="4"/>
        <v>0</v>
      </c>
      <c r="S10" s="147">
        <f t="shared" si="4"/>
        <v>0</v>
      </c>
      <c r="T10" s="338"/>
      <c r="U10" s="155"/>
      <c r="V10" s="155"/>
      <c r="W10" s="155"/>
      <c r="X10" s="155"/>
      <c r="Y10" s="155"/>
      <c r="Z10" s="155"/>
      <c r="AA10" s="155"/>
      <c r="AB10" s="156"/>
    </row>
    <row r="11" spans="2:28" x14ac:dyDescent="0.2">
      <c r="B11" s="69"/>
      <c r="C11" s="3" t="s">
        <v>41</v>
      </c>
      <c r="D11" s="31">
        <f t="shared" si="2"/>
        <v>0</v>
      </c>
      <c r="E11" s="116"/>
      <c r="F11" s="117"/>
      <c r="G11" s="117"/>
      <c r="H11" s="117"/>
      <c r="I11" s="117"/>
      <c r="J11" s="117"/>
      <c r="K11" s="117"/>
      <c r="L11" s="117"/>
      <c r="M11" s="117"/>
      <c r="N11" s="118"/>
      <c r="O11" s="148"/>
      <c r="P11" s="148"/>
      <c r="Q11" s="148"/>
      <c r="R11" s="148"/>
      <c r="S11" s="149"/>
      <c r="T11" s="338"/>
      <c r="U11" s="156"/>
      <c r="V11" s="156"/>
      <c r="W11" s="156"/>
      <c r="X11" s="156"/>
      <c r="Y11" s="156"/>
      <c r="Z11" s="156"/>
      <c r="AA11" s="156"/>
      <c r="AB11" s="156"/>
    </row>
    <row r="12" spans="2:28" x14ac:dyDescent="0.2">
      <c r="B12" s="70"/>
      <c r="C12" s="3" t="s">
        <v>40</v>
      </c>
      <c r="D12" s="31">
        <f t="shared" si="2"/>
        <v>0</v>
      </c>
      <c r="E12" s="116"/>
      <c r="F12" s="117"/>
      <c r="G12" s="117"/>
      <c r="H12" s="117"/>
      <c r="I12" s="117"/>
      <c r="J12" s="117"/>
      <c r="K12" s="117"/>
      <c r="L12" s="117"/>
      <c r="M12" s="117"/>
      <c r="N12" s="118"/>
      <c r="O12" s="148"/>
      <c r="P12" s="148"/>
      <c r="Q12" s="148"/>
      <c r="R12" s="148"/>
      <c r="S12" s="149"/>
      <c r="T12" s="338"/>
      <c r="U12" s="161"/>
      <c r="V12" s="161"/>
      <c r="W12" s="161"/>
      <c r="X12" s="161"/>
      <c r="Y12" s="161"/>
      <c r="Z12" s="161"/>
      <c r="AA12" s="161"/>
      <c r="AB12" s="161"/>
    </row>
    <row r="13" spans="2:28" x14ac:dyDescent="0.2">
      <c r="B13" s="70"/>
      <c r="C13" s="3" t="s">
        <v>43</v>
      </c>
      <c r="D13" s="31">
        <f t="shared" si="2"/>
        <v>0</v>
      </c>
      <c r="E13" s="116"/>
      <c r="F13" s="117"/>
      <c r="G13" s="117"/>
      <c r="H13" s="117"/>
      <c r="I13" s="117"/>
      <c r="J13" s="117"/>
      <c r="K13" s="117"/>
      <c r="L13" s="117"/>
      <c r="M13" s="117"/>
      <c r="N13" s="118"/>
      <c r="O13" s="148"/>
      <c r="P13" s="148"/>
      <c r="Q13" s="148"/>
      <c r="R13" s="148"/>
      <c r="S13" s="149"/>
      <c r="T13" s="338"/>
      <c r="U13" s="161"/>
      <c r="V13" s="161"/>
      <c r="W13" s="161"/>
      <c r="X13" s="161"/>
      <c r="Y13" s="161"/>
      <c r="Z13" s="161"/>
      <c r="AA13" s="161"/>
      <c r="AB13" s="161"/>
    </row>
    <row r="14" spans="2:28" ht="13.5" thickBot="1" x14ac:dyDescent="0.25">
      <c r="B14" s="69"/>
      <c r="C14" s="3" t="s">
        <v>42</v>
      </c>
      <c r="D14" s="31">
        <f t="shared" si="2"/>
        <v>0</v>
      </c>
      <c r="E14" s="116"/>
      <c r="F14" s="117"/>
      <c r="G14" s="117"/>
      <c r="H14" s="117"/>
      <c r="I14" s="117"/>
      <c r="J14" s="117"/>
      <c r="K14" s="117"/>
      <c r="L14" s="117"/>
      <c r="M14" s="117"/>
      <c r="N14" s="118"/>
      <c r="O14" s="148"/>
      <c r="P14" s="148"/>
      <c r="Q14" s="148"/>
      <c r="R14" s="148"/>
      <c r="S14" s="149"/>
      <c r="T14" s="338"/>
      <c r="U14" s="156"/>
      <c r="V14" s="156"/>
      <c r="W14" s="156"/>
      <c r="X14" s="156"/>
      <c r="Y14" s="156"/>
      <c r="Z14" s="156"/>
      <c r="AA14" s="156"/>
      <c r="AB14" s="156"/>
    </row>
    <row r="15" spans="2:28" x14ac:dyDescent="0.2">
      <c r="B15" s="78"/>
      <c r="C15" s="79" t="s">
        <v>17</v>
      </c>
      <c r="D15" s="80">
        <f t="shared" si="2"/>
        <v>0</v>
      </c>
      <c r="E15" s="83">
        <f>E9+E11+E13+E14-E12</f>
        <v>0</v>
      </c>
      <c r="F15" s="81">
        <f t="shared" ref="F15:S15" si="5">F9+F11+F13+F14-F12</f>
        <v>0</v>
      </c>
      <c r="G15" s="81">
        <f t="shared" si="5"/>
        <v>0</v>
      </c>
      <c r="H15" s="81">
        <f t="shared" si="5"/>
        <v>0</v>
      </c>
      <c r="I15" s="81">
        <f t="shared" si="5"/>
        <v>0</v>
      </c>
      <c r="J15" s="81">
        <f t="shared" si="5"/>
        <v>0</v>
      </c>
      <c r="K15" s="81">
        <f t="shared" si="5"/>
        <v>0</v>
      </c>
      <c r="L15" s="81">
        <f t="shared" si="5"/>
        <v>0</v>
      </c>
      <c r="M15" s="81">
        <f t="shared" si="5"/>
        <v>0</v>
      </c>
      <c r="N15" s="82">
        <f t="shared" si="5"/>
        <v>0</v>
      </c>
      <c r="O15" s="81">
        <f t="shared" si="5"/>
        <v>0</v>
      </c>
      <c r="P15" s="81">
        <f t="shared" si="5"/>
        <v>0</v>
      </c>
      <c r="Q15" s="81">
        <f t="shared" si="5"/>
        <v>0</v>
      </c>
      <c r="R15" s="81">
        <f t="shared" si="5"/>
        <v>0</v>
      </c>
      <c r="S15" s="82">
        <f t="shared" si="5"/>
        <v>0</v>
      </c>
      <c r="T15" s="338"/>
      <c r="U15" s="156"/>
      <c r="V15" s="156"/>
      <c r="W15" s="156"/>
      <c r="X15" s="156"/>
      <c r="Y15" s="156"/>
      <c r="Z15" s="156"/>
      <c r="AA15" s="156"/>
      <c r="AB15" s="156"/>
    </row>
    <row r="16" spans="2:28" x14ac:dyDescent="0.2">
      <c r="B16" s="71"/>
      <c r="C16" s="74" t="s">
        <v>47</v>
      </c>
      <c r="D16" s="64">
        <f t="shared" si="2"/>
        <v>0</v>
      </c>
      <c r="E16" s="84">
        <f>E8+E9+E11+E13+E14-E12</f>
        <v>0</v>
      </c>
      <c r="F16" s="65">
        <f t="shared" ref="F16:S16" si="6">F8+F9+F11+F13+F14-F12</f>
        <v>0</v>
      </c>
      <c r="G16" s="65">
        <f t="shared" si="6"/>
        <v>0</v>
      </c>
      <c r="H16" s="65">
        <f t="shared" si="6"/>
        <v>0</v>
      </c>
      <c r="I16" s="65">
        <f t="shared" si="6"/>
        <v>0</v>
      </c>
      <c r="J16" s="65">
        <f t="shared" si="6"/>
        <v>0</v>
      </c>
      <c r="K16" s="65">
        <f t="shared" si="6"/>
        <v>0</v>
      </c>
      <c r="L16" s="65">
        <f t="shared" si="6"/>
        <v>0</v>
      </c>
      <c r="M16" s="65">
        <f t="shared" si="6"/>
        <v>0</v>
      </c>
      <c r="N16" s="73">
        <f t="shared" si="6"/>
        <v>0</v>
      </c>
      <c r="O16" s="65">
        <f t="shared" si="6"/>
        <v>0</v>
      </c>
      <c r="P16" s="65">
        <f t="shared" si="6"/>
        <v>0</v>
      </c>
      <c r="Q16" s="65">
        <f t="shared" si="6"/>
        <v>0</v>
      </c>
      <c r="R16" s="65">
        <f t="shared" si="6"/>
        <v>0</v>
      </c>
      <c r="S16" s="73">
        <f t="shared" si="6"/>
        <v>0</v>
      </c>
      <c r="T16" s="338"/>
      <c r="U16" s="156"/>
      <c r="V16" s="156"/>
      <c r="W16" s="156"/>
      <c r="X16" s="156"/>
      <c r="Y16" s="156"/>
      <c r="Z16" s="156"/>
      <c r="AA16" s="156"/>
      <c r="AB16" s="156"/>
    </row>
    <row r="17" spans="2:28" ht="13.5" thickBot="1" x14ac:dyDescent="0.25">
      <c r="B17" s="72"/>
      <c r="C17" s="21" t="s">
        <v>46</v>
      </c>
      <c r="D17" s="75">
        <f t="shared" si="2"/>
        <v>0</v>
      </c>
      <c r="E17" s="85">
        <f>E16</f>
        <v>0</v>
      </c>
      <c r="F17" s="76">
        <f>E17+F16</f>
        <v>0</v>
      </c>
      <c r="G17" s="76">
        <f t="shared" ref="G17:S17" si="7">F17+G16</f>
        <v>0</v>
      </c>
      <c r="H17" s="76">
        <f t="shared" si="7"/>
        <v>0</v>
      </c>
      <c r="I17" s="76">
        <f t="shared" si="7"/>
        <v>0</v>
      </c>
      <c r="J17" s="76">
        <f t="shared" si="7"/>
        <v>0</v>
      </c>
      <c r="K17" s="76">
        <f t="shared" si="7"/>
        <v>0</v>
      </c>
      <c r="L17" s="76">
        <f t="shared" si="7"/>
        <v>0</v>
      </c>
      <c r="M17" s="76">
        <f t="shared" si="7"/>
        <v>0</v>
      </c>
      <c r="N17" s="77">
        <f t="shared" si="7"/>
        <v>0</v>
      </c>
      <c r="O17" s="76">
        <f t="shared" si="7"/>
        <v>0</v>
      </c>
      <c r="P17" s="76">
        <f t="shared" si="7"/>
        <v>0</v>
      </c>
      <c r="Q17" s="76">
        <f t="shared" si="7"/>
        <v>0</v>
      </c>
      <c r="R17" s="76">
        <f t="shared" si="7"/>
        <v>0</v>
      </c>
      <c r="S17" s="77">
        <f t="shared" si="7"/>
        <v>0</v>
      </c>
      <c r="T17" s="338" t="str">
        <f>IF(D18&gt;1,"Chyba","")</f>
        <v/>
      </c>
      <c r="U17" s="156"/>
      <c r="V17" s="156"/>
      <c r="W17" s="156"/>
      <c r="X17" s="156"/>
      <c r="Y17" s="156"/>
      <c r="Z17" s="156"/>
      <c r="AA17" s="156"/>
      <c r="AB17" s="156"/>
    </row>
    <row r="18" spans="2:28" hidden="1" x14ac:dyDescent="0.2">
      <c r="B18" s="66"/>
      <c r="C18" s="67" t="s">
        <v>48</v>
      </c>
      <c r="D18" s="68">
        <f>SUM(E18:N18)</f>
        <v>0</v>
      </c>
      <c r="E18" s="162">
        <f>IF(E17&gt;=0,0,999)</f>
        <v>0</v>
      </c>
      <c r="F18" s="162">
        <f t="shared" ref="F18:S18" si="8">IF(F17&gt;=0,0,999)</f>
        <v>0</v>
      </c>
      <c r="G18" s="162">
        <f t="shared" si="8"/>
        <v>0</v>
      </c>
      <c r="H18" s="162">
        <f t="shared" si="8"/>
        <v>0</v>
      </c>
      <c r="I18" s="163">
        <f t="shared" si="8"/>
        <v>0</v>
      </c>
      <c r="J18" s="163">
        <f t="shared" si="8"/>
        <v>0</v>
      </c>
      <c r="K18" s="163">
        <f t="shared" si="8"/>
        <v>0</v>
      </c>
      <c r="L18" s="163">
        <f t="shared" si="8"/>
        <v>0</v>
      </c>
      <c r="M18" s="163">
        <f t="shared" si="8"/>
        <v>0</v>
      </c>
      <c r="N18" s="163">
        <f t="shared" si="8"/>
        <v>0</v>
      </c>
      <c r="O18" s="163">
        <f t="shared" si="8"/>
        <v>0</v>
      </c>
      <c r="P18" s="163">
        <f t="shared" si="8"/>
        <v>0</v>
      </c>
      <c r="Q18" s="163">
        <f t="shared" si="8"/>
        <v>0</v>
      </c>
      <c r="R18" s="163">
        <f t="shared" si="8"/>
        <v>0</v>
      </c>
      <c r="S18" s="163">
        <f t="shared" si="8"/>
        <v>0</v>
      </c>
      <c r="T18" s="339"/>
      <c r="U18" s="156"/>
      <c r="V18" s="156"/>
      <c r="W18" s="156"/>
      <c r="X18" s="156"/>
      <c r="Y18" s="156"/>
      <c r="Z18" s="156"/>
      <c r="AA18" s="156"/>
      <c r="AB18" s="156"/>
    </row>
    <row r="19" spans="2:28" x14ac:dyDescent="0.2"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302"/>
    </row>
    <row r="20" spans="2:28" hidden="1" x14ac:dyDescent="0.2">
      <c r="F20" s="164"/>
      <c r="G20" s="164"/>
      <c r="H20" s="164"/>
      <c r="I20" s="164"/>
      <c r="J20" s="164"/>
      <c r="K20" s="164"/>
      <c r="L20" s="164"/>
      <c r="M20" s="164"/>
      <c r="N20" s="164"/>
      <c r="O20" s="164"/>
    </row>
    <row r="21" spans="2:28" hidden="1" x14ac:dyDescent="0.2">
      <c r="F21" s="164"/>
      <c r="G21" s="164"/>
      <c r="H21" s="164"/>
      <c r="I21" s="164"/>
      <c r="J21" s="164"/>
      <c r="K21" s="164"/>
      <c r="L21" s="164"/>
      <c r="M21" s="164"/>
      <c r="N21" s="164"/>
      <c r="O21" s="164"/>
    </row>
    <row r="22" spans="2:28" ht="13.5" thickBot="1" x14ac:dyDescent="0.25">
      <c r="F22" s="164"/>
      <c r="G22" s="164"/>
      <c r="H22" s="164"/>
      <c r="I22" s="164"/>
      <c r="J22" s="164"/>
      <c r="K22" s="164"/>
      <c r="L22" s="164"/>
      <c r="M22" s="164"/>
      <c r="N22" s="164"/>
      <c r="O22" s="164"/>
    </row>
    <row r="23" spans="2:28" x14ac:dyDescent="0.2">
      <c r="B23" s="179" t="s">
        <v>149</v>
      </c>
      <c r="C23" s="180"/>
      <c r="D23" s="180"/>
      <c r="E23" s="233" t="str">
        <f>IF(ISERROR(G39),"n.a.",ROUND(IRR((E8:N8),0.05),4))</f>
        <v>n.a.</v>
      </c>
      <c r="F23" s="164"/>
      <c r="G23" s="332" t="str">
        <f>IF(E23="n.a.","",IF(E23&gt;0.04,"Dle zadaných vstupů projekt nevyžaduje podporu z prostředků EU.",""))</f>
        <v/>
      </c>
      <c r="H23" s="165"/>
      <c r="I23" s="164"/>
      <c r="J23" s="164"/>
      <c r="K23" s="164"/>
      <c r="L23" s="164"/>
      <c r="M23" s="164"/>
      <c r="N23" s="164"/>
      <c r="O23" s="164"/>
    </row>
    <row r="24" spans="2:28" x14ac:dyDescent="0.2">
      <c r="B24" s="182" t="s">
        <v>16</v>
      </c>
      <c r="C24" s="183"/>
      <c r="D24" s="183"/>
      <c r="E24" s="184">
        <f>E8+NPV('0 Úvod'!$D$23,(F8:N8))</f>
        <v>0</v>
      </c>
      <c r="F24" s="164"/>
      <c r="G24" s="332"/>
      <c r="H24" s="164"/>
      <c r="I24" s="164"/>
      <c r="J24" s="164"/>
      <c r="K24" s="284"/>
      <c r="L24" s="164"/>
      <c r="M24" s="164"/>
      <c r="N24" s="164"/>
      <c r="O24" s="164"/>
      <c r="P24" s="164"/>
      <c r="Q24" s="164"/>
      <c r="R24" s="164"/>
      <c r="S24" s="164"/>
    </row>
    <row r="25" spans="2:28" x14ac:dyDescent="0.2">
      <c r="B25" s="185" t="s">
        <v>150</v>
      </c>
      <c r="C25" s="186"/>
      <c r="D25" s="186"/>
      <c r="E25" s="234" t="str">
        <f>IF(ISERROR(G40),"n.a.",ROUND(IRR((E10:N10),0.05),4))</f>
        <v>n.a.</v>
      </c>
      <c r="F25" s="164"/>
      <c r="G25" s="332" t="str">
        <f>IF(E25="n.a.","",IF(E25&gt;'0 Úvod'!D23,"Návratnost vloženého kapitálu přesahuje použitou diskontní sazbu, lze doporučit snížení míry podpory.",""))</f>
        <v/>
      </c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</row>
    <row r="26" spans="2:28" x14ac:dyDescent="0.2">
      <c r="B26" s="187" t="s">
        <v>18</v>
      </c>
      <c r="C26" s="188"/>
      <c r="D26" s="188"/>
      <c r="E26" s="189">
        <f>E10+NPV('0 Úvod'!D23,(F10:N10))</f>
        <v>0</v>
      </c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</row>
    <row r="27" spans="2:28" x14ac:dyDescent="0.2">
      <c r="B27" s="239" t="s">
        <v>49</v>
      </c>
      <c r="C27" s="240"/>
      <c r="D27" s="240"/>
      <c r="E27" s="241" t="str">
        <f>IF(SUM(E18:N18)&gt;0,"NE","ANO")</f>
        <v>ANO</v>
      </c>
    </row>
    <row r="28" spans="2:28" hidden="1" x14ac:dyDescent="0.2">
      <c r="B28" s="187" t="e">
        <f>IF(E47&lt;=E48,"Projekt generuje významný čistý příjem, nutno ověřit míru podpory.","Projekt negeneruje významný čistý příjem připadající na způsobilé výdaje.")</f>
        <v>#DIV/0!</v>
      </c>
      <c r="C28" s="188"/>
      <c r="D28" s="188"/>
      <c r="E28" s="190"/>
    </row>
    <row r="29" spans="2:28" x14ac:dyDescent="0.2">
      <c r="B29" s="185" t="s">
        <v>127</v>
      </c>
      <c r="C29" s="186"/>
      <c r="D29" s="186"/>
      <c r="E29" s="217">
        <f>'0 Úvod'!G19</f>
        <v>0</v>
      </c>
      <c r="G29" s="334"/>
    </row>
    <row r="30" spans="2:28" ht="13.5" thickBot="1" x14ac:dyDescent="0.25">
      <c r="B30" s="191" t="s">
        <v>128</v>
      </c>
      <c r="C30" s="192"/>
      <c r="D30" s="192"/>
      <c r="E30" s="218">
        <f>'0 Úvod'!J19</f>
        <v>0</v>
      </c>
      <c r="G30" s="334" t="str">
        <f>IF(E30&gt;E29,"Požadovaná míra podpory přesahuje míru podpory dle výzvy.","")</f>
        <v/>
      </c>
    </row>
    <row r="31" spans="2:28" ht="13.5" thickBot="1" x14ac:dyDescent="0.25">
      <c r="B31" s="236" t="s">
        <v>130</v>
      </c>
      <c r="C31" s="237"/>
      <c r="D31" s="237"/>
      <c r="E31" s="238" t="str">
        <f>IF('2 Provoz'!D49=0,"zadejte počet vozidel",IF('1 Celkové investiční náklady'!D23&gt;'1 Celkové investiční náklady'!F13,0,('1 Celkové investiční náklady'!F13-'1 Celkové investiční náklady'!D23)/'2 Provoz'!D49))</f>
        <v>zadejte počet vozidel</v>
      </c>
      <c r="G31" s="334" t="str">
        <f>IF(E31="zadejte počet vozidel","Zadejte předpokládaný počet obsloužených vozidel v jednotlivých letech na listu 2 Provoz.","")</f>
        <v>Zadejte předpokládaný počet obsloužených vozidel v jednotlivých letech na listu 2 Provoz.</v>
      </c>
    </row>
    <row r="33" spans="2:8" ht="13.5" customHeight="1" x14ac:dyDescent="0.2">
      <c r="B33" s="95" t="s">
        <v>151</v>
      </c>
      <c r="C33" s="95"/>
    </row>
    <row r="34" spans="2:8" ht="9.75" customHeight="1" x14ac:dyDescent="0.2">
      <c r="B34" s="95"/>
      <c r="C34" s="95"/>
      <c r="D34" s="166"/>
      <c r="G34" s="166"/>
    </row>
    <row r="35" spans="2:8" hidden="1" x14ac:dyDescent="0.2"/>
    <row r="36" spans="2:8" hidden="1" x14ac:dyDescent="0.2">
      <c r="C36" s="302" t="s">
        <v>62</v>
      </c>
      <c r="D36" s="302" t="s">
        <v>129</v>
      </c>
      <c r="E36" s="302"/>
    </row>
    <row r="37" spans="2:8" hidden="1" x14ac:dyDescent="0.2">
      <c r="C37" s="302" t="s">
        <v>63</v>
      </c>
      <c r="D37" s="302"/>
      <c r="E37" s="302"/>
    </row>
    <row r="38" spans="2:8" ht="13.5" hidden="1" thickBot="1" x14ac:dyDescent="0.25">
      <c r="C38" s="302"/>
      <c r="D38" s="302"/>
      <c r="E38" s="302"/>
      <c r="G38" s="167" t="s">
        <v>116</v>
      </c>
    </row>
    <row r="39" spans="2:8" ht="13.5" hidden="1" thickBot="1" x14ac:dyDescent="0.25">
      <c r="C39" s="303" t="s">
        <v>65</v>
      </c>
      <c r="D39" s="303" t="s">
        <v>64</v>
      </c>
      <c r="E39" s="304" t="e">
        <f>ROUND((E40-E41),2)</f>
        <v>#DIV/0!</v>
      </c>
      <c r="G39" s="181" t="e">
        <f>IRR((E8:N8),0.05)</f>
        <v>#NUM!</v>
      </c>
      <c r="H39" s="167" t="s">
        <v>117</v>
      </c>
    </row>
    <row r="40" spans="2:8" hidden="1" x14ac:dyDescent="0.2">
      <c r="C40" s="302" t="s">
        <v>67</v>
      </c>
      <c r="D40" s="302" t="s">
        <v>66</v>
      </c>
      <c r="E40" s="305">
        <f>'1 Celkové investiční náklady'!E13</f>
        <v>0</v>
      </c>
      <c r="G40" s="181" t="e">
        <f>IRR((E10:N10),0.05)</f>
        <v>#NUM!</v>
      </c>
      <c r="H40" s="167" t="s">
        <v>118</v>
      </c>
    </row>
    <row r="41" spans="2:8" hidden="1" x14ac:dyDescent="0.2">
      <c r="C41" s="306" t="s">
        <v>69</v>
      </c>
      <c r="D41" s="306" t="s">
        <v>68</v>
      </c>
      <c r="E41" s="307" t="e">
        <f>(E42+E43-E44)*(E40/E45)</f>
        <v>#DIV/0!</v>
      </c>
    </row>
    <row r="42" spans="2:8" hidden="1" x14ac:dyDescent="0.2">
      <c r="C42" s="302" t="s">
        <v>71</v>
      </c>
      <c r="D42" s="302" t="s">
        <v>70</v>
      </c>
      <c r="E42" s="305">
        <f>E7+NPV('0 Úvod'!$D$23,(F7:N7))</f>
        <v>0</v>
      </c>
    </row>
    <row r="43" spans="2:8" hidden="1" x14ac:dyDescent="0.2">
      <c r="C43" s="302" t="s">
        <v>97</v>
      </c>
      <c r="D43" s="302" t="s">
        <v>72</v>
      </c>
      <c r="E43" s="305">
        <f>-(E5+NPV('0 Úvod'!$D$23,(F5:N5)))</f>
        <v>0</v>
      </c>
    </row>
    <row r="44" spans="2:8" hidden="1" x14ac:dyDescent="0.2">
      <c r="C44" s="302" t="s">
        <v>74</v>
      </c>
      <c r="D44" s="302" t="s">
        <v>73</v>
      </c>
      <c r="E44" s="305">
        <f>E6+NPV('0 Úvod'!$D$23,(F6:N6))</f>
        <v>0</v>
      </c>
    </row>
    <row r="45" spans="2:8" hidden="1" x14ac:dyDescent="0.2">
      <c r="C45" s="302" t="s">
        <v>76</v>
      </c>
      <c r="D45" s="302" t="s">
        <v>75</v>
      </c>
      <c r="E45" s="305">
        <f>'1 Celkové investiční náklady'!F13</f>
        <v>0</v>
      </c>
    </row>
    <row r="46" spans="2:8" hidden="1" x14ac:dyDescent="0.2">
      <c r="C46" s="302"/>
      <c r="D46" s="302"/>
      <c r="E46" s="305"/>
    </row>
    <row r="47" spans="2:8" hidden="1" x14ac:dyDescent="0.2">
      <c r="C47" s="302" t="s">
        <v>77</v>
      </c>
      <c r="D47" s="302"/>
      <c r="E47" s="308" t="e">
        <f>E39/E40</f>
        <v>#DIV/0!</v>
      </c>
    </row>
    <row r="48" spans="2:8" hidden="1" x14ac:dyDescent="0.2">
      <c r="C48" s="302" t="s">
        <v>80</v>
      </c>
      <c r="D48" s="302"/>
      <c r="E48" s="308">
        <f>'0 Úvod'!G19</f>
        <v>0</v>
      </c>
    </row>
    <row r="49" hidden="1" x14ac:dyDescent="0.2"/>
    <row r="51" ht="21.75" customHeight="1" x14ac:dyDescent="0.2"/>
  </sheetData>
  <sheetProtection algorithmName="SHA-512" hashValue="TfpYEuF5BsR1yokGD7/lrd66sA8vUSZxaZi68i6vMsXp/QzUUYOHMZu/8UT7gM0HeMYKoYhDtS8EmvhuDaOiXw==" saltValue="xd6D4MMEsBJm0tTsm2IIOQ==" spinCount="100000" sheet="1" objects="1" scenarios="1"/>
  <mergeCells count="15">
    <mergeCell ref="S2:S3"/>
    <mergeCell ref="E2:E3"/>
    <mergeCell ref="F2:F3"/>
    <mergeCell ref="G2:G3"/>
    <mergeCell ref="H2:H3"/>
    <mergeCell ref="K2:K3"/>
    <mergeCell ref="L2:L3"/>
    <mergeCell ref="M2:M3"/>
    <mergeCell ref="N2:N3"/>
    <mergeCell ref="R2:R3"/>
    <mergeCell ref="O2:O3"/>
    <mergeCell ref="P2:P3"/>
    <mergeCell ref="Q2:Q3"/>
    <mergeCell ref="I2:I3"/>
    <mergeCell ref="J2:J3"/>
  </mergeCells>
  <phoneticPr fontId="5" type="noConversion"/>
  <pageMargins left="0.39370078740157483" right="0.31496062992125984" top="0.98425196850393704" bottom="0.98425196850393704" header="0.51181102362204722" footer="0.51181102362204722"/>
  <pageSetup paperSize="9" scale="67" orientation="landscape" r:id="rId1"/>
  <headerFooter alignWithMargins="0">
    <oddFooter>&amp;L&amp;A&amp;C&amp;D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1"/>
  <dimension ref="B2:C5"/>
  <sheetViews>
    <sheetView workbookViewId="0">
      <selection activeCell="C9" sqref="C9"/>
    </sheetView>
  </sheetViews>
  <sheetFormatPr defaultRowHeight="12.75" x14ac:dyDescent="0.2"/>
  <cols>
    <col min="2" max="2" width="10.140625" bestFit="1" customWidth="1"/>
    <col min="3" max="3" width="78.140625" customWidth="1"/>
  </cols>
  <sheetData>
    <row r="2" spans="2:3" x14ac:dyDescent="0.2">
      <c r="B2" t="s">
        <v>55</v>
      </c>
      <c r="C2" t="s">
        <v>56</v>
      </c>
    </row>
    <row r="3" spans="2:3" x14ac:dyDescent="0.2">
      <c r="B3" s="96">
        <v>45040</v>
      </c>
      <c r="C3" s="167" t="s">
        <v>138</v>
      </c>
    </row>
    <row r="4" spans="2:3" x14ac:dyDescent="0.2">
      <c r="B4" s="96">
        <v>45758</v>
      </c>
      <c r="C4" t="s">
        <v>152</v>
      </c>
    </row>
    <row r="5" spans="2:3" x14ac:dyDescent="0.2">
      <c r="B5" s="96">
        <v>45799</v>
      </c>
      <c r="C5" t="s">
        <v>154</v>
      </c>
    </row>
  </sheetData>
  <sheetProtection algorithmName="SHA-512" hashValue="H8zMab2qr6qHsdEFqcEpKaYDg6fghdByLQ0msOlf9g2eZuCHrQFYzEw4kueMk1EtAHi8hS2XU+kGUGXoisLOsg==" saltValue="h8bpF1c4WvGN5m1VzpWhZA==" spinCount="100000" sheet="1" objects="1" scenario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C9C25D5707554FA354B32C809EBB4C" ma:contentTypeVersion="14" ma:contentTypeDescription="Vytvoří nový dokument" ma:contentTypeScope="" ma:versionID="becb894069ad141b060f9f8cdfeaba9f">
  <xsd:schema xmlns:xsd="http://www.w3.org/2001/XMLSchema" xmlns:xs="http://www.w3.org/2001/XMLSchema" xmlns:p="http://schemas.microsoft.com/office/2006/metadata/properties" xmlns:ns3="69365a4e-5cc1-45d8-b5f0-9df5c3b03723" xmlns:ns4="352ce92f-50f3-4253-9fad-b6e5ea204dd5" targetNamespace="http://schemas.microsoft.com/office/2006/metadata/properties" ma:root="true" ma:fieldsID="0e7575c43616ab37c60fbc03ee1eddbb" ns3:_="" ns4:_="">
    <xsd:import namespace="69365a4e-5cc1-45d8-b5f0-9df5c3b03723"/>
    <xsd:import namespace="352ce92f-50f3-4253-9fad-b6e5ea204dd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365a4e-5cc1-45d8-b5f0-9df5c3b0372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ce92f-50f3-4253-9fad-b6e5ea204d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A9AD1D9-DD27-4D14-8767-217DA679FF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365a4e-5cc1-45d8-b5f0-9df5c3b03723"/>
    <ds:schemaRef ds:uri="352ce92f-50f3-4253-9fad-b6e5ea204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2ADACA-5100-4A79-BB6A-93ECEDCF46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F27F4D-6451-48F1-847E-D0D44CB01AB1}">
  <ds:schemaRefs>
    <ds:schemaRef ds:uri="352ce92f-50f3-4253-9fad-b6e5ea204dd5"/>
    <ds:schemaRef ds:uri="http://purl.org/dc/elements/1.1/"/>
    <ds:schemaRef ds:uri="http://schemas.microsoft.com/office/2006/metadata/properties"/>
    <ds:schemaRef ds:uri="69365a4e-5cc1-45d8-b5f0-9df5c3b0372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0 Úvod</vt:lpstr>
      <vt:lpstr>1 Celkové investiční náklady</vt:lpstr>
      <vt:lpstr>2 Provoz</vt:lpstr>
      <vt:lpstr>3 Finanční analýza</vt:lpstr>
      <vt:lpstr>revize</vt:lpstr>
      <vt:lpstr>'0 Úvod'!Oblast_tisku</vt:lpstr>
      <vt:lpstr>'1 Celkové investiční náklady'!Oblast_tisku</vt:lpstr>
      <vt:lpstr>'2 Provoz'!Oblast_tisku</vt:lpstr>
      <vt:lpstr>'3 Finanční analýza'!Oblast_tisku</vt:lpstr>
      <vt:lpstr>podprogramy</vt:lpstr>
    </vt:vector>
  </TitlesOfParts>
  <Company>BEI | EIB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eCBA</dc:creator>
  <cp:lastModifiedBy>Petr Halámek</cp:lastModifiedBy>
  <cp:lastPrinted>2023-12-01T10:32:48Z</cp:lastPrinted>
  <dcterms:created xsi:type="dcterms:W3CDTF">2004-06-30T11:02:41Z</dcterms:created>
  <dcterms:modified xsi:type="dcterms:W3CDTF">2025-05-22T11:01:04Z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0x0101004AC9C25D5707554FA354B32C809EBB4C</vt:lpwstr>
  </property>
</Properties>
</file>